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13_ncr:1_{92694668-EC23-49D5-A1EF-78603E0884CF}" xr6:coauthVersionLast="47" xr6:coauthVersionMax="47" xr10:uidLastSave="{00000000-0000-0000-0000-000000000000}"/>
  <bookViews>
    <workbookView xWindow="-120" yWindow="-120" windowWidth="29040" windowHeight="15720" tabRatio="998" xr2:uid="{8C430AAE-3EE7-4A63-B8C6-079FD1EAF9C6}"/>
  </bookViews>
  <sheets>
    <sheet name="表紙" sheetId="98" r:id="rId1"/>
    <sheet name="中表紙-総括" sheetId="99" r:id="rId2"/>
    <sheet name="総括表" sheetId="3" r:id="rId3"/>
    <sheet name="中表紙-樋管本体工" sheetId="100" r:id="rId4"/>
    <sheet name="作業土工数量表" sheetId="107" r:id="rId5"/>
    <sheet name="作業土工計算書" sheetId="108" r:id="rId6"/>
    <sheet name="作業土工計算調書" sheetId="7" r:id="rId7"/>
    <sheet name="矢板工集計表" sheetId="8" r:id="rId8"/>
    <sheet name="矢板工計算書" sheetId="9" r:id="rId9"/>
    <sheet name="函渠工集計表" sheetId="10" r:id="rId10"/>
    <sheet name="函渠工（函渠）計算書" sheetId="11" r:id="rId11"/>
    <sheet name="函渠工（門柱）計算書" sheetId="12" r:id="rId12"/>
    <sheet name="函渠工（川表胸壁）計算書" sheetId="13" r:id="rId13"/>
    <sheet name="函渠工（川裏胸壁）計算書" sheetId="14" r:id="rId14"/>
    <sheet name="函渠工（遮水壁）計算書" sheetId="15" r:id="rId15"/>
    <sheet name="翼壁工数量表" sheetId="76" r:id="rId16"/>
    <sheet name="翼壁工（川表翼壁）計算書" sheetId="17" r:id="rId17"/>
    <sheet name="基礎工数量表" sheetId="77" r:id="rId18"/>
    <sheet name="基礎工計算書" sheetId="19" r:id="rId19"/>
    <sheet name="集水桝工数量表" sheetId="78" r:id="rId20"/>
    <sheet name="集水桝工計算書" sheetId="21" r:id="rId21"/>
    <sheet name="護床工数量表" sheetId="79" r:id="rId22"/>
    <sheet name="護床工計算書" sheetId="23" r:id="rId23"/>
    <sheet name="機械設備工数量表" sheetId="81" r:id="rId24"/>
    <sheet name="機械設備工計算書" sheetId="27" r:id="rId25"/>
    <sheet name="鋼製スイングゲ－ト1400×1400材料表" sheetId="28" r:id="rId26"/>
    <sheet name="鋼製スライドゲート1400×1400材料表" sheetId="29" r:id="rId27"/>
    <sheet name="中表紙-付属物設置工" sheetId="101" r:id="rId28"/>
    <sheet name="付属物設置工数量表" sheetId="82" r:id="rId29"/>
    <sheet name="付属物設置工計算書" sheetId="32" r:id="rId30"/>
    <sheet name="中表紙-法覆護岸工" sheetId="102" r:id="rId31"/>
    <sheet name="法覆護岸工数量表" sheetId="83" r:id="rId32"/>
    <sheet name="法覆護岸工計算書" sheetId="35" r:id="rId33"/>
    <sheet name="間知ブロック張数量表" sheetId="84" r:id="rId34"/>
    <sheet name="間知ブロック張計算書" sheetId="37" r:id="rId35"/>
    <sheet name="平ブロック張数量表" sheetId="85" r:id="rId36"/>
    <sheet name="平ブロック張計算書" sheetId="39" r:id="rId37"/>
    <sheet name="天端工数量表" sheetId="86" r:id="rId38"/>
    <sheet name="天端工計算書" sheetId="41" r:id="rId39"/>
    <sheet name="基礎工（A）数量表" sheetId="87" r:id="rId40"/>
    <sheet name="基礎工（A）計算書" sheetId="43" r:id="rId41"/>
    <sheet name="階段工数量表" sheetId="88" r:id="rId42"/>
    <sheet name="階段工計算書" sheetId="45" r:id="rId43"/>
    <sheet name="中表紙-付帯道路工" sheetId="103" r:id="rId44"/>
    <sheet name="付帯道路工数量表" sheetId="89" r:id="rId45"/>
    <sheet name="付帯道路工計算書" sheetId="48" r:id="rId46"/>
    <sheet name="路肩工数量表" sheetId="90" r:id="rId47"/>
    <sheet name="路肩工計算書" sheetId="51" r:id="rId48"/>
    <sheet name="中表紙-護岸復旧工" sheetId="104" r:id="rId49"/>
    <sheet name="護岸復旧工数量表" sheetId="91" r:id="rId50"/>
    <sheet name="護岸復旧工計算書" sheetId="92" r:id="rId51"/>
    <sheet name="護岸復旧工（天端）数量表" sheetId="93" r:id="rId52"/>
    <sheet name="護岸復旧工（天端）計算書" sheetId="94" r:id="rId53"/>
    <sheet name="中表紙-構造物取壊し工" sheetId="105" r:id="rId54"/>
    <sheet name="構造物取壊し工数量表" sheetId="95" r:id="rId55"/>
    <sheet name="構造物撤去工" sheetId="65" r:id="rId56"/>
    <sheet name="中表紙-仮設工" sheetId="106" r:id="rId57"/>
    <sheet name="仮設工数量表" sheetId="96" r:id="rId58"/>
    <sheet name="仮設工計算書" sheetId="97" r:id="rId59"/>
    <sheet name="表紙 (2)" sheetId="134" r:id="rId60"/>
    <sheet name="中表紙-小規模樋管工" sheetId="109" r:id="rId61"/>
    <sheet name="総括表（小規模樋管工）" sheetId="155" r:id="rId62"/>
    <sheet name="土工集計表" sheetId="136" r:id="rId63"/>
    <sheet name="作業土工計算調書 (2)" sheetId="145" r:id="rId64"/>
    <sheet name="樋管集計1" sheetId="138" r:id="rId65"/>
    <sheet name="樋管集計2" sheetId="139" r:id="rId66"/>
    <sheet name="樋管明細表（集水桝）" sheetId="146" r:id="rId67"/>
    <sheet name="樋管明細表（川裏胸壁）" sheetId="147" r:id="rId68"/>
    <sheet name="樋管明細表（本体）" sheetId="148" r:id="rId69"/>
    <sheet name="樋管明細表（川表胸壁）" sheetId="149" r:id="rId70"/>
    <sheet name="樋管明細表（吐口工）" sheetId="150" r:id="rId71"/>
    <sheet name="樋管明細表（階段工）" sheetId="151" r:id="rId72"/>
    <sheet name="樋管明細表（間地ブロック張工）" sheetId="152" r:id="rId73"/>
    <sheet name="樋管明細表（平ブロック張工）" sheetId="153" r:id="rId74"/>
    <sheet name="中表紙-構造物取壊し工（小規模樋管）" sheetId="156" r:id="rId75"/>
    <sheet name="取壊し集計表" sheetId="141" r:id="rId76"/>
    <sheet name="中表紙-単位体積数量（小規模樋管）" sheetId="181" r:id="rId77"/>
    <sheet name="単位体積数量" sheetId="183" r:id="rId78"/>
    <sheet name="表紙 (3)" sheetId="161" r:id="rId79"/>
    <sheet name="中表紙-転倒ゲート・U型カルバート" sheetId="162" r:id="rId80"/>
    <sheet name="転倒ゲート_上流 (2)" sheetId="184" r:id="rId81"/>
    <sheet name="転倒ゲート_下流 (2)" sheetId="185" r:id="rId82"/>
    <sheet name="U型カルバート" sheetId="168" r:id="rId83"/>
    <sheet name="ワイヤ式転倒ゲート（上流）" sheetId="158" r:id="rId84"/>
    <sheet name="ワイヤ式転倒ゲート（下流）" sheetId="160" r:id="rId85"/>
    <sheet name="表紙 (4)" sheetId="169" r:id="rId86"/>
    <sheet name="中表紙-L型擁壁" sheetId="170" r:id="rId87"/>
    <sheet name="プレキャスト擁壁集計表" sheetId="171" r:id="rId88"/>
    <sheet name="現場打L型擁壁集計表" sheetId="174" r:id="rId89"/>
    <sheet name="プレキャスト擁壁" sheetId="172" r:id="rId90"/>
    <sheet name="階段A" sheetId="175" r:id="rId91"/>
    <sheet name="5-2" sheetId="176" r:id="rId92"/>
    <sheet name="5-3" sheetId="177" r:id="rId93"/>
    <sheet name="5-4" sheetId="178" r:id="rId94"/>
    <sheet name="階段B" sheetId="179" r:id="rId95"/>
    <sheet name="5-5" sheetId="180" r:id="rId96"/>
  </sheets>
  <externalReferences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_">#REF!</definedName>
    <definedName name="____CBR1">#REF!</definedName>
    <definedName name="____h1">#REF!</definedName>
    <definedName name="____h2">#REF!</definedName>
    <definedName name="____h3">#REF!</definedName>
    <definedName name="____SD1">#REF!</definedName>
    <definedName name="___a1">#REF!</definedName>
    <definedName name="___a2">#REF!</definedName>
    <definedName name="___a3">#REF!</definedName>
    <definedName name="___ABA1">[1]面積!#REF!</definedName>
    <definedName name="___ABA2">[1]面積!#REF!</definedName>
    <definedName name="___ABB1">[1]面積!#REF!</definedName>
    <definedName name="___ABB2">[1]面積!#REF!</definedName>
    <definedName name="___APR1">[2]Ａ1ランプ!#REF!</definedName>
    <definedName name="___APR2">[2]Ａ1ランプ!#REF!</definedName>
    <definedName name="___APR3">[2]Ａ1ランプ!#REF!</definedName>
    <definedName name="___APR4">[2]Ａ1ランプ!#REF!</definedName>
    <definedName name="___b1">#REF!</definedName>
    <definedName name="___b2">#REF!</definedName>
    <definedName name="___B3">#REF!</definedName>
    <definedName name="___B31">#REF!</definedName>
    <definedName name="___B32">#REF!</definedName>
    <definedName name="___B33">#REF!</definedName>
    <definedName name="___B34">#REF!</definedName>
    <definedName name="___B35">#REF!</definedName>
    <definedName name="___B36">#REF!</definedName>
    <definedName name="___B41">#REF!</definedName>
    <definedName name="___B42">#REF!</definedName>
    <definedName name="___B43">#REF!</definedName>
    <definedName name="___B44">#REF!</definedName>
    <definedName name="___B45">#REF!</definedName>
    <definedName name="___B46">#REF!</definedName>
    <definedName name="___CBR1">#REF!</definedName>
    <definedName name="___CH1">#REF!</definedName>
    <definedName name="___h1">#REF!</definedName>
    <definedName name="___h2">#REF!</definedName>
    <definedName name="___h3">#REF!</definedName>
    <definedName name="___HAN1">#REF!</definedName>
    <definedName name="___INP1">[3]NO.1発進!#REF!</definedName>
    <definedName name="___KA1">[4]函渠1!#REF!</definedName>
    <definedName name="___KA2">[4]函渠1!#REF!</definedName>
    <definedName name="___KA3">[4]函渠1!#REF!</definedName>
    <definedName name="___KA4">[4]函渠1!#REF!</definedName>
    <definedName name="___KA5">[4]函渠1!#REF!</definedName>
    <definedName name="___KA6">[4]函渠1!#REF!</definedName>
    <definedName name="___KA7">[4]函渠1!#REF!</definedName>
    <definedName name="___KA8">[4]函渠1!#REF!</definedName>
    <definedName name="___KA9">[4]函渠1!#REF!</definedName>
    <definedName name="___kb1">#REF!</definedName>
    <definedName name="___kb2">#REF!</definedName>
    <definedName name="___kb3">#REF!</definedName>
    <definedName name="___KB4">[4]函渠1!#REF!</definedName>
    <definedName name="___KB5">[4]函渠1!#REF!</definedName>
    <definedName name="___KB6">[4]函渠1!#REF!</definedName>
    <definedName name="___KB7">[4]函渠1!#REF!</definedName>
    <definedName name="___KB8">[4]函渠1!#REF!</definedName>
    <definedName name="___KB9">[4]函渠1!#REF!</definedName>
    <definedName name="___kh1">#REF!</definedName>
    <definedName name="___kh2">#REF!</definedName>
    <definedName name="___kh3">#REF!</definedName>
    <definedName name="___kon120">[5]設定・掘幅!$S$6:$V$22</definedName>
    <definedName name="___kon90">[5]設定・掘幅!$O$6:$R$22</definedName>
    <definedName name="___ksb2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ply2" localSheetId="58">[6]!ply</definedName>
    <definedName name="___ply2" localSheetId="57">[6]!ply</definedName>
    <definedName name="___ply2" localSheetId="41">[6]!ply</definedName>
    <definedName name="___ply2" localSheetId="33">[6]!ply</definedName>
    <definedName name="___ply2" localSheetId="39">[6]!ply</definedName>
    <definedName name="___ply2" localSheetId="17">[6]!ply</definedName>
    <definedName name="___ply2" localSheetId="23">[6]!ply</definedName>
    <definedName name="___ply2" localSheetId="52">[6]!ply</definedName>
    <definedName name="___ply2" localSheetId="51">[6]!ply</definedName>
    <definedName name="___ply2" localSheetId="50">[6]!ply</definedName>
    <definedName name="___ply2" localSheetId="49">[6]!ply</definedName>
    <definedName name="___ply2" localSheetId="21">[6]!ply</definedName>
    <definedName name="___ply2" localSheetId="54">[6]!ply</definedName>
    <definedName name="___ply2" localSheetId="5">[6]!ply</definedName>
    <definedName name="___ply2" localSheetId="63">[6]!ply</definedName>
    <definedName name="___ply2" localSheetId="4">[6]!ply</definedName>
    <definedName name="___ply2" localSheetId="19">[6]!ply</definedName>
    <definedName name="___ply2" localSheetId="61">[6]!ply</definedName>
    <definedName name="___ply2" localSheetId="77">[6]!ply</definedName>
    <definedName name="___ply2" localSheetId="86">[6]!ply</definedName>
    <definedName name="___ply2" localSheetId="56">[6]!ply</definedName>
    <definedName name="___ply2" localSheetId="48">[6]!ply</definedName>
    <definedName name="___ply2" localSheetId="53">[6]!ply</definedName>
    <definedName name="___ply2" localSheetId="74">[6]!ply</definedName>
    <definedName name="___ply2" localSheetId="60">[6]!ply</definedName>
    <definedName name="___ply2" localSheetId="1">[6]!ply</definedName>
    <definedName name="___ply2" localSheetId="76">[6]!ply</definedName>
    <definedName name="___ply2" localSheetId="79">[6]!ply</definedName>
    <definedName name="___ply2" localSheetId="3">[6]!ply</definedName>
    <definedName name="___ply2" localSheetId="27">[6]!ply</definedName>
    <definedName name="___ply2" localSheetId="43">[6]!ply</definedName>
    <definedName name="___ply2" localSheetId="30">[6]!ply</definedName>
    <definedName name="___ply2" localSheetId="37">[6]!ply</definedName>
    <definedName name="___ply2" localSheetId="81">[6]!ply</definedName>
    <definedName name="___ply2" localSheetId="80">[6]!ply</definedName>
    <definedName name="___ply2" localSheetId="71">[6]!ply</definedName>
    <definedName name="___ply2" localSheetId="72">[6]!ply</definedName>
    <definedName name="___ply2" localSheetId="66">[6]!ply</definedName>
    <definedName name="___ply2" localSheetId="69">[6]!ply</definedName>
    <definedName name="___ply2" localSheetId="67">[6]!ply</definedName>
    <definedName name="___ply2" localSheetId="70">[6]!ply</definedName>
    <definedName name="___ply2" localSheetId="73">[6]!ply</definedName>
    <definedName name="___ply2" localSheetId="68">[6]!ply</definedName>
    <definedName name="___ply2" localSheetId="59">[6]!ply</definedName>
    <definedName name="___ply2" localSheetId="78">[6]!ply</definedName>
    <definedName name="___ply2" localSheetId="85">[6]!ply</definedName>
    <definedName name="___ply2" localSheetId="28">[6]!ply</definedName>
    <definedName name="___ply2" localSheetId="44">[6]!ply</definedName>
    <definedName name="___ply2" localSheetId="35">[6]!ply</definedName>
    <definedName name="___ply2" localSheetId="31">[6]!ply</definedName>
    <definedName name="___ply2" localSheetId="15">[6]!ply</definedName>
    <definedName name="___ply2" localSheetId="46">[6]!ply</definedName>
    <definedName name="___ply2">[6]!ply</definedName>
    <definedName name="___PR2">[2]Ａ1ランプ!#REF!</definedName>
    <definedName name="___PR3">[2]Ａ1ランプ!#REF!</definedName>
    <definedName name="___PR4">[2]Ａ1ランプ!#REF!</definedName>
    <definedName name="___PRI1">[2]Ａ1ランプ!#REF!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14">#REF!</definedName>
    <definedName name="___rh2">#REF!</definedName>
    <definedName name="___RH24">#REF!</definedName>
    <definedName name="___rh3">#REF!</definedName>
    <definedName name="___rh4">#REF!</definedName>
    <definedName name="___rh5">#REF!</definedName>
    <definedName name="___SD1">#REF!</definedName>
    <definedName name="___SUB1">[2]Ａ1ランプ!#REF!</definedName>
    <definedName name="___SUB2">[2]Ａ1ランプ!#REF!</definedName>
    <definedName name="___SUB3">[2]Ａ1ランプ!#REF!</definedName>
    <definedName name="___T1">#REF!</definedName>
    <definedName name="___WID7">#REF!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123Graph_A" hidden="1">[7]排水工!#REF!</definedName>
    <definedName name="__123Graph_B" hidden="1">[8]笠石!#REF!</definedName>
    <definedName name="__123Graph_LBL_A" hidden="1">[7]排水工!#REF!</definedName>
    <definedName name="__123Graph_X" hidden="1">[7]排水工!#REF!</definedName>
    <definedName name="__a1">#REF!</definedName>
    <definedName name="__a2">#REF!</definedName>
    <definedName name="__a3">#REF!</definedName>
    <definedName name="__A650000">#REF!</definedName>
    <definedName name="__AAA1">#REF!</definedName>
    <definedName name="__aaa111" localSheetId="86" hidden="1">{#N/A,#N/A,TRUE,"扉体";#N/A,#N/A,TRUE,"ローラ";#N/A,#N/A,TRUE,"戸当り";#N/A,#N/A,TRUE,"開閉機"}</definedName>
    <definedName name="__aaa111" localSheetId="56" hidden="1">{#N/A,#N/A,TRUE,"扉体";#N/A,#N/A,TRUE,"ローラ";#N/A,#N/A,TRUE,"戸当り";#N/A,#N/A,TRUE,"開閉機"}</definedName>
    <definedName name="__aaa111" localSheetId="48" hidden="1">{#N/A,#N/A,TRUE,"扉体";#N/A,#N/A,TRUE,"ローラ";#N/A,#N/A,TRUE,"戸当り";#N/A,#N/A,TRUE,"開閉機"}</definedName>
    <definedName name="__aaa111" localSheetId="53" hidden="1">{#N/A,#N/A,TRUE,"扉体";#N/A,#N/A,TRUE,"ローラ";#N/A,#N/A,TRUE,"戸当り";#N/A,#N/A,TRUE,"開閉機"}</definedName>
    <definedName name="__aaa111" localSheetId="74" hidden="1">{#N/A,#N/A,TRUE,"扉体";#N/A,#N/A,TRUE,"ローラ";#N/A,#N/A,TRUE,"戸当り";#N/A,#N/A,TRUE,"開閉機"}</definedName>
    <definedName name="__aaa111" localSheetId="60" hidden="1">{#N/A,#N/A,TRUE,"扉体";#N/A,#N/A,TRUE,"ローラ";#N/A,#N/A,TRUE,"戸当り";#N/A,#N/A,TRUE,"開閉機"}</definedName>
    <definedName name="__aaa111" localSheetId="1" hidden="1">{#N/A,#N/A,TRUE,"扉体";#N/A,#N/A,TRUE,"ローラ";#N/A,#N/A,TRUE,"戸当り";#N/A,#N/A,TRUE,"開閉機"}</definedName>
    <definedName name="__aaa111" localSheetId="76" hidden="1">{#N/A,#N/A,TRUE,"扉体";#N/A,#N/A,TRUE,"ローラ";#N/A,#N/A,TRUE,"戸当り";#N/A,#N/A,TRUE,"開閉機"}</definedName>
    <definedName name="__aaa111" localSheetId="79" hidden="1">{#N/A,#N/A,TRUE,"扉体";#N/A,#N/A,TRUE,"ローラ";#N/A,#N/A,TRUE,"戸当り";#N/A,#N/A,TRUE,"開閉機"}</definedName>
    <definedName name="__aaa111" localSheetId="3" hidden="1">{#N/A,#N/A,TRUE,"扉体";#N/A,#N/A,TRUE,"ローラ";#N/A,#N/A,TRUE,"戸当り";#N/A,#N/A,TRUE,"開閉機"}</definedName>
    <definedName name="__aaa111" localSheetId="27" hidden="1">{#N/A,#N/A,TRUE,"扉体";#N/A,#N/A,TRUE,"ローラ";#N/A,#N/A,TRUE,"戸当り";#N/A,#N/A,TRUE,"開閉機"}</definedName>
    <definedName name="__aaa111" localSheetId="43" hidden="1">{#N/A,#N/A,TRUE,"扉体";#N/A,#N/A,TRUE,"ローラ";#N/A,#N/A,TRUE,"戸当り";#N/A,#N/A,TRUE,"開閉機"}</definedName>
    <definedName name="__aaa111" localSheetId="30" hidden="1">{#N/A,#N/A,TRUE,"扉体";#N/A,#N/A,TRUE,"ローラ";#N/A,#N/A,TRUE,"戸当り";#N/A,#N/A,TRUE,"開閉機"}</definedName>
    <definedName name="__aaa111" localSheetId="0" hidden="1">{#N/A,#N/A,TRUE,"扉体";#N/A,#N/A,TRUE,"ローラ";#N/A,#N/A,TRUE,"戸当り";#N/A,#N/A,TRUE,"開閉機"}</definedName>
    <definedName name="__aaa111" localSheetId="59" hidden="1">{#N/A,#N/A,TRUE,"扉体";#N/A,#N/A,TRUE,"ローラ";#N/A,#N/A,TRUE,"戸当り";#N/A,#N/A,TRUE,"開閉機"}</definedName>
    <definedName name="__aaa111" localSheetId="78" hidden="1">{#N/A,#N/A,TRUE,"扉体";#N/A,#N/A,TRUE,"ローラ";#N/A,#N/A,TRUE,"戸当り";#N/A,#N/A,TRUE,"開閉機"}</definedName>
    <definedName name="__aaa111" localSheetId="85" hidden="1">{#N/A,#N/A,TRUE,"扉体";#N/A,#N/A,TRUE,"ローラ";#N/A,#N/A,TRUE,"戸当り";#N/A,#N/A,TRUE,"開閉機"}</definedName>
    <definedName name="__aaa111" hidden="1">{#N/A,#N/A,TRUE,"扉体";#N/A,#N/A,TRUE,"ローラ";#N/A,#N/A,TRUE,"戸当り";#N/A,#N/A,TRUE,"開閉機"}</definedName>
    <definedName name="__ABA1">[1]面積!#REF!</definedName>
    <definedName name="__ABA2">[1]面積!#REF!</definedName>
    <definedName name="__ABB1">[1]面積!#REF!</definedName>
    <definedName name="__ABB2">[1]面積!#REF!</definedName>
    <definedName name="__APR1">[2]Ａ1ランプ!#REF!</definedName>
    <definedName name="__APR2">[2]Ａ1ランプ!#REF!</definedName>
    <definedName name="__APR3">[2]Ａ1ランプ!#REF!</definedName>
    <definedName name="__APR4">[2]Ａ1ランプ!#REF!</definedName>
    <definedName name="__b1">#REF!</definedName>
    <definedName name="__b2">#REF!</definedName>
    <definedName name="__B3">#REF!</definedName>
    <definedName name="__B31">#REF!</definedName>
    <definedName name="__B32">#REF!</definedName>
    <definedName name="__B33">#REF!</definedName>
    <definedName name="__B34">#REF!</definedName>
    <definedName name="__B35">#REF!</definedName>
    <definedName name="__B36">#REF!</definedName>
    <definedName name="__B41">#REF!</definedName>
    <definedName name="__B42">#REF!</definedName>
    <definedName name="__B43">#REF!</definedName>
    <definedName name="__B44">#REF!</definedName>
    <definedName name="__B45">#REF!</definedName>
    <definedName name="__B46">#REF!</definedName>
    <definedName name="__CBR1">#REF!</definedName>
    <definedName name="__CH1">#REF!</definedName>
    <definedName name="__h1">#REF!</definedName>
    <definedName name="__h2">#REF!</definedName>
    <definedName name="__h3">#REF!</definedName>
    <definedName name="__HAN1">#REF!</definedName>
    <definedName name="__INP1">[3]NO.1発進!#REF!</definedName>
    <definedName name="__KA1">[4]函渠1!#REF!</definedName>
    <definedName name="__KA2">[4]函渠1!#REF!</definedName>
    <definedName name="__KA3">[4]函渠1!#REF!</definedName>
    <definedName name="__KA4">[4]函渠1!#REF!</definedName>
    <definedName name="__KA5">[4]函渠1!#REF!</definedName>
    <definedName name="__KA6">[4]函渠1!#REF!</definedName>
    <definedName name="__KA7">[4]函渠1!#REF!</definedName>
    <definedName name="__KA8">[4]函渠1!#REF!</definedName>
    <definedName name="__KA9">[4]函渠1!#REF!</definedName>
    <definedName name="__kb1">#REF!</definedName>
    <definedName name="__kb2">#REF!</definedName>
    <definedName name="__kb3">#REF!</definedName>
    <definedName name="__KB4">[4]函渠1!#REF!</definedName>
    <definedName name="__KB5">[4]函渠1!#REF!</definedName>
    <definedName name="__KB6">[4]函渠1!#REF!</definedName>
    <definedName name="__KB7">[4]函渠1!#REF!</definedName>
    <definedName name="__KB8">[4]函渠1!#REF!</definedName>
    <definedName name="__KB9">[4]函渠1!#REF!</definedName>
    <definedName name="__key1" hidden="1">[9]延長調書!#REF!</definedName>
    <definedName name="__Key2" hidden="1">#REF!</definedName>
    <definedName name="__kh1">#REF!</definedName>
    <definedName name="__kh2">#REF!</definedName>
    <definedName name="__kh3">#REF!</definedName>
    <definedName name="__kon120">[5]設定・掘幅!$S$6:$V$22</definedName>
    <definedName name="__kon90">[5]設定・掘幅!$O$6:$R$22</definedName>
    <definedName name="__ksb2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NH1">[10]P1上!#REF!</definedName>
    <definedName name="__NH2">[10]P1上!#REF!</definedName>
    <definedName name="__NH3">[10]P1上!#REF!</definedName>
    <definedName name="__NL2">[10]P1上!#REF!</definedName>
    <definedName name="__ply2" localSheetId="58">[6]!ply</definedName>
    <definedName name="__ply2" localSheetId="57">[6]!ply</definedName>
    <definedName name="__ply2" localSheetId="41">[6]!ply</definedName>
    <definedName name="__ply2" localSheetId="33">[6]!ply</definedName>
    <definedName name="__ply2" localSheetId="39">[6]!ply</definedName>
    <definedName name="__ply2" localSheetId="17">[6]!ply</definedName>
    <definedName name="__ply2" localSheetId="23">[6]!ply</definedName>
    <definedName name="__ply2" localSheetId="52">[6]!ply</definedName>
    <definedName name="__ply2" localSheetId="51">[6]!ply</definedName>
    <definedName name="__ply2" localSheetId="50">[6]!ply</definedName>
    <definedName name="__ply2" localSheetId="49">[6]!ply</definedName>
    <definedName name="__ply2" localSheetId="21">[6]!ply</definedName>
    <definedName name="__ply2" localSheetId="54">[6]!ply</definedName>
    <definedName name="__ply2" localSheetId="5">[6]!ply</definedName>
    <definedName name="__ply2" localSheetId="63">[6]!ply</definedName>
    <definedName name="__ply2" localSheetId="4">[6]!ply</definedName>
    <definedName name="__ply2" localSheetId="19">[6]!ply</definedName>
    <definedName name="__ply2" localSheetId="61">[6]!ply</definedName>
    <definedName name="__ply2" localSheetId="77">[6]!ply</definedName>
    <definedName name="__ply2" localSheetId="86">[6]!ply</definedName>
    <definedName name="__ply2" localSheetId="56">[6]!ply</definedName>
    <definedName name="__ply2" localSheetId="48">[6]!ply</definedName>
    <definedName name="__ply2" localSheetId="53">[6]!ply</definedName>
    <definedName name="__ply2" localSheetId="74">[6]!ply</definedName>
    <definedName name="__ply2" localSheetId="60">[6]!ply</definedName>
    <definedName name="__ply2" localSheetId="1">[6]!ply</definedName>
    <definedName name="__ply2" localSheetId="76">[6]!ply</definedName>
    <definedName name="__ply2" localSheetId="79">[6]!ply</definedName>
    <definedName name="__ply2" localSheetId="3">[6]!ply</definedName>
    <definedName name="__ply2" localSheetId="27">[6]!ply</definedName>
    <definedName name="__ply2" localSheetId="43">[6]!ply</definedName>
    <definedName name="__ply2" localSheetId="30">[6]!ply</definedName>
    <definedName name="__ply2" localSheetId="37">[6]!ply</definedName>
    <definedName name="__ply2" localSheetId="81">[6]!ply</definedName>
    <definedName name="__ply2" localSheetId="80">[6]!ply</definedName>
    <definedName name="__ply2" localSheetId="71">[6]!ply</definedName>
    <definedName name="__ply2" localSheetId="72">[6]!ply</definedName>
    <definedName name="__ply2" localSheetId="66">[6]!ply</definedName>
    <definedName name="__ply2" localSheetId="69">[6]!ply</definedName>
    <definedName name="__ply2" localSheetId="67">[6]!ply</definedName>
    <definedName name="__ply2" localSheetId="70">[6]!ply</definedName>
    <definedName name="__ply2" localSheetId="73">[6]!ply</definedName>
    <definedName name="__ply2" localSheetId="68">[6]!ply</definedName>
    <definedName name="__ply2" localSheetId="59">[6]!ply</definedName>
    <definedName name="__ply2" localSheetId="78">[6]!ply</definedName>
    <definedName name="__ply2" localSheetId="85">[6]!ply</definedName>
    <definedName name="__ply2" localSheetId="28">[6]!ply</definedName>
    <definedName name="__ply2" localSheetId="44">[6]!ply</definedName>
    <definedName name="__ply2" localSheetId="35">[6]!ply</definedName>
    <definedName name="__ply2" localSheetId="31">[6]!ply</definedName>
    <definedName name="__ply2" localSheetId="15">[6]!ply</definedName>
    <definedName name="__ply2" localSheetId="46">[6]!ply</definedName>
    <definedName name="__ply2">[6]!ply</definedName>
    <definedName name="__PR2">[2]Ａ1ランプ!#REF!</definedName>
    <definedName name="__PR3">[2]Ａ1ランプ!#REF!</definedName>
    <definedName name="__PR4">[2]Ａ1ランプ!#REF!</definedName>
    <definedName name="__PRI1">[2]Ａ1ランプ!#REF!</definedName>
    <definedName name="__PU3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14">#REF!</definedName>
    <definedName name="__rh2">#REF!</definedName>
    <definedName name="__RH24">#REF!</definedName>
    <definedName name="__rh3">#REF!</definedName>
    <definedName name="__rh4">#REF!</definedName>
    <definedName name="__rh5">#REF!</definedName>
    <definedName name="__SD1">#REF!</definedName>
    <definedName name="__SUB1">[2]Ａ1ランプ!#REF!</definedName>
    <definedName name="__SUB2">[2]Ａ1ランプ!#REF!</definedName>
    <definedName name="__SUB3">[2]Ａ1ランプ!#REF!</definedName>
    <definedName name="__T1">#REF!</definedName>
    <definedName name="__WID7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0P">[1]面積!#REF!</definedName>
    <definedName name="_１">[11]土工!$B$2</definedName>
    <definedName name="_1.表紙">#REF!</definedName>
    <definedName name="_1.表題部">#REF!</definedName>
    <definedName name="_1_2">[12]集計表!#REF!</definedName>
    <definedName name="_10">#REF!</definedName>
    <definedName name="_10.0号ﾏﾝﾎｰﾙ組合">#REF!</definedName>
    <definedName name="_10.掘削深平均計">#REF!</definedName>
    <definedName name="_10_6">[12]集計表!#REF!</definedName>
    <definedName name="_10A">[1]面積!#REF!</definedName>
    <definedName name="_10a3_">#REF!</definedName>
    <definedName name="_10B">[1]面積!#REF!</definedName>
    <definedName name="_10C">[1]面積!#REF!</definedName>
    <definedName name="_10F">[2]Ａ1ランプ!#REF!</definedName>
    <definedName name="_10M24045_">#REF!</definedName>
    <definedName name="_10P">[1]面積!#REF!</definedName>
    <definedName name="_11.BOX部土工">#REF!</definedName>
    <definedName name="_11.ﾏｼﾝﾎｰﾙ組合">#REF!</definedName>
    <definedName name="_11.立坑土留2">#REF!</definedName>
    <definedName name="_11b1_">#REF!</definedName>
    <definedName name="_11F">[2]Ａ1ランプ!#REF!</definedName>
    <definedName name="_11M27045_">#REF!</definedName>
    <definedName name="_12.小口径汚水桝">#REF!</definedName>
    <definedName name="_12.土工控除1">[13]NO.9土工控除!#REF!</definedName>
    <definedName name="_12_7">[12]集計表!#REF!</definedName>
    <definedName name="_120空伏せ">#REF!</definedName>
    <definedName name="_12b2_">#REF!</definedName>
    <definedName name="_12F">[2]Ａ1ランプ!#REF!</definedName>
    <definedName name="_12M30045_">#REF!</definedName>
    <definedName name="_13.土工控除2">#REF!</definedName>
    <definedName name="_13.副管数量">#REF!</definedName>
    <definedName name="_13B3_">#REF!</definedName>
    <definedName name="_13F">[2]Ａ1ランプ!#REF!</definedName>
    <definedName name="_14.土工計算書">#REF!</definedName>
    <definedName name="_14.路面覆工">#REF!</definedName>
    <definedName name="_14_8">[12]集計表!#REF!</definedName>
    <definedName name="_14CH1_">#REF!</definedName>
    <definedName name="_14F">[2]Ａ1ランプ!#REF!</definedName>
    <definedName name="_15.土工平均計算">#REF!</definedName>
    <definedName name="_15a1_">#REF!</definedName>
    <definedName name="_15Criteria_2">#REF!</definedName>
    <definedName name="_15F">[2]Ａ1ランプ!#REF!</definedName>
    <definedName name="_15M20045_">#REF!</definedName>
    <definedName name="_16.蓋撤去・設置">#REF!</definedName>
    <definedName name="_16a2_">#REF!</definedName>
    <definedName name="_16Criteria_3">#REF!</definedName>
    <definedName name="_16F">[2]Ａ1ランプ!#REF!</definedName>
    <definedName name="_16M22045_">#REF!</definedName>
    <definedName name="_17a3_">#REF!</definedName>
    <definedName name="_17Database_2">#REF!</definedName>
    <definedName name="_17E3_">#REF!</definedName>
    <definedName name="_17F">[2]Ａ1ランプ!#REF!</definedName>
    <definedName name="_17M24045_">#REF!</definedName>
    <definedName name="_180空伏せ">#REF!</definedName>
    <definedName name="_18b1_">#REF!</definedName>
    <definedName name="_18E3_">#REF!</definedName>
    <definedName name="_18F">[2]Ａ1ランプ!#REF!</definedName>
    <definedName name="_18h1_">#REF!</definedName>
    <definedName name="_18M27045_">#REF!</definedName>
    <definedName name="_19b2_">#REF!</definedName>
    <definedName name="_19Extract_2">#REF!</definedName>
    <definedName name="_19F">[2]Ａ1ランプ!#REF!</definedName>
    <definedName name="_19h2_">#REF!</definedName>
    <definedName name="_19M30045_">#REF!</definedName>
    <definedName name="_1A">[1]面積!#REF!</definedName>
    <definedName name="_1B">[1]面積!#REF!</definedName>
    <definedName name="_1C">[1]面積!#REF!</definedName>
    <definedName name="_1P">[1]面積!#REF!</definedName>
    <definedName name="_1PAGE">#REF!</definedName>
    <definedName name="_1号横断暗渠">#REF!</definedName>
    <definedName name="_2">[12]集計表!#REF!</definedName>
    <definedName name="_2.数量総括表">#REF!</definedName>
    <definedName name="_2_2">[12]集計表!#REF!</definedName>
    <definedName name="_2_3">[12]集計表!#REF!</definedName>
    <definedName name="_20B3_">#REF!</definedName>
    <definedName name="_20F">[2]Ａ1ランプ!#REF!</definedName>
    <definedName name="_20h1_">#REF!</definedName>
    <definedName name="_20h3_">#REF!</definedName>
    <definedName name="_21.日数算出">#REF!</definedName>
    <definedName name="_21CH1_">#REF!</definedName>
    <definedName name="_21h2_">#REF!</definedName>
    <definedName name="_21M20045_">#REF!</definedName>
    <definedName name="_22.工事工程表">#REF!</definedName>
    <definedName name="_22Criteria_2">#REF!</definedName>
    <definedName name="_22h3_">#REF!</definedName>
    <definedName name="_22M22045_">#REF!</definedName>
    <definedName name="_23.鋼材運搬費">#REF!</definedName>
    <definedName name="_23Criteria_3">#REF!</definedName>
    <definedName name="_23L_比較表Ⅰ">#REF!</definedName>
    <definedName name="_23M24045_">#REF!</definedName>
    <definedName name="_24.日当作業量">#REF!</definedName>
    <definedName name="_24E3_">#REF!</definedName>
    <definedName name="_24L_比較表Ⅱ">#REF!</definedName>
    <definedName name="_24M27045_">#REF!</definedName>
    <definedName name="_25h1_">#REF!</definedName>
    <definedName name="_25M20045_">#REF!</definedName>
    <definedName name="_25M30045_">#REF!</definedName>
    <definedName name="_26h2_">#REF!</definedName>
    <definedName name="_26M22045_">#REF!</definedName>
    <definedName name="_26N123_">#REF!</definedName>
    <definedName name="_27h3_">#REF!</definedName>
    <definedName name="_27M24045_">#REF!</definedName>
    <definedName name="_27N24045_">#REF!</definedName>
    <definedName name="_28M20045_">#REF!</definedName>
    <definedName name="_28M27045_">#REF!</definedName>
    <definedName name="_28P1_">#REF!</definedName>
    <definedName name="_29M22045_">#REF!</definedName>
    <definedName name="_29M30045_">#REF!</definedName>
    <definedName name="_29ｑ１_">#REF!</definedName>
    <definedName name="_2A">[1]面積!#REF!</definedName>
    <definedName name="_2B">[1]面積!#REF!</definedName>
    <definedName name="_2C">[1]面積!#REF!</definedName>
    <definedName name="_2P">[1]面積!#REF!</definedName>
    <definedName name="_2PAGE">#REF!</definedName>
    <definedName name="_3">[12]集計表!#REF!</definedName>
    <definedName name="_3.土留工集計表">#REF!</definedName>
    <definedName name="_3_4">[12]集計表!#REF!</definedName>
    <definedName name="_30M_B_比較表Ⅰ">#REF!</definedName>
    <definedName name="_30M24045_">#REF!</definedName>
    <definedName name="_30ｑ２_">#REF!</definedName>
    <definedName name="_31M_B_比較表Ⅱ">#REF!</definedName>
    <definedName name="_31M27045_">#REF!</definedName>
    <definedName name="_31ｑ３_">#REF!</definedName>
    <definedName name="_32M30045_">#REF!</definedName>
    <definedName name="_32N123_">#REF!</definedName>
    <definedName name="_32ｓ１_">#REF!</definedName>
    <definedName name="_33N123_">#REF!</definedName>
    <definedName name="_33N24045_">#REF!</definedName>
    <definedName name="_33ｓ２_">#REF!</definedName>
    <definedName name="_34N24045_">#REF!</definedName>
    <definedName name="_34P1_">#REF!</definedName>
    <definedName name="_35ｑ１_">#REF!</definedName>
    <definedName name="_360空伏せ">#REF!</definedName>
    <definedName name="_36P1_">#REF!</definedName>
    <definedName name="_36ｑ２_">#REF!</definedName>
    <definedName name="_37ｑ１_">#REF!</definedName>
    <definedName name="_37ｑ３_">#REF!</definedName>
    <definedName name="_38ｑ２_">#REF!</definedName>
    <definedName name="_38ｓ１_">#REF!</definedName>
    <definedName name="_39ｑ３_">#REF!</definedName>
    <definedName name="_39ｓ２_">#REF!</definedName>
    <definedName name="_3A">[1]面積!#REF!</definedName>
    <definedName name="_3B">[1]面積!#REF!</definedName>
    <definedName name="_3C">[1]面積!#REF!</definedName>
    <definedName name="_3P">[2]Ａ1ランプ!#REF!</definedName>
    <definedName name="_3PAGE">#REF!</definedName>
    <definedName name="_4">[12]集計表!#REF!</definedName>
    <definedName name="_4.圧送管材料表">#REF!</definedName>
    <definedName name="_4.土工集計表">#REF!</definedName>
    <definedName name="_4.舗装集計表">#REF!</definedName>
    <definedName name="_4_3">[12]集計表!#REF!</definedName>
    <definedName name="_4_5">[12]集計表!#REF!</definedName>
    <definedName name="_40ｓ１_">#REF!</definedName>
    <definedName name="_41ｓ２_">#REF!</definedName>
    <definedName name="_4A">[1]面積!#REF!</definedName>
    <definedName name="_4B">[1]面積!#REF!</definedName>
    <definedName name="_4C">[1]面積!#REF!</definedName>
    <definedName name="_4D">[2]Ａ1ランプ!#REF!</definedName>
    <definedName name="_4P">[2]Ａ1ランプ!#REF!</definedName>
    <definedName name="_4PAGE">#REF!</definedName>
    <definedName name="_5">[12]集計表!#REF!</definedName>
    <definedName name="_5.空伏工">#REF!</definedName>
    <definedName name="_5.舗装集計表">#REF!</definedName>
    <definedName name="_5_6">[12]集計表!#REF!</definedName>
    <definedName name="_500×500×600B">#REF!</definedName>
    <definedName name="_5A">[1]面積!#REF!</definedName>
    <definedName name="_5B">[2]Ａ1ランプ!#REF!</definedName>
    <definedName name="_5C">[1]面積!#REF!</definedName>
    <definedName name="_5F">[2]Ａ1ランプ!#REF!</definedName>
    <definedName name="_5P">[1]面積!#REF!</definedName>
    <definedName name="_6">[12]集計表!#REF!</definedName>
    <definedName name="_6.1号現場打集計">#REF!</definedName>
    <definedName name="_6.VS基礎工">#REF!</definedName>
    <definedName name="_6.仮設備工">#REF!</definedName>
    <definedName name="_6_4">[12]集計表!#REF!</definedName>
    <definedName name="_6_7">[12]集計表!#REF!</definedName>
    <definedName name="_6A">[1]面積!#REF!</definedName>
    <definedName name="_6B">[2]Ａ1ランプ!#REF!</definedName>
    <definedName name="_6C">[1]面積!#REF!</definedName>
    <definedName name="_6P">[1]面積!#REF!</definedName>
    <definedName name="_7">[12]集計表!#REF!</definedName>
    <definedName name="_7.管渠布設一覧">#REF!</definedName>
    <definedName name="_7.土工計算書">'[14]土工計算(側溝部)'!#REF!</definedName>
    <definedName name="_7_8">[12]集計表!#REF!</definedName>
    <definedName name="_7A">[1]面積!#REF!</definedName>
    <definedName name="_7B">[2]Ａ1ランプ!#REF!</definedName>
    <definedName name="_7C">[1]面積!#REF!</definedName>
    <definedName name="_7P">[1]面積!#REF!</definedName>
    <definedName name="_8">[12]集計表!#REF!</definedName>
    <definedName name="_8.1号現場打人孔">#REF!</definedName>
    <definedName name="_8.鋼矢板計算書">#REF!</definedName>
    <definedName name="_8.立坑土工1">[13]NO.9立坑土工!#REF!</definedName>
    <definedName name="_8_5">[12]集計表!#REF!</definedName>
    <definedName name="_8A">[1]面積!#REF!</definedName>
    <definedName name="_8a1_">#REF!</definedName>
    <definedName name="_8B">[2]Ａ1ランプ!#REF!</definedName>
    <definedName name="_8C">[1]面積!#REF!</definedName>
    <definedName name="_8M20045_">#REF!</definedName>
    <definedName name="_8P">[1]面積!#REF!</definedName>
    <definedName name="_9.1号ﾏﾝﾎｰﾙ組合">#REF!</definedName>
    <definedName name="_9.VS計算書">#REF!</definedName>
    <definedName name="_9.立坑土工2">#REF!</definedName>
    <definedName name="_90空伏せ">#REF!</definedName>
    <definedName name="_9A">[1]面積!#REF!</definedName>
    <definedName name="_9a2_">#REF!</definedName>
    <definedName name="_9B">[1]面積!#REF!</definedName>
    <definedName name="_9C">[1]面積!#REF!</definedName>
    <definedName name="_9M22045_">#REF!</definedName>
    <definedName name="_9P">[1]面積!#REF!</definedName>
    <definedName name="_A">[15]法枠数量!$IV$8189</definedName>
    <definedName name="_a1">#REF!</definedName>
    <definedName name="_a2">#REF!</definedName>
    <definedName name="_a3">#REF!</definedName>
    <definedName name="_A650000">#REF!</definedName>
    <definedName name="_AAA1">[16]総括!#REF!</definedName>
    <definedName name="_aaa111" localSheetId="57" hidden="1">{#N/A,#N/A,TRUE,"扉体";#N/A,#N/A,TRUE,"ローラ";#N/A,#N/A,TRUE,"戸当り";#N/A,#N/A,TRUE,"開閉機"}</definedName>
    <definedName name="_aaa111" localSheetId="41" hidden="1">{#N/A,#N/A,TRUE,"扉体";#N/A,#N/A,TRUE,"ローラ";#N/A,#N/A,TRUE,"戸当り";#N/A,#N/A,TRUE,"開閉機"}</definedName>
    <definedName name="_aaa111" localSheetId="33" hidden="1">{#N/A,#N/A,TRUE,"扉体";#N/A,#N/A,TRUE,"ローラ";#N/A,#N/A,TRUE,"戸当り";#N/A,#N/A,TRUE,"開閉機"}</definedName>
    <definedName name="_aaa111" localSheetId="39" hidden="1">{#N/A,#N/A,TRUE,"扉体";#N/A,#N/A,TRUE,"ローラ";#N/A,#N/A,TRUE,"戸当り";#N/A,#N/A,TRUE,"開閉機"}</definedName>
    <definedName name="_aaa111" localSheetId="17" hidden="1">{#N/A,#N/A,TRUE,"扉体";#N/A,#N/A,TRUE,"ローラ";#N/A,#N/A,TRUE,"戸当り";#N/A,#N/A,TRUE,"開閉機"}</definedName>
    <definedName name="_aaa111" localSheetId="23" hidden="1">{#N/A,#N/A,TRUE,"扉体";#N/A,#N/A,TRUE,"ローラ";#N/A,#N/A,TRUE,"戸当り";#N/A,#N/A,TRUE,"開閉機"}</definedName>
    <definedName name="_aaa111" localSheetId="51" hidden="1">{#N/A,#N/A,TRUE,"扉体";#N/A,#N/A,TRUE,"ローラ";#N/A,#N/A,TRUE,"戸当り";#N/A,#N/A,TRUE,"開閉機"}</definedName>
    <definedName name="_aaa111" localSheetId="49" hidden="1">{#N/A,#N/A,TRUE,"扉体";#N/A,#N/A,TRUE,"ローラ";#N/A,#N/A,TRUE,"戸当り";#N/A,#N/A,TRUE,"開閉機"}</definedName>
    <definedName name="_aaa111" localSheetId="21" hidden="1">{#N/A,#N/A,TRUE,"扉体";#N/A,#N/A,TRUE,"ローラ";#N/A,#N/A,TRUE,"戸当り";#N/A,#N/A,TRUE,"開閉機"}</definedName>
    <definedName name="_aaa111" localSheetId="54" hidden="1">{#N/A,#N/A,TRUE,"扉体";#N/A,#N/A,TRUE,"ローラ";#N/A,#N/A,TRUE,"戸当り";#N/A,#N/A,TRUE,"開閉機"}</definedName>
    <definedName name="_aaa111" localSheetId="4" hidden="1">{#N/A,#N/A,TRUE,"扉体";#N/A,#N/A,TRUE,"ローラ";#N/A,#N/A,TRUE,"戸当り";#N/A,#N/A,TRUE,"開閉機"}</definedName>
    <definedName name="_aaa111" localSheetId="19" hidden="1">{#N/A,#N/A,TRUE,"扉体";#N/A,#N/A,TRUE,"ローラ";#N/A,#N/A,TRUE,"戸当り";#N/A,#N/A,TRUE,"開閉機"}</definedName>
    <definedName name="_aaa111" localSheetId="86" hidden="1">{#N/A,#N/A,TRUE,"扉体";#N/A,#N/A,TRUE,"ローラ";#N/A,#N/A,TRUE,"戸当り";#N/A,#N/A,TRUE,"開閉機"}</definedName>
    <definedName name="_aaa111" localSheetId="56" hidden="1">{#N/A,#N/A,TRUE,"扉体";#N/A,#N/A,TRUE,"ローラ";#N/A,#N/A,TRUE,"戸当り";#N/A,#N/A,TRUE,"開閉機"}</definedName>
    <definedName name="_aaa111" localSheetId="48" hidden="1">{#N/A,#N/A,TRUE,"扉体";#N/A,#N/A,TRUE,"ローラ";#N/A,#N/A,TRUE,"戸当り";#N/A,#N/A,TRUE,"開閉機"}</definedName>
    <definedName name="_aaa111" localSheetId="53" hidden="1">{#N/A,#N/A,TRUE,"扉体";#N/A,#N/A,TRUE,"ローラ";#N/A,#N/A,TRUE,"戸当り";#N/A,#N/A,TRUE,"開閉機"}</definedName>
    <definedName name="_aaa111" localSheetId="74" hidden="1">{#N/A,#N/A,TRUE,"扉体";#N/A,#N/A,TRUE,"ローラ";#N/A,#N/A,TRUE,"戸当り";#N/A,#N/A,TRUE,"開閉機"}</definedName>
    <definedName name="_aaa111" localSheetId="60" hidden="1">{#N/A,#N/A,TRUE,"扉体";#N/A,#N/A,TRUE,"ローラ";#N/A,#N/A,TRUE,"戸当り";#N/A,#N/A,TRUE,"開閉機"}</definedName>
    <definedName name="_aaa111" localSheetId="1" hidden="1">{#N/A,#N/A,TRUE,"扉体";#N/A,#N/A,TRUE,"ローラ";#N/A,#N/A,TRUE,"戸当り";#N/A,#N/A,TRUE,"開閉機"}</definedName>
    <definedName name="_aaa111" localSheetId="76" hidden="1">{#N/A,#N/A,TRUE,"扉体";#N/A,#N/A,TRUE,"ローラ";#N/A,#N/A,TRUE,"戸当り";#N/A,#N/A,TRUE,"開閉機"}</definedName>
    <definedName name="_aaa111" localSheetId="79" hidden="1">{#N/A,#N/A,TRUE,"扉体";#N/A,#N/A,TRUE,"ローラ";#N/A,#N/A,TRUE,"戸当り";#N/A,#N/A,TRUE,"開閉機"}</definedName>
    <definedName name="_aaa111" localSheetId="3" hidden="1">{#N/A,#N/A,TRUE,"扉体";#N/A,#N/A,TRUE,"ローラ";#N/A,#N/A,TRUE,"戸当り";#N/A,#N/A,TRUE,"開閉機"}</definedName>
    <definedName name="_aaa111" localSheetId="27" hidden="1">{#N/A,#N/A,TRUE,"扉体";#N/A,#N/A,TRUE,"ローラ";#N/A,#N/A,TRUE,"戸当り";#N/A,#N/A,TRUE,"開閉機"}</definedName>
    <definedName name="_aaa111" localSheetId="43" hidden="1">{#N/A,#N/A,TRUE,"扉体";#N/A,#N/A,TRUE,"ローラ";#N/A,#N/A,TRUE,"戸当り";#N/A,#N/A,TRUE,"開閉機"}</definedName>
    <definedName name="_aaa111" localSheetId="30" hidden="1">{#N/A,#N/A,TRUE,"扉体";#N/A,#N/A,TRUE,"ローラ";#N/A,#N/A,TRUE,"戸当り";#N/A,#N/A,TRUE,"開閉機"}</definedName>
    <definedName name="_aaa111" localSheetId="37" hidden="1">{#N/A,#N/A,TRUE,"扉体";#N/A,#N/A,TRUE,"ローラ";#N/A,#N/A,TRUE,"戸当り";#N/A,#N/A,TRUE,"開閉機"}</definedName>
    <definedName name="_aaa111" localSheetId="0" hidden="1">{#N/A,#N/A,TRUE,"扉体";#N/A,#N/A,TRUE,"ローラ";#N/A,#N/A,TRUE,"戸当り";#N/A,#N/A,TRUE,"開閉機"}</definedName>
    <definedName name="_aaa111" localSheetId="59" hidden="1">{#N/A,#N/A,TRUE,"扉体";#N/A,#N/A,TRUE,"ローラ";#N/A,#N/A,TRUE,"戸当り";#N/A,#N/A,TRUE,"開閉機"}</definedName>
    <definedName name="_aaa111" localSheetId="78" hidden="1">{#N/A,#N/A,TRUE,"扉体";#N/A,#N/A,TRUE,"ローラ";#N/A,#N/A,TRUE,"戸当り";#N/A,#N/A,TRUE,"開閉機"}</definedName>
    <definedName name="_aaa111" localSheetId="85" hidden="1">{#N/A,#N/A,TRUE,"扉体";#N/A,#N/A,TRUE,"ローラ";#N/A,#N/A,TRUE,"戸当り";#N/A,#N/A,TRUE,"開閉機"}</definedName>
    <definedName name="_aaa111" localSheetId="28" hidden="1">{#N/A,#N/A,TRUE,"扉体";#N/A,#N/A,TRUE,"ローラ";#N/A,#N/A,TRUE,"戸当り";#N/A,#N/A,TRUE,"開閉機"}</definedName>
    <definedName name="_aaa111" localSheetId="44" hidden="1">{#N/A,#N/A,TRUE,"扉体";#N/A,#N/A,TRUE,"ローラ";#N/A,#N/A,TRUE,"戸当り";#N/A,#N/A,TRUE,"開閉機"}</definedName>
    <definedName name="_aaa111" localSheetId="35" hidden="1">{#N/A,#N/A,TRUE,"扉体";#N/A,#N/A,TRUE,"ローラ";#N/A,#N/A,TRUE,"戸当り";#N/A,#N/A,TRUE,"開閉機"}</definedName>
    <definedName name="_aaa111" localSheetId="31" hidden="1">{#N/A,#N/A,TRUE,"扉体";#N/A,#N/A,TRUE,"ローラ";#N/A,#N/A,TRUE,"戸当り";#N/A,#N/A,TRUE,"開閉機"}</definedName>
    <definedName name="_aaa111" localSheetId="15" hidden="1">{#N/A,#N/A,TRUE,"扉体";#N/A,#N/A,TRUE,"ローラ";#N/A,#N/A,TRUE,"戸当り";#N/A,#N/A,TRUE,"開閉機"}</definedName>
    <definedName name="_aaa111" localSheetId="46" hidden="1">{#N/A,#N/A,TRUE,"扉体";#N/A,#N/A,TRUE,"ローラ";#N/A,#N/A,TRUE,"戸当り";#N/A,#N/A,TRUE,"開閉機"}</definedName>
    <definedName name="_aaa111" hidden="1">{#N/A,#N/A,TRUE,"扉体";#N/A,#N/A,TRUE,"ローラ";#N/A,#N/A,TRUE,"戸当り";#N/A,#N/A,TRUE,"開閉機"}</definedName>
    <definedName name="_ABA1">[1]面積!#REF!</definedName>
    <definedName name="_ABA2">[1]面積!#REF!</definedName>
    <definedName name="_ABB1">[1]面積!#REF!</definedName>
    <definedName name="_ABB2">[1]面積!#REF!</definedName>
    <definedName name="_APR1">[2]Ａ1ランプ!#REF!</definedName>
    <definedName name="_APR2">[2]Ａ1ランプ!#REF!</definedName>
    <definedName name="_APR3">[2]Ａ1ランプ!#REF!</definedName>
    <definedName name="_APR4">[2]Ａ1ランプ!#REF!</definedName>
    <definedName name="_b1">#REF!</definedName>
    <definedName name="_b2">#REF!</definedName>
    <definedName name="_B3">#REF!</definedName>
    <definedName name="_B31">#REF!</definedName>
    <definedName name="_B32">#REF!</definedName>
    <definedName name="_B33">#REF!</definedName>
    <definedName name="_B34">#REF!</definedName>
    <definedName name="_B35">#REF!</definedName>
    <definedName name="_B36">#REF!</definedName>
    <definedName name="_B41">#REF!</definedName>
    <definedName name="_B42">#REF!</definedName>
    <definedName name="_B43">#REF!</definedName>
    <definedName name="_B44">#REF!</definedName>
    <definedName name="_B45">#REF!</definedName>
    <definedName name="_B46">#REF!</definedName>
    <definedName name="_C">#REF!</definedName>
    <definedName name="_c1">[17]用排水集計!#REF!</definedName>
    <definedName name="_c1h">[17]用排水集計!#REF!</definedName>
    <definedName name="_c2">#REF!</definedName>
    <definedName name="_c2h">[17]用排水集計!#REF!</definedName>
    <definedName name="_CH1">#REF!</definedName>
    <definedName name="_Dist_Bin" hidden="1">#REF!</definedName>
    <definedName name="_Dist_Values" hidden="1">#REF!</definedName>
    <definedName name="_Fill" hidden="1">#REF!</definedName>
    <definedName name="_HAN1">#REF!</definedName>
    <definedName name="_INP1">[3]NO.1発進!#REF!</definedName>
    <definedName name="_K1">#REF!</definedName>
    <definedName name="_K2">[18]積算資料!#REF!</definedName>
    <definedName name="_KA1">[4]函渠1!#REF!</definedName>
    <definedName name="_KA2">[4]函渠1!#REF!</definedName>
    <definedName name="_KA3">[4]函渠1!#REF!</definedName>
    <definedName name="_KA4">[4]函渠1!#REF!</definedName>
    <definedName name="_KA5">[4]函渠1!#REF!</definedName>
    <definedName name="_KA6">[4]函渠1!#REF!</definedName>
    <definedName name="_KA7">[4]函渠1!#REF!</definedName>
    <definedName name="_KA8">[4]函渠1!#REF!</definedName>
    <definedName name="_KA9">[4]函渠1!#REF!</definedName>
    <definedName name="_kb1">#REF!</definedName>
    <definedName name="_kb2">#REF!</definedName>
    <definedName name="_kb3">#REF!</definedName>
    <definedName name="_KB4">[4]函渠1!#REF!</definedName>
    <definedName name="_KB5">[4]函渠1!#REF!</definedName>
    <definedName name="_KB6">[4]函渠1!#REF!</definedName>
    <definedName name="_KB7">[4]函渠1!#REF!</definedName>
    <definedName name="_KB8">[4]函渠1!#REF!</definedName>
    <definedName name="_KB9">[4]函渠1!#REF!</definedName>
    <definedName name="_Key1" hidden="1">#REF!</definedName>
    <definedName name="_Key2" hidden="1">#REF!</definedName>
    <definedName name="_kh1">#REF!</definedName>
    <definedName name="_kh2">#REF!</definedName>
    <definedName name="_kh3">#REF!</definedName>
    <definedName name="_kk1">[18]積算資料!#REF!</definedName>
    <definedName name="_kon120">[5]設定・掘幅!$S$6:$V$22</definedName>
    <definedName name="_kon90">[5]設定・掘幅!$O$6:$R$22</definedName>
    <definedName name="_ksb2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">#REF!</definedName>
    <definedName name="_ｍ2">[19]立積!#REF!</definedName>
    <definedName name="_M20045">#REF!</definedName>
    <definedName name="_M22045">#REF!</definedName>
    <definedName name="_M24045">#REF!</definedName>
    <definedName name="_M27045">#REF!</definedName>
    <definedName name="_M30045">#REF!</definedName>
    <definedName name="_MENU_RU_">[20]砂防ダム本堤の計算!$BW$34</definedName>
    <definedName name="_NH1">[10]P1上!#REF!</definedName>
    <definedName name="_NH2">[10]P1上!#REF!</definedName>
    <definedName name="_NH3">[10]P1上!#REF!</definedName>
    <definedName name="_NL2">[10]P1上!#REF!</definedName>
    <definedName name="_Order1" hidden="1">255</definedName>
    <definedName name="_Order2" hidden="1">255</definedName>
    <definedName name="_P">[15]法枠数量!$IV$8189</definedName>
    <definedName name="_Parse_In" hidden="1">#REF!</definedName>
    <definedName name="_ply2" localSheetId="58">[6]!ply</definedName>
    <definedName name="_ply2" localSheetId="57">[6]!ply</definedName>
    <definedName name="_ply2" localSheetId="41">[6]!ply</definedName>
    <definedName name="_ply2" localSheetId="33">[6]!ply</definedName>
    <definedName name="_ply2" localSheetId="39">[6]!ply</definedName>
    <definedName name="_ply2" localSheetId="17">[6]!ply</definedName>
    <definedName name="_ply2" localSheetId="23">[6]!ply</definedName>
    <definedName name="_ply2" localSheetId="52">[6]!ply</definedName>
    <definedName name="_ply2" localSheetId="51">[6]!ply</definedName>
    <definedName name="_ply2" localSheetId="50">[6]!ply</definedName>
    <definedName name="_ply2" localSheetId="49">[6]!ply</definedName>
    <definedName name="_ply2" localSheetId="21">[6]!ply</definedName>
    <definedName name="_ply2" localSheetId="54">[6]!ply</definedName>
    <definedName name="_ply2" localSheetId="5">[6]!ply</definedName>
    <definedName name="_ply2" localSheetId="63">[6]!ply</definedName>
    <definedName name="_ply2" localSheetId="4">[6]!ply</definedName>
    <definedName name="_ply2" localSheetId="19">[6]!ply</definedName>
    <definedName name="_ply2" localSheetId="61">[6]!ply</definedName>
    <definedName name="_ply2" localSheetId="77">[6]!ply</definedName>
    <definedName name="_ply2" localSheetId="86">[6]!ply</definedName>
    <definedName name="_ply2" localSheetId="56">[6]!ply</definedName>
    <definedName name="_ply2" localSheetId="48">[6]!ply</definedName>
    <definedName name="_ply2" localSheetId="53">[6]!ply</definedName>
    <definedName name="_ply2" localSheetId="74">[6]!ply</definedName>
    <definedName name="_ply2" localSheetId="60">[6]!ply</definedName>
    <definedName name="_ply2" localSheetId="1">[6]!ply</definedName>
    <definedName name="_ply2" localSheetId="76">[6]!ply</definedName>
    <definedName name="_ply2" localSheetId="79">[6]!ply</definedName>
    <definedName name="_ply2" localSheetId="3">[6]!ply</definedName>
    <definedName name="_ply2" localSheetId="27">[6]!ply</definedName>
    <definedName name="_ply2" localSheetId="43">[6]!ply</definedName>
    <definedName name="_ply2" localSheetId="30">[6]!ply</definedName>
    <definedName name="_ply2" localSheetId="37">[6]!ply</definedName>
    <definedName name="_ply2" localSheetId="81">[6]!ply</definedName>
    <definedName name="_ply2" localSheetId="80">[6]!ply</definedName>
    <definedName name="_ply2" localSheetId="71">[6]!ply</definedName>
    <definedName name="_ply2" localSheetId="72">[6]!ply</definedName>
    <definedName name="_ply2" localSheetId="66">[6]!ply</definedName>
    <definedName name="_ply2" localSheetId="69">[6]!ply</definedName>
    <definedName name="_ply2" localSheetId="67">[6]!ply</definedName>
    <definedName name="_ply2" localSheetId="70">[6]!ply</definedName>
    <definedName name="_ply2" localSheetId="73">[6]!ply</definedName>
    <definedName name="_ply2" localSheetId="68">[6]!ply</definedName>
    <definedName name="_ply2" localSheetId="59">[6]!ply</definedName>
    <definedName name="_ply2" localSheetId="78">[6]!ply</definedName>
    <definedName name="_ply2" localSheetId="85">[6]!ply</definedName>
    <definedName name="_ply2" localSheetId="28">[6]!ply</definedName>
    <definedName name="_ply2" localSheetId="44">[6]!ply</definedName>
    <definedName name="_ply2" localSheetId="35">[6]!ply</definedName>
    <definedName name="_ply2" localSheetId="31">[6]!ply</definedName>
    <definedName name="_ply2" localSheetId="15">[6]!ply</definedName>
    <definedName name="_ply2" localSheetId="46">[6]!ply</definedName>
    <definedName name="_ply2">[6]!ply</definedName>
    <definedName name="_PPRA1..I20_AGQ">[20]床固工本堤の計算!$C$34</definedName>
    <definedName name="_PR2">[2]Ａ1ランプ!#REF!</definedName>
    <definedName name="_PR3">[2]Ａ1ランプ!#REF!</definedName>
    <definedName name="_PR4">[2]Ａ1ランプ!#REF!</definedName>
    <definedName name="_PRI1">[2]Ａ1ランプ!#REF!</definedName>
    <definedName name="_PU3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14">#REF!</definedName>
    <definedName name="_rh2">#REF!</definedName>
    <definedName name="_RH24">#REF!</definedName>
    <definedName name="_rh3">#REF!</definedName>
    <definedName name="_rh4">#REF!</definedName>
    <definedName name="_rh5">#REF!</definedName>
    <definedName name="_SK1">#REF!</definedName>
    <definedName name="_Sort" hidden="1">#REF!</definedName>
    <definedName name="_ｓｓ1" localSheetId="86" hidden="1">{#N/A,#N/A,FALSE,"集計表";#N/A,#N/A,FALSE,"材料表"}</definedName>
    <definedName name="_ｓｓ1" localSheetId="56" hidden="1">{#N/A,#N/A,FALSE,"集計表";#N/A,#N/A,FALSE,"材料表"}</definedName>
    <definedName name="_ｓｓ1" localSheetId="48" hidden="1">{#N/A,#N/A,FALSE,"集計表";#N/A,#N/A,FALSE,"材料表"}</definedName>
    <definedName name="_ｓｓ1" localSheetId="53" hidden="1">{#N/A,#N/A,FALSE,"集計表";#N/A,#N/A,FALSE,"材料表"}</definedName>
    <definedName name="_ｓｓ1" localSheetId="74" hidden="1">{#N/A,#N/A,FALSE,"集計表";#N/A,#N/A,FALSE,"材料表"}</definedName>
    <definedName name="_ｓｓ1" localSheetId="60" hidden="1">{#N/A,#N/A,FALSE,"集計表";#N/A,#N/A,FALSE,"材料表"}</definedName>
    <definedName name="_ｓｓ1" localSheetId="1" hidden="1">{#N/A,#N/A,FALSE,"集計表";#N/A,#N/A,FALSE,"材料表"}</definedName>
    <definedName name="_ｓｓ1" localSheetId="76" hidden="1">{#N/A,#N/A,FALSE,"集計表";#N/A,#N/A,FALSE,"材料表"}</definedName>
    <definedName name="_ｓｓ1" localSheetId="79" hidden="1">{#N/A,#N/A,FALSE,"集計表";#N/A,#N/A,FALSE,"材料表"}</definedName>
    <definedName name="_ｓｓ1" localSheetId="3" hidden="1">{#N/A,#N/A,FALSE,"集計表";#N/A,#N/A,FALSE,"材料表"}</definedName>
    <definedName name="_ｓｓ1" localSheetId="27" hidden="1">{#N/A,#N/A,FALSE,"集計表";#N/A,#N/A,FALSE,"材料表"}</definedName>
    <definedName name="_ｓｓ1" localSheetId="43" hidden="1">{#N/A,#N/A,FALSE,"集計表";#N/A,#N/A,FALSE,"材料表"}</definedName>
    <definedName name="_ｓｓ1" localSheetId="30" hidden="1">{#N/A,#N/A,FALSE,"集計表";#N/A,#N/A,FALSE,"材料表"}</definedName>
    <definedName name="_ｓｓ1" localSheetId="0" hidden="1">{#N/A,#N/A,FALSE,"集計表";#N/A,#N/A,FALSE,"材料表"}</definedName>
    <definedName name="_ｓｓ1" localSheetId="59" hidden="1">{#N/A,#N/A,FALSE,"集計表";#N/A,#N/A,FALSE,"材料表"}</definedName>
    <definedName name="_ｓｓ1" localSheetId="78" hidden="1">{#N/A,#N/A,FALSE,"集計表";#N/A,#N/A,FALSE,"材料表"}</definedName>
    <definedName name="_ｓｓ1" localSheetId="85" hidden="1">{#N/A,#N/A,FALSE,"集計表";#N/A,#N/A,FALSE,"材料表"}</definedName>
    <definedName name="_ｓｓ1" hidden="1">{#N/A,#N/A,FALSE,"集計表";#N/A,#N/A,FALSE,"材料表"}</definedName>
    <definedName name="_SUB1">[2]Ａ1ランプ!#REF!</definedName>
    <definedName name="_SUB2">[2]Ａ1ランプ!#REF!</definedName>
    <definedName name="_SUB3">[2]Ａ1ランプ!#REF!</definedName>
    <definedName name="_T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ID7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￥" localSheetId="57" hidden="1">{"発注準備",#N/A,FALSE,"Ｈ８発注表"}</definedName>
    <definedName name="￥" localSheetId="41" hidden="1">{"発注準備",#N/A,FALSE,"Ｈ８発注表"}</definedName>
    <definedName name="￥" localSheetId="33" hidden="1">{"発注準備",#N/A,FALSE,"Ｈ８発注表"}</definedName>
    <definedName name="￥" localSheetId="39" hidden="1">{"発注準備",#N/A,FALSE,"Ｈ８発注表"}</definedName>
    <definedName name="￥" localSheetId="17" hidden="1">{"発注準備",#N/A,FALSE,"Ｈ８発注表"}</definedName>
    <definedName name="￥" localSheetId="23" hidden="1">{"発注準備",#N/A,FALSE,"Ｈ８発注表"}</definedName>
    <definedName name="￥" localSheetId="51" hidden="1">{"発注準備",#N/A,FALSE,"Ｈ８発注表"}</definedName>
    <definedName name="￥" localSheetId="49" hidden="1">{"発注準備",#N/A,FALSE,"Ｈ８発注表"}</definedName>
    <definedName name="￥" localSheetId="21" hidden="1">{"発注準備",#N/A,FALSE,"Ｈ８発注表"}</definedName>
    <definedName name="￥" localSheetId="54" hidden="1">{"発注準備",#N/A,FALSE,"Ｈ８発注表"}</definedName>
    <definedName name="￥" localSheetId="4" hidden="1">{"発注準備",#N/A,FALSE,"Ｈ８発注表"}</definedName>
    <definedName name="￥" localSheetId="19" hidden="1">{"発注準備",#N/A,FALSE,"Ｈ８発注表"}</definedName>
    <definedName name="￥" localSheetId="86" hidden="1">{"発注準備",#N/A,FALSE,"Ｈ８発注表"}</definedName>
    <definedName name="￥" localSheetId="56" hidden="1">{"発注準備",#N/A,FALSE,"Ｈ８発注表"}</definedName>
    <definedName name="￥" localSheetId="48" hidden="1">{"発注準備",#N/A,FALSE,"Ｈ８発注表"}</definedName>
    <definedName name="￥" localSheetId="53" hidden="1">{"発注準備",#N/A,FALSE,"Ｈ８発注表"}</definedName>
    <definedName name="￥" localSheetId="74" hidden="1">{"発注準備",#N/A,FALSE,"Ｈ８発注表"}</definedName>
    <definedName name="￥" localSheetId="60" hidden="1">{"発注準備",#N/A,FALSE,"Ｈ８発注表"}</definedName>
    <definedName name="￥" localSheetId="1" hidden="1">{"発注準備",#N/A,FALSE,"Ｈ８発注表"}</definedName>
    <definedName name="￥" localSheetId="76" hidden="1">{"発注準備",#N/A,FALSE,"Ｈ８発注表"}</definedName>
    <definedName name="￥" localSheetId="79" hidden="1">{"発注準備",#N/A,FALSE,"Ｈ８発注表"}</definedName>
    <definedName name="￥" localSheetId="3" hidden="1">{"発注準備",#N/A,FALSE,"Ｈ８発注表"}</definedName>
    <definedName name="￥" localSheetId="27" hidden="1">{"発注準備",#N/A,FALSE,"Ｈ８発注表"}</definedName>
    <definedName name="￥" localSheetId="43" hidden="1">{"発注準備",#N/A,FALSE,"Ｈ８発注表"}</definedName>
    <definedName name="￥" localSheetId="30" hidden="1">{"発注準備",#N/A,FALSE,"Ｈ８発注表"}</definedName>
    <definedName name="￥" localSheetId="37" hidden="1">{"発注準備",#N/A,FALSE,"Ｈ８発注表"}</definedName>
    <definedName name="￥" localSheetId="0" hidden="1">{"発注準備",#N/A,FALSE,"Ｈ８発注表"}</definedName>
    <definedName name="￥" localSheetId="59" hidden="1">{"発注準備",#N/A,FALSE,"Ｈ８発注表"}</definedName>
    <definedName name="￥" localSheetId="78" hidden="1">{"発注準備",#N/A,FALSE,"Ｈ８発注表"}</definedName>
    <definedName name="￥" localSheetId="85" hidden="1">{"発注準備",#N/A,FALSE,"Ｈ８発注表"}</definedName>
    <definedName name="￥" localSheetId="28" hidden="1">{"発注準備",#N/A,FALSE,"Ｈ８発注表"}</definedName>
    <definedName name="￥" localSheetId="44" hidden="1">{"発注準備",#N/A,FALSE,"Ｈ８発注表"}</definedName>
    <definedName name="￥" localSheetId="35" hidden="1">{"発注準備",#N/A,FALSE,"Ｈ８発注表"}</definedName>
    <definedName name="￥" localSheetId="31" hidden="1">{"発注準備",#N/A,FALSE,"Ｈ８発注表"}</definedName>
    <definedName name="￥" localSheetId="15" hidden="1">{"発注準備",#N/A,FALSE,"Ｈ８発注表"}</definedName>
    <definedName name="￥" localSheetId="46" hidden="1">{"発注準備",#N/A,FALSE,"Ｈ８発注表"}</definedName>
    <definedName name="￥" hidden="1">{"発注準備",#N/A,FALSE,"Ｈ８発注表"}</definedName>
    <definedName name="\0">#REF!</definedName>
    <definedName name="\1">#REF!</definedName>
    <definedName name="\3">#REF!</definedName>
    <definedName name="\4">#REF!</definedName>
    <definedName name="\7">#REF!</definedName>
    <definedName name="\a">#REF!</definedName>
    <definedName name="\ab">#REF!</definedName>
    <definedName name="\abc">#REF!</definedName>
    <definedName name="\b">#REF!</definedName>
    <definedName name="\bb">#REF!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k">#REF!</definedName>
    <definedName name="\l">#REF!</definedName>
    <definedName name="\M">[21]サンプル!#REF!</definedName>
    <definedName name="\n">[22]縁石!#REF!</definedName>
    <definedName name="\p">#N/A</definedName>
    <definedName name="\q">[2]Ａ1ランプ!#REF!</definedName>
    <definedName name="\r">[21]サンプル!#REF!</definedName>
    <definedName name="\s">#REF!</definedName>
    <definedName name="\U">[21]サンプル!#REF!</definedName>
    <definedName name="\v">#REF!</definedName>
    <definedName name="\W">#REF!</definedName>
    <definedName name="\X">[21]サンプル!#REF!</definedName>
    <definedName name="\Y">[21]サンプル!#REF!</definedName>
    <definedName name="\z">#REF!</definedName>
    <definedName name="\zz">#REF!</definedName>
    <definedName name="○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⑩小型重力式擁壁" hidden="1">#REF!</definedName>
    <definedName name="A">#N/A</definedName>
    <definedName name="A_1">[23]入力!$Q$27</definedName>
    <definedName name="A_2">[23]入力!$Q$28</definedName>
    <definedName name="A0">#REF!</definedName>
    <definedName name="AA">#REF!</definedName>
    <definedName name="aaa">#REF!</definedName>
    <definedName name="aaaa">#REF!</definedName>
    <definedName name="aaaa1" hidden="1">[24]RB数表!#REF!</definedName>
    <definedName name="aaaaa">#REF!</definedName>
    <definedName name="aaaaaa" localSheetId="57" hidden="1">{#N/A,#N/A,TRUE,"扉体";#N/A,#N/A,TRUE,"ローラ";#N/A,#N/A,TRUE,"戸当り";#N/A,#N/A,TRUE,"開閉機"}</definedName>
    <definedName name="aaaaaa" localSheetId="41" hidden="1">{#N/A,#N/A,TRUE,"扉体";#N/A,#N/A,TRUE,"ローラ";#N/A,#N/A,TRUE,"戸当り";#N/A,#N/A,TRUE,"開閉機"}</definedName>
    <definedName name="aaaaaa" localSheetId="33" hidden="1">{#N/A,#N/A,TRUE,"扉体";#N/A,#N/A,TRUE,"ローラ";#N/A,#N/A,TRUE,"戸当り";#N/A,#N/A,TRUE,"開閉機"}</definedName>
    <definedName name="aaaaaa" localSheetId="39" hidden="1">{#N/A,#N/A,TRUE,"扉体";#N/A,#N/A,TRUE,"ローラ";#N/A,#N/A,TRUE,"戸当り";#N/A,#N/A,TRUE,"開閉機"}</definedName>
    <definedName name="aaaaaa" localSheetId="17" hidden="1">{#N/A,#N/A,TRUE,"扉体";#N/A,#N/A,TRUE,"ローラ";#N/A,#N/A,TRUE,"戸当り";#N/A,#N/A,TRUE,"開閉機"}</definedName>
    <definedName name="aaaaaa" localSheetId="23" hidden="1">{#N/A,#N/A,TRUE,"扉体";#N/A,#N/A,TRUE,"ローラ";#N/A,#N/A,TRUE,"戸当り";#N/A,#N/A,TRUE,"開閉機"}</definedName>
    <definedName name="aaaaaa" localSheetId="51" hidden="1">{#N/A,#N/A,TRUE,"扉体";#N/A,#N/A,TRUE,"ローラ";#N/A,#N/A,TRUE,"戸当り";#N/A,#N/A,TRUE,"開閉機"}</definedName>
    <definedName name="aaaaaa" localSheetId="49" hidden="1">{#N/A,#N/A,TRUE,"扉体";#N/A,#N/A,TRUE,"ローラ";#N/A,#N/A,TRUE,"戸当り";#N/A,#N/A,TRUE,"開閉機"}</definedName>
    <definedName name="aaaaaa" localSheetId="21" hidden="1">{#N/A,#N/A,TRUE,"扉体";#N/A,#N/A,TRUE,"ローラ";#N/A,#N/A,TRUE,"戸当り";#N/A,#N/A,TRUE,"開閉機"}</definedName>
    <definedName name="aaaaaa" localSheetId="54" hidden="1">{#N/A,#N/A,TRUE,"扉体";#N/A,#N/A,TRUE,"ローラ";#N/A,#N/A,TRUE,"戸当り";#N/A,#N/A,TRUE,"開閉機"}</definedName>
    <definedName name="aaaaaa" localSheetId="4" hidden="1">{#N/A,#N/A,TRUE,"扉体";#N/A,#N/A,TRUE,"ローラ";#N/A,#N/A,TRUE,"戸当り";#N/A,#N/A,TRUE,"開閉機"}</definedName>
    <definedName name="aaaaaa" localSheetId="19" hidden="1">{#N/A,#N/A,TRUE,"扉体";#N/A,#N/A,TRUE,"ローラ";#N/A,#N/A,TRUE,"戸当り";#N/A,#N/A,TRUE,"開閉機"}</definedName>
    <definedName name="aaaaaa" localSheetId="86" hidden="1">{#N/A,#N/A,TRUE,"扉体";#N/A,#N/A,TRUE,"ローラ";#N/A,#N/A,TRUE,"戸当り";#N/A,#N/A,TRUE,"開閉機"}</definedName>
    <definedName name="aaaaaa" localSheetId="56" hidden="1">{#N/A,#N/A,TRUE,"扉体";#N/A,#N/A,TRUE,"ローラ";#N/A,#N/A,TRUE,"戸当り";#N/A,#N/A,TRUE,"開閉機"}</definedName>
    <definedName name="aaaaaa" localSheetId="48" hidden="1">{#N/A,#N/A,TRUE,"扉体";#N/A,#N/A,TRUE,"ローラ";#N/A,#N/A,TRUE,"戸当り";#N/A,#N/A,TRUE,"開閉機"}</definedName>
    <definedName name="aaaaaa" localSheetId="53" hidden="1">{#N/A,#N/A,TRUE,"扉体";#N/A,#N/A,TRUE,"ローラ";#N/A,#N/A,TRUE,"戸当り";#N/A,#N/A,TRUE,"開閉機"}</definedName>
    <definedName name="aaaaaa" localSheetId="74" hidden="1">{#N/A,#N/A,TRUE,"扉体";#N/A,#N/A,TRUE,"ローラ";#N/A,#N/A,TRUE,"戸当り";#N/A,#N/A,TRUE,"開閉機"}</definedName>
    <definedName name="aaaaaa" localSheetId="60" hidden="1">{#N/A,#N/A,TRUE,"扉体";#N/A,#N/A,TRUE,"ローラ";#N/A,#N/A,TRUE,"戸当り";#N/A,#N/A,TRUE,"開閉機"}</definedName>
    <definedName name="aaaaaa" localSheetId="1" hidden="1">{#N/A,#N/A,TRUE,"扉体";#N/A,#N/A,TRUE,"ローラ";#N/A,#N/A,TRUE,"戸当り";#N/A,#N/A,TRUE,"開閉機"}</definedName>
    <definedName name="aaaaaa" localSheetId="76" hidden="1">{#N/A,#N/A,TRUE,"扉体";#N/A,#N/A,TRUE,"ローラ";#N/A,#N/A,TRUE,"戸当り";#N/A,#N/A,TRUE,"開閉機"}</definedName>
    <definedName name="aaaaaa" localSheetId="79" hidden="1">{#N/A,#N/A,TRUE,"扉体";#N/A,#N/A,TRUE,"ローラ";#N/A,#N/A,TRUE,"戸当り";#N/A,#N/A,TRUE,"開閉機"}</definedName>
    <definedName name="aaaaaa" localSheetId="3" hidden="1">{#N/A,#N/A,TRUE,"扉体";#N/A,#N/A,TRUE,"ローラ";#N/A,#N/A,TRUE,"戸当り";#N/A,#N/A,TRUE,"開閉機"}</definedName>
    <definedName name="aaaaaa" localSheetId="27" hidden="1">{#N/A,#N/A,TRUE,"扉体";#N/A,#N/A,TRUE,"ローラ";#N/A,#N/A,TRUE,"戸当り";#N/A,#N/A,TRUE,"開閉機"}</definedName>
    <definedName name="aaaaaa" localSheetId="43" hidden="1">{#N/A,#N/A,TRUE,"扉体";#N/A,#N/A,TRUE,"ローラ";#N/A,#N/A,TRUE,"戸当り";#N/A,#N/A,TRUE,"開閉機"}</definedName>
    <definedName name="aaaaaa" localSheetId="30" hidden="1">{#N/A,#N/A,TRUE,"扉体";#N/A,#N/A,TRUE,"ローラ";#N/A,#N/A,TRUE,"戸当り";#N/A,#N/A,TRUE,"開閉機"}</definedName>
    <definedName name="aaaaaa" localSheetId="37" hidden="1">{#N/A,#N/A,TRUE,"扉体";#N/A,#N/A,TRUE,"ローラ";#N/A,#N/A,TRUE,"戸当り";#N/A,#N/A,TRUE,"開閉機"}</definedName>
    <definedName name="aaaaaa" localSheetId="0" hidden="1">{#N/A,#N/A,TRUE,"扉体";#N/A,#N/A,TRUE,"ローラ";#N/A,#N/A,TRUE,"戸当り";#N/A,#N/A,TRUE,"開閉機"}</definedName>
    <definedName name="aaaaaa" localSheetId="59" hidden="1">{#N/A,#N/A,TRUE,"扉体";#N/A,#N/A,TRUE,"ローラ";#N/A,#N/A,TRUE,"戸当り";#N/A,#N/A,TRUE,"開閉機"}</definedName>
    <definedName name="aaaaaa" localSheetId="78" hidden="1">{#N/A,#N/A,TRUE,"扉体";#N/A,#N/A,TRUE,"ローラ";#N/A,#N/A,TRUE,"戸当り";#N/A,#N/A,TRUE,"開閉機"}</definedName>
    <definedName name="aaaaaa" localSheetId="85" hidden="1">{#N/A,#N/A,TRUE,"扉体";#N/A,#N/A,TRUE,"ローラ";#N/A,#N/A,TRUE,"戸当り";#N/A,#N/A,TRUE,"開閉機"}</definedName>
    <definedName name="aaaaaa" localSheetId="28" hidden="1">{#N/A,#N/A,TRUE,"扉体";#N/A,#N/A,TRUE,"ローラ";#N/A,#N/A,TRUE,"戸当り";#N/A,#N/A,TRUE,"開閉機"}</definedName>
    <definedName name="aaaaaa" localSheetId="44" hidden="1">{#N/A,#N/A,TRUE,"扉体";#N/A,#N/A,TRUE,"ローラ";#N/A,#N/A,TRUE,"戸当り";#N/A,#N/A,TRUE,"開閉機"}</definedName>
    <definedName name="aaaaaa" localSheetId="35" hidden="1">{#N/A,#N/A,TRUE,"扉体";#N/A,#N/A,TRUE,"ローラ";#N/A,#N/A,TRUE,"戸当り";#N/A,#N/A,TRUE,"開閉機"}</definedName>
    <definedName name="aaaaaa" localSheetId="31" hidden="1">{#N/A,#N/A,TRUE,"扉体";#N/A,#N/A,TRUE,"ローラ";#N/A,#N/A,TRUE,"戸当り";#N/A,#N/A,TRUE,"開閉機"}</definedName>
    <definedName name="aaaaaa" localSheetId="15" hidden="1">{#N/A,#N/A,TRUE,"扉体";#N/A,#N/A,TRUE,"ローラ";#N/A,#N/A,TRUE,"戸当り";#N/A,#N/A,TRUE,"開閉機"}</definedName>
    <definedName name="aaaaaa" localSheetId="46" hidden="1">{#N/A,#N/A,TRUE,"扉体";#N/A,#N/A,TRUE,"ローラ";#N/A,#N/A,TRUE,"戸当り";#N/A,#N/A,TRUE,"開閉機"}</definedName>
    <definedName name="aaaaaa" hidden="1">{#N/A,#N/A,TRUE,"扉体";#N/A,#N/A,TRUE,"ローラ";#N/A,#N/A,TRUE,"戸当り";#N/A,#N/A,TRUE,"開閉機"}</definedName>
    <definedName name="aaaaaaa" hidden="1">[25]表紙!#REF!</definedName>
    <definedName name="AAB">[1]面積!#REF!</definedName>
    <definedName name="AAZ">[1]面積!#REF!</definedName>
    <definedName name="AB">[1]面積!#REF!</definedName>
    <definedName name="ABB">[1]面積!#REF!</definedName>
    <definedName name="AC">[1]面積!#REF!</definedName>
    <definedName name="ACA">[1]面積!#REF!</definedName>
    <definedName name="ACAA">[1]面積!#REF!</definedName>
    <definedName name="ACB">[1]面積!#REF!</definedName>
    <definedName name="ACC">[1]面積!#REF!</definedName>
    <definedName name="ad" hidden="1">[26]延長調書!#REF!</definedName>
    <definedName name="AE">[1]面積!#REF!</definedName>
    <definedName name="AFG">#REF!</definedName>
    <definedName name="ALL">[2]Ａ1ランプ!#REF!</definedName>
    <definedName name="anscount" hidden="1">4</definedName>
    <definedName name="AQ">#REF!</definedName>
    <definedName name="AREA3">[2]Ａ1ランプ!#REF!</definedName>
    <definedName name="AREA4">[2]Ａ1ランプ!#REF!</definedName>
    <definedName name="as">#REF!</definedName>
    <definedName name="asd">#REF!</definedName>
    <definedName name="asdoi">#REF!</definedName>
    <definedName name="atusa">#REF!</definedName>
    <definedName name="atusa1">#REF!</definedName>
    <definedName name="atusa2">#REF!</definedName>
    <definedName name="az">'[27]土量計算(国道)'!#REF!</definedName>
    <definedName name="Ａパターン印刷範囲">#REF!,#REF!,#REF!,#REF!,#REF!,#REF!,#REF!</definedName>
    <definedName name="Ｂ">#N/A</definedName>
    <definedName name="B_1">#REF!</definedName>
    <definedName name="B3_2">#REF!</definedName>
    <definedName name="B3_3">#REF!</definedName>
    <definedName name="B3_4">#REF!</definedName>
    <definedName name="B30_1">#REF!</definedName>
    <definedName name="B30_2">#REF!</definedName>
    <definedName name="B30_3">#REF!</definedName>
    <definedName name="B30_4">#REF!</definedName>
    <definedName name="B30T1">#REF!</definedName>
    <definedName name="B30T2">#REF!</definedName>
    <definedName name="B31_1">#REF!</definedName>
    <definedName name="B31_2">#REF!</definedName>
    <definedName name="B31_3">#REF!</definedName>
    <definedName name="B31_4">#REF!</definedName>
    <definedName name="B31T1">#REF!</definedName>
    <definedName name="B31T2">#REF!</definedName>
    <definedName name="B32_1">#REF!</definedName>
    <definedName name="B32_2">#REF!</definedName>
    <definedName name="B32_3">#REF!</definedName>
    <definedName name="B32_4">#REF!</definedName>
    <definedName name="B32T1">#REF!</definedName>
    <definedName name="B32T2">#REF!</definedName>
    <definedName name="B33_1">#REF!</definedName>
    <definedName name="B33_2">#REF!</definedName>
    <definedName name="B33_3">#REF!</definedName>
    <definedName name="B33_4">#REF!</definedName>
    <definedName name="B33T1">#REF!</definedName>
    <definedName name="B33T2">#REF!</definedName>
    <definedName name="B34_1">#REF!</definedName>
    <definedName name="B34_2">#REF!</definedName>
    <definedName name="B34_3">#REF!</definedName>
    <definedName name="B34_4">#REF!</definedName>
    <definedName name="B34T1">#REF!</definedName>
    <definedName name="B34T2">#REF!</definedName>
    <definedName name="B35_1">#REF!</definedName>
    <definedName name="B35_2">#REF!</definedName>
    <definedName name="B35_3">#REF!</definedName>
    <definedName name="B35_4">#REF!</definedName>
    <definedName name="B35T1">#REF!</definedName>
    <definedName name="B35T2">#REF!</definedName>
    <definedName name="B36_1">#REF!</definedName>
    <definedName name="B36_2">#REF!</definedName>
    <definedName name="B36_3">#REF!</definedName>
    <definedName name="B36_4">#REF!</definedName>
    <definedName name="B36T1">#REF!</definedName>
    <definedName name="B36T2">#REF!</definedName>
    <definedName name="B37_1">#REF!</definedName>
    <definedName name="B37_2">#REF!</definedName>
    <definedName name="B37_3">#REF!</definedName>
    <definedName name="B37_4">#REF!</definedName>
    <definedName name="B37T1">#REF!</definedName>
    <definedName name="B37T2">#REF!</definedName>
    <definedName name="B38_1">#REF!</definedName>
    <definedName name="B38_2">#REF!</definedName>
    <definedName name="B38_3">#REF!</definedName>
    <definedName name="B38_4">#REF!</definedName>
    <definedName name="B38T1">#REF!</definedName>
    <definedName name="B38T2">#REF!</definedName>
    <definedName name="B39_1">#REF!</definedName>
    <definedName name="B39_2">#REF!</definedName>
    <definedName name="B39_3">#REF!</definedName>
    <definedName name="B39_4">#REF!</definedName>
    <definedName name="B39T1">#REF!</definedName>
    <definedName name="B39T2">#REF!</definedName>
    <definedName name="B3T1">#REF!</definedName>
    <definedName name="B3T2">#REF!</definedName>
    <definedName name="B4_1">#REF!</definedName>
    <definedName name="B4_2">#REF!</definedName>
    <definedName name="B4_3">#REF!</definedName>
    <definedName name="B4_4">#REF!</definedName>
    <definedName name="B4T1">#REF!</definedName>
    <definedName name="B4T2">#REF!</definedName>
    <definedName name="B5_1">#REF!</definedName>
    <definedName name="B5_2">#REF!</definedName>
    <definedName name="B5_3">#REF!</definedName>
    <definedName name="B5_4">#REF!</definedName>
    <definedName name="B5T1">#REF!</definedName>
    <definedName name="B5T2">#REF!</definedName>
    <definedName name="B6_1">#REF!</definedName>
    <definedName name="B6_2">#REF!</definedName>
    <definedName name="B6_3">#REF!</definedName>
    <definedName name="B6_4">#REF!</definedName>
    <definedName name="B6T1">#REF!</definedName>
    <definedName name="B6T2">#REF!</definedName>
    <definedName name="B7_1">#REF!</definedName>
    <definedName name="B7_2">#REF!</definedName>
    <definedName name="B7_3">#REF!</definedName>
    <definedName name="B7_4">#REF!</definedName>
    <definedName name="B7T1">#REF!</definedName>
    <definedName name="B7T2">#REF!</definedName>
    <definedName name="B8_1">#REF!</definedName>
    <definedName name="B8_2">#REF!</definedName>
    <definedName name="B8_3">#REF!</definedName>
    <definedName name="B8_4">#REF!</definedName>
    <definedName name="B8T1">#REF!</definedName>
    <definedName name="B8T2">#REF!</definedName>
    <definedName name="B9_1">#REF!</definedName>
    <definedName name="B9_2">#REF!</definedName>
    <definedName name="B9_3">#REF!</definedName>
    <definedName name="B9_4">#REF!</definedName>
    <definedName name="B9T1">#REF!</definedName>
    <definedName name="B9T2">#REF!</definedName>
    <definedName name="ｂｂ">#REF!</definedName>
    <definedName name="ｂｂｂ">#REF!</definedName>
    <definedName name="ｂｂｂｂｂ">#REF!</definedName>
    <definedName name="ｂｂｂｂｂｂ">#REF!</definedName>
    <definedName name="ｂｂｂｂｂｂｂｂ">#REF!</definedName>
    <definedName name="ｂｂｂｂｂｂｂｂｂ">#REF!</definedName>
    <definedName name="ｂｂｂｂｂｂｂｂｂｂｂｂｂｂｂｂｂｂ">#REF!</definedName>
    <definedName name="ｂｂｂｂｂｂｂｂｂｂｂｂｂｂｂｂｂｂｂｂｂ">#REF!</definedName>
    <definedName name="BBRQ">[28]资产负债表!$N$4</definedName>
    <definedName name="bck">#REF!</definedName>
    <definedName name="BM">#REF!</definedName>
    <definedName name="BN">#REF!</definedName>
    <definedName name="ＢＮＮ類">#REF!</definedName>
    <definedName name="BN類">#REF!</definedName>
    <definedName name="BoltD">[29]input!$G$20</definedName>
    <definedName name="BS_1500歩掛">#REF!</definedName>
    <definedName name="BS_2000歩掛">#REF!</definedName>
    <definedName name="BS_2500歩掛">#REF!</definedName>
    <definedName name="BTU">#REF!</definedName>
    <definedName name="C_">#REF!</definedName>
    <definedName name="C_1">#REF!</definedName>
    <definedName name="cban">#REF!</definedName>
    <definedName name="CC">'[30]１号重力'!#REF!</definedName>
    <definedName name="ch">#REF!</definedName>
    <definedName name="CHECK">#REF!</definedName>
    <definedName name="ck_1">#REF!</definedName>
    <definedName name="CN">#REF!</definedName>
    <definedName name="COPY">#REF!</definedName>
    <definedName name="COUNT">#REF!</definedName>
    <definedName name="CP1B">#REF!</definedName>
    <definedName name="CP1E">#REF!</definedName>
    <definedName name="CP2L">#REF!</definedName>
    <definedName name="CP2R">#REF!</definedName>
    <definedName name="_xlnm.Criteria">#REF!</definedName>
    <definedName name="Criteria_MI">'[30]１号重力'!$W$1:$X$2</definedName>
    <definedName name="CS">[23]入力!$Q$6</definedName>
    <definedName name="CT形鋼_ct">#REF!</definedName>
    <definedName name="Cv97SheetGousei" hidden="1">#REF!</definedName>
    <definedName name="d">#REF!</definedName>
    <definedName name="D_A4_2">#REF!</definedName>
    <definedName name="D1_">#REF!</definedName>
    <definedName name="D69goukei">#REF!</definedName>
    <definedName name="danmen">#REF!</definedName>
    <definedName name="DATA">[31]DATA!$1:$1048576</definedName>
    <definedName name="DATA1">#REF!</definedName>
    <definedName name="_xlnm.Database">[32]集水桝!#REF!</definedName>
    <definedName name="Database_MI">'[30]１号重力'!$W$3:$X$37</definedName>
    <definedName name="DB">[10]P1上!#REF!</definedName>
    <definedName name="DD">'[30]１号重力'!#REF!</definedName>
    <definedName name="DDA">'[30]１号重力'!#REF!</definedName>
    <definedName name="DDB">'[30]１号重力'!#REF!</definedName>
    <definedName name="DDC">'[30]１号重力'!#REF!</definedName>
    <definedName name="DDD">'[30]１号重力'!#REF!</definedName>
    <definedName name="ＤＤＤＤＤ">#REF!</definedName>
    <definedName name="DDE">'[30]１号重力'!#REF!</definedName>
    <definedName name="DEVL">'[33]P1P3-4'!#REF!</definedName>
    <definedName name="DEVR">'[33]P1P3-4'!#REF!</definedName>
    <definedName name="dffff">[34]組立1号人孔!#REF!</definedName>
    <definedName name="DFG">#REF!</definedName>
    <definedName name="dh">[35]Ａランプ!#REF!</definedName>
    <definedName name="DIA3CA" localSheetId="58">[36]!DIA3CA</definedName>
    <definedName name="DIA3CA" localSheetId="57">[36]!DIA3CA</definedName>
    <definedName name="DIA3CA" localSheetId="41">[36]!DIA3CA</definedName>
    <definedName name="DIA3CA" localSheetId="33">[36]!DIA3CA</definedName>
    <definedName name="DIA3CA" localSheetId="39">[36]!DIA3CA</definedName>
    <definedName name="DIA3CA" localSheetId="17">[36]!DIA3CA</definedName>
    <definedName name="DIA3CA" localSheetId="23">[36]!DIA3CA</definedName>
    <definedName name="DIA3CA" localSheetId="52">[36]!DIA3CA</definedName>
    <definedName name="DIA3CA" localSheetId="51">[36]!DIA3CA</definedName>
    <definedName name="DIA3CA" localSheetId="50">[36]!DIA3CA</definedName>
    <definedName name="DIA3CA" localSheetId="49">[36]!DIA3CA</definedName>
    <definedName name="DIA3CA" localSheetId="21">[36]!DIA3CA</definedName>
    <definedName name="DIA3CA" localSheetId="54">[36]!DIA3CA</definedName>
    <definedName name="DIA3CA" localSheetId="5">[36]!DIA3CA</definedName>
    <definedName name="DIA3CA" localSheetId="63">[36]!DIA3CA</definedName>
    <definedName name="DIA3CA" localSheetId="4">[36]!DIA3CA</definedName>
    <definedName name="DIA3CA" localSheetId="19">[36]!DIA3CA</definedName>
    <definedName name="DIA3CA" localSheetId="61">[36]!DIA3CA</definedName>
    <definedName name="DIA3CA" localSheetId="77">[36]!DIA3CA</definedName>
    <definedName name="DIA3CA" localSheetId="86">[36]!DIA3CA</definedName>
    <definedName name="DIA3CA" localSheetId="56">[36]!DIA3CA</definedName>
    <definedName name="DIA3CA" localSheetId="48">[36]!DIA3CA</definedName>
    <definedName name="DIA3CA" localSheetId="53">[36]!DIA3CA</definedName>
    <definedName name="DIA3CA" localSheetId="74">[36]!DIA3CA</definedName>
    <definedName name="DIA3CA" localSheetId="60">[36]!DIA3CA</definedName>
    <definedName name="DIA3CA" localSheetId="1">[36]!DIA3CA</definedName>
    <definedName name="DIA3CA" localSheetId="76">[36]!DIA3CA</definedName>
    <definedName name="DIA3CA" localSheetId="79">[36]!DIA3CA</definedName>
    <definedName name="DIA3CA" localSheetId="3">[36]!DIA3CA</definedName>
    <definedName name="DIA3CA" localSheetId="27">[36]!DIA3CA</definedName>
    <definedName name="DIA3CA" localSheetId="43">[36]!DIA3CA</definedName>
    <definedName name="DIA3CA" localSheetId="30">[36]!DIA3CA</definedName>
    <definedName name="DIA3CA" localSheetId="37">[36]!DIA3CA</definedName>
    <definedName name="DIA3CA" localSheetId="81">[36]!DIA3CA</definedName>
    <definedName name="DIA3CA" localSheetId="80">[36]!DIA3CA</definedName>
    <definedName name="DIA3CA" localSheetId="71">[36]!DIA3CA</definedName>
    <definedName name="DIA3CA" localSheetId="72">[36]!DIA3CA</definedName>
    <definedName name="DIA3CA" localSheetId="66">[36]!DIA3CA</definedName>
    <definedName name="DIA3CA" localSheetId="69">[36]!DIA3CA</definedName>
    <definedName name="DIA3CA" localSheetId="67">[36]!DIA3CA</definedName>
    <definedName name="DIA3CA" localSheetId="70">[36]!DIA3CA</definedName>
    <definedName name="DIA3CA" localSheetId="73">[36]!DIA3CA</definedName>
    <definedName name="DIA3CA" localSheetId="68">[36]!DIA3CA</definedName>
    <definedName name="DIA3CA" localSheetId="59">[36]!DIA3CA</definedName>
    <definedName name="DIA3CA" localSheetId="78">[36]!DIA3CA</definedName>
    <definedName name="DIA3CA" localSheetId="85">[36]!DIA3CA</definedName>
    <definedName name="DIA3CA" localSheetId="28">[36]!DIA3CA</definedName>
    <definedName name="DIA3CA" localSheetId="44">[36]!DIA3CA</definedName>
    <definedName name="DIA3CA" localSheetId="35">[36]!DIA3CA</definedName>
    <definedName name="DIA3CA" localSheetId="31">[36]!DIA3CA</definedName>
    <definedName name="DIA3CA" localSheetId="15">[36]!DIA3CA</definedName>
    <definedName name="DIA3CA" localSheetId="46">[36]!DIA3CA</definedName>
    <definedName name="DIA3CA">[36]!DIA3CA</definedName>
    <definedName name="DIA3OK" localSheetId="58">[36]!DIA3OK</definedName>
    <definedName name="DIA3OK" localSheetId="57">[36]!DIA3OK</definedName>
    <definedName name="DIA3OK" localSheetId="41">[36]!DIA3OK</definedName>
    <definedName name="DIA3OK" localSheetId="33">[36]!DIA3OK</definedName>
    <definedName name="DIA3OK" localSheetId="39">[36]!DIA3OK</definedName>
    <definedName name="DIA3OK" localSheetId="17">[36]!DIA3OK</definedName>
    <definedName name="DIA3OK" localSheetId="23">[36]!DIA3OK</definedName>
    <definedName name="DIA3OK" localSheetId="52">[36]!DIA3OK</definedName>
    <definedName name="DIA3OK" localSheetId="51">[36]!DIA3OK</definedName>
    <definedName name="DIA3OK" localSheetId="50">[36]!DIA3OK</definedName>
    <definedName name="DIA3OK" localSheetId="49">[36]!DIA3OK</definedName>
    <definedName name="DIA3OK" localSheetId="21">[36]!DIA3OK</definedName>
    <definedName name="DIA3OK" localSheetId="54">[36]!DIA3OK</definedName>
    <definedName name="DIA3OK" localSheetId="5">[36]!DIA3OK</definedName>
    <definedName name="DIA3OK" localSheetId="63">[36]!DIA3OK</definedName>
    <definedName name="DIA3OK" localSheetId="4">[36]!DIA3OK</definedName>
    <definedName name="DIA3OK" localSheetId="19">[36]!DIA3OK</definedName>
    <definedName name="DIA3OK" localSheetId="61">[36]!DIA3OK</definedName>
    <definedName name="DIA3OK" localSheetId="77">[36]!DIA3OK</definedName>
    <definedName name="DIA3OK" localSheetId="86">[36]!DIA3OK</definedName>
    <definedName name="DIA3OK" localSheetId="56">[36]!DIA3OK</definedName>
    <definedName name="DIA3OK" localSheetId="48">[36]!DIA3OK</definedName>
    <definedName name="DIA3OK" localSheetId="53">[36]!DIA3OK</definedName>
    <definedName name="DIA3OK" localSheetId="74">[36]!DIA3OK</definedName>
    <definedName name="DIA3OK" localSheetId="60">[36]!DIA3OK</definedName>
    <definedName name="DIA3OK" localSheetId="1">[36]!DIA3OK</definedName>
    <definedName name="DIA3OK" localSheetId="76">[36]!DIA3OK</definedName>
    <definedName name="DIA3OK" localSheetId="79">[36]!DIA3OK</definedName>
    <definedName name="DIA3OK" localSheetId="3">[36]!DIA3OK</definedName>
    <definedName name="DIA3OK" localSheetId="27">[36]!DIA3OK</definedName>
    <definedName name="DIA3OK" localSheetId="43">[36]!DIA3OK</definedName>
    <definedName name="DIA3OK" localSheetId="30">[36]!DIA3OK</definedName>
    <definedName name="DIA3OK" localSheetId="37">[36]!DIA3OK</definedName>
    <definedName name="DIA3OK" localSheetId="81">[36]!DIA3OK</definedName>
    <definedName name="DIA3OK" localSheetId="80">[36]!DIA3OK</definedName>
    <definedName name="DIA3OK" localSheetId="71">[36]!DIA3OK</definedName>
    <definedName name="DIA3OK" localSheetId="72">[36]!DIA3OK</definedName>
    <definedName name="DIA3OK" localSheetId="66">[36]!DIA3OK</definedName>
    <definedName name="DIA3OK" localSheetId="69">[36]!DIA3OK</definedName>
    <definedName name="DIA3OK" localSheetId="67">[36]!DIA3OK</definedName>
    <definedName name="DIA3OK" localSheetId="70">[36]!DIA3OK</definedName>
    <definedName name="DIA3OK" localSheetId="73">[36]!DIA3OK</definedName>
    <definedName name="DIA3OK" localSheetId="68">[36]!DIA3OK</definedName>
    <definedName name="DIA3OK" localSheetId="59">[36]!DIA3OK</definedName>
    <definedName name="DIA3OK" localSheetId="78">[36]!DIA3OK</definedName>
    <definedName name="DIA3OK" localSheetId="85">[36]!DIA3OK</definedName>
    <definedName name="DIA3OK" localSheetId="28">[36]!DIA3OK</definedName>
    <definedName name="DIA3OK" localSheetId="44">[36]!DIA3OK</definedName>
    <definedName name="DIA3OK" localSheetId="35">[36]!DIA3OK</definedName>
    <definedName name="DIA3OK" localSheetId="31">[36]!DIA3OK</definedName>
    <definedName name="DIA3OK" localSheetId="15">[36]!DIA3OK</definedName>
    <definedName name="DIA3OK" localSheetId="46">[36]!DIA3OK</definedName>
    <definedName name="DIA3OK">[36]!DIA3OK</definedName>
    <definedName name="dist">#REF!</definedName>
    <definedName name="DJ">#REF!</definedName>
    <definedName name="dk">[35]Ａランプ!#REF!</definedName>
    <definedName name="Dkei">[5]設定・掘幅!$A$6:$A$22</definedName>
    <definedName name="DL_1">[23]入力!$K$28</definedName>
    <definedName name="DL_2">[23]入力!$K$29</definedName>
    <definedName name="DR_1">[23]入力!$K$30</definedName>
    <definedName name="DR_2">[23]入力!$K$31</definedName>
    <definedName name="dum" localSheetId="8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5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48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5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7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6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7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79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2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4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3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59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78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85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MYGET">#REF!</definedName>
    <definedName name="DWDFW">#REF!</definedName>
    <definedName name="e">#REF!</definedName>
    <definedName name="ED">#REF!</definedName>
    <definedName name="EE">'[30]１号重力'!#REF!</definedName>
    <definedName name="EM">#REF!</definedName>
    <definedName name="encho">#REF!</definedName>
    <definedName name="ENDROW">#REF!</definedName>
    <definedName name="ENDROW2">#REF!</definedName>
    <definedName name="ennbi">[5]設定・掘幅!$W$6:$Z$22</definedName>
    <definedName name="er" localSheetId="58">[6]!prx</definedName>
    <definedName name="er" localSheetId="57">[6]!prx</definedName>
    <definedName name="er" localSheetId="41">[6]!prx</definedName>
    <definedName name="er" localSheetId="33">[6]!prx</definedName>
    <definedName name="er" localSheetId="39">[6]!prx</definedName>
    <definedName name="er" localSheetId="17">[6]!prx</definedName>
    <definedName name="er" localSheetId="23">[6]!prx</definedName>
    <definedName name="er" localSheetId="52">[6]!prx</definedName>
    <definedName name="er" localSheetId="51">[6]!prx</definedName>
    <definedName name="er" localSheetId="50">[6]!prx</definedName>
    <definedName name="er" localSheetId="49">[6]!prx</definedName>
    <definedName name="er" localSheetId="21">[6]!prx</definedName>
    <definedName name="er" localSheetId="54">[6]!prx</definedName>
    <definedName name="er" localSheetId="5">[6]!prx</definedName>
    <definedName name="er" localSheetId="63">[6]!prx</definedName>
    <definedName name="er" localSheetId="4">[6]!prx</definedName>
    <definedName name="er" localSheetId="19">[6]!prx</definedName>
    <definedName name="er" localSheetId="61">[6]!prx</definedName>
    <definedName name="er" localSheetId="77">[6]!prx</definedName>
    <definedName name="er" localSheetId="86">[6]!prx</definedName>
    <definedName name="er" localSheetId="56">[6]!prx</definedName>
    <definedName name="er" localSheetId="48">[6]!prx</definedName>
    <definedName name="er" localSheetId="53">[6]!prx</definedName>
    <definedName name="er" localSheetId="74">[6]!prx</definedName>
    <definedName name="er" localSheetId="60">[6]!prx</definedName>
    <definedName name="er" localSheetId="1">[6]!prx</definedName>
    <definedName name="er" localSheetId="76">[6]!prx</definedName>
    <definedName name="er" localSheetId="79">[6]!prx</definedName>
    <definedName name="er" localSheetId="3">[6]!prx</definedName>
    <definedName name="er" localSheetId="27">[6]!prx</definedName>
    <definedName name="er" localSheetId="43">[6]!prx</definedName>
    <definedName name="er" localSheetId="30">[6]!prx</definedName>
    <definedName name="er" localSheetId="37">[6]!prx</definedName>
    <definedName name="er" localSheetId="81">[6]!prx</definedName>
    <definedName name="er" localSheetId="80">[6]!prx</definedName>
    <definedName name="er" localSheetId="71">[6]!prx</definedName>
    <definedName name="er" localSheetId="72">[6]!prx</definedName>
    <definedName name="er" localSheetId="66">[6]!prx</definedName>
    <definedName name="er" localSheetId="69">[6]!prx</definedName>
    <definedName name="er" localSheetId="67">[6]!prx</definedName>
    <definedName name="er" localSheetId="70">[6]!prx</definedName>
    <definedName name="er" localSheetId="73">[6]!prx</definedName>
    <definedName name="er" localSheetId="68">[6]!prx</definedName>
    <definedName name="er" localSheetId="59">[6]!prx</definedName>
    <definedName name="er" localSheetId="78">[6]!prx</definedName>
    <definedName name="er" localSheetId="85">[6]!prx</definedName>
    <definedName name="er" localSheetId="28">[6]!prx</definedName>
    <definedName name="er" localSheetId="44">[6]!prx</definedName>
    <definedName name="er" localSheetId="35">[6]!prx</definedName>
    <definedName name="er" localSheetId="31">[6]!prx</definedName>
    <definedName name="er" localSheetId="15">[6]!prx</definedName>
    <definedName name="er" localSheetId="46">[6]!prx</definedName>
    <definedName name="er">[6]!prx</definedName>
    <definedName name="_xlnm.Extract">#REF!</definedName>
    <definedName name="Extract_MI">'[30]１号重力'!#REF!</definedName>
    <definedName name="F">#REF!</definedName>
    <definedName name="F_1">[23]入力!$K$5</definedName>
    <definedName name="F_13">[23]入力!$K$17</definedName>
    <definedName name="F_16">[23]入力!$K$20</definedName>
    <definedName name="F_8">[23]入力!$K$12</definedName>
    <definedName name="FE">#REF!</definedName>
    <definedName name="ｆｆ">#REF!</definedName>
    <definedName name="fff">#REF!</definedName>
    <definedName name="FF断面">#REF!</definedName>
    <definedName name="FF有効">#REF!</definedName>
    <definedName name="fg">#REF!</definedName>
    <definedName name="fgh">#REF!</definedName>
    <definedName name="FGTRH">#REF!</definedName>
    <definedName name="FigQN0">#REF!</definedName>
    <definedName name="fill2" hidden="1">#REF!</definedName>
    <definedName name="FLB">#REF!</definedName>
    <definedName name="FLE">#REF!</definedName>
    <definedName name="FM.2" localSheetId="57" hidden="1">{#N/A,#N/A,FALSE,"集計";#N/A,#N/A,FALSE,"８";#N/A,#N/A,FALSE,"10"}</definedName>
    <definedName name="FM.2" localSheetId="41" hidden="1">{#N/A,#N/A,FALSE,"集計";#N/A,#N/A,FALSE,"８";#N/A,#N/A,FALSE,"10"}</definedName>
    <definedName name="FM.2" localSheetId="33" hidden="1">{#N/A,#N/A,FALSE,"集計";#N/A,#N/A,FALSE,"８";#N/A,#N/A,FALSE,"10"}</definedName>
    <definedName name="FM.2" localSheetId="39" hidden="1">{#N/A,#N/A,FALSE,"集計";#N/A,#N/A,FALSE,"８";#N/A,#N/A,FALSE,"10"}</definedName>
    <definedName name="FM.2" localSheetId="17" hidden="1">{#N/A,#N/A,FALSE,"集計";#N/A,#N/A,FALSE,"８";#N/A,#N/A,FALSE,"10"}</definedName>
    <definedName name="FM.2" localSheetId="23" hidden="1">{#N/A,#N/A,FALSE,"集計";#N/A,#N/A,FALSE,"８";#N/A,#N/A,FALSE,"10"}</definedName>
    <definedName name="FM.2" localSheetId="51" hidden="1">{#N/A,#N/A,FALSE,"集計";#N/A,#N/A,FALSE,"８";#N/A,#N/A,FALSE,"10"}</definedName>
    <definedName name="FM.2" localSheetId="49" hidden="1">{#N/A,#N/A,FALSE,"集計";#N/A,#N/A,FALSE,"８";#N/A,#N/A,FALSE,"10"}</definedName>
    <definedName name="FM.2" localSheetId="21" hidden="1">{#N/A,#N/A,FALSE,"集計";#N/A,#N/A,FALSE,"８";#N/A,#N/A,FALSE,"10"}</definedName>
    <definedName name="FM.2" localSheetId="54" hidden="1">{#N/A,#N/A,FALSE,"集計";#N/A,#N/A,FALSE,"８";#N/A,#N/A,FALSE,"10"}</definedName>
    <definedName name="FM.2" localSheetId="4" hidden="1">{#N/A,#N/A,FALSE,"集計";#N/A,#N/A,FALSE,"８";#N/A,#N/A,FALSE,"10"}</definedName>
    <definedName name="FM.2" localSheetId="19" hidden="1">{#N/A,#N/A,FALSE,"集計";#N/A,#N/A,FALSE,"８";#N/A,#N/A,FALSE,"10"}</definedName>
    <definedName name="FM.2" localSheetId="86" hidden="1">{#N/A,#N/A,FALSE,"集計";#N/A,#N/A,FALSE,"８";#N/A,#N/A,FALSE,"10"}</definedName>
    <definedName name="FM.2" localSheetId="56" hidden="1">{#N/A,#N/A,FALSE,"集計";#N/A,#N/A,FALSE,"８";#N/A,#N/A,FALSE,"10"}</definedName>
    <definedName name="FM.2" localSheetId="48" hidden="1">{#N/A,#N/A,FALSE,"集計";#N/A,#N/A,FALSE,"８";#N/A,#N/A,FALSE,"10"}</definedName>
    <definedName name="FM.2" localSheetId="53" hidden="1">{#N/A,#N/A,FALSE,"集計";#N/A,#N/A,FALSE,"８";#N/A,#N/A,FALSE,"10"}</definedName>
    <definedName name="FM.2" localSheetId="74" hidden="1">{#N/A,#N/A,FALSE,"集計";#N/A,#N/A,FALSE,"８";#N/A,#N/A,FALSE,"10"}</definedName>
    <definedName name="FM.2" localSheetId="60" hidden="1">{#N/A,#N/A,FALSE,"集計";#N/A,#N/A,FALSE,"８";#N/A,#N/A,FALSE,"10"}</definedName>
    <definedName name="FM.2" localSheetId="1" hidden="1">{#N/A,#N/A,FALSE,"集計";#N/A,#N/A,FALSE,"８";#N/A,#N/A,FALSE,"10"}</definedName>
    <definedName name="FM.2" localSheetId="76" hidden="1">{#N/A,#N/A,FALSE,"集計";#N/A,#N/A,FALSE,"８";#N/A,#N/A,FALSE,"10"}</definedName>
    <definedName name="FM.2" localSheetId="79" hidden="1">{#N/A,#N/A,FALSE,"集計";#N/A,#N/A,FALSE,"８";#N/A,#N/A,FALSE,"10"}</definedName>
    <definedName name="FM.2" localSheetId="3" hidden="1">{#N/A,#N/A,FALSE,"集計";#N/A,#N/A,FALSE,"８";#N/A,#N/A,FALSE,"10"}</definedName>
    <definedName name="FM.2" localSheetId="27" hidden="1">{#N/A,#N/A,FALSE,"集計";#N/A,#N/A,FALSE,"８";#N/A,#N/A,FALSE,"10"}</definedName>
    <definedName name="FM.2" localSheetId="43" hidden="1">{#N/A,#N/A,FALSE,"集計";#N/A,#N/A,FALSE,"８";#N/A,#N/A,FALSE,"10"}</definedName>
    <definedName name="FM.2" localSheetId="30" hidden="1">{#N/A,#N/A,FALSE,"集計";#N/A,#N/A,FALSE,"８";#N/A,#N/A,FALSE,"10"}</definedName>
    <definedName name="FM.2" localSheetId="37" hidden="1">{#N/A,#N/A,FALSE,"集計";#N/A,#N/A,FALSE,"８";#N/A,#N/A,FALSE,"10"}</definedName>
    <definedName name="FM.2" localSheetId="0" hidden="1">{#N/A,#N/A,FALSE,"集計";#N/A,#N/A,FALSE,"８";#N/A,#N/A,FALSE,"10"}</definedName>
    <definedName name="FM.2" localSheetId="59" hidden="1">{#N/A,#N/A,FALSE,"集計";#N/A,#N/A,FALSE,"８";#N/A,#N/A,FALSE,"10"}</definedName>
    <definedName name="FM.2" localSheetId="78" hidden="1">{#N/A,#N/A,FALSE,"集計";#N/A,#N/A,FALSE,"８";#N/A,#N/A,FALSE,"10"}</definedName>
    <definedName name="FM.2" localSheetId="85" hidden="1">{#N/A,#N/A,FALSE,"集計";#N/A,#N/A,FALSE,"８";#N/A,#N/A,FALSE,"10"}</definedName>
    <definedName name="FM.2" localSheetId="28" hidden="1">{#N/A,#N/A,FALSE,"集計";#N/A,#N/A,FALSE,"８";#N/A,#N/A,FALSE,"10"}</definedName>
    <definedName name="FM.2" localSheetId="44" hidden="1">{#N/A,#N/A,FALSE,"集計";#N/A,#N/A,FALSE,"８";#N/A,#N/A,FALSE,"10"}</definedName>
    <definedName name="FM.2" localSheetId="35" hidden="1">{#N/A,#N/A,FALSE,"集計";#N/A,#N/A,FALSE,"８";#N/A,#N/A,FALSE,"10"}</definedName>
    <definedName name="FM.2" localSheetId="31" hidden="1">{#N/A,#N/A,FALSE,"集計";#N/A,#N/A,FALSE,"８";#N/A,#N/A,FALSE,"10"}</definedName>
    <definedName name="FM.2" localSheetId="15" hidden="1">{#N/A,#N/A,FALSE,"集計";#N/A,#N/A,FALSE,"８";#N/A,#N/A,FALSE,"10"}</definedName>
    <definedName name="FM.2" localSheetId="46" hidden="1">{#N/A,#N/A,FALSE,"集計";#N/A,#N/A,FALSE,"８";#N/A,#N/A,FALSE,"10"}</definedName>
    <definedName name="FM.2" hidden="1">{#N/A,#N/A,FALSE,"集計";#N/A,#N/A,FALSE,"８";#N/A,#N/A,FALSE,"10"}</definedName>
    <definedName name="fm.3" localSheetId="57" hidden="1">{#N/A,#N/A,FALSE,"集計";#N/A,#N/A,FALSE,"８";#N/A,#N/A,FALSE,"10"}</definedName>
    <definedName name="fm.3" localSheetId="41" hidden="1">{#N/A,#N/A,FALSE,"集計";#N/A,#N/A,FALSE,"８";#N/A,#N/A,FALSE,"10"}</definedName>
    <definedName name="fm.3" localSheetId="33" hidden="1">{#N/A,#N/A,FALSE,"集計";#N/A,#N/A,FALSE,"８";#N/A,#N/A,FALSE,"10"}</definedName>
    <definedName name="fm.3" localSheetId="39" hidden="1">{#N/A,#N/A,FALSE,"集計";#N/A,#N/A,FALSE,"８";#N/A,#N/A,FALSE,"10"}</definedName>
    <definedName name="fm.3" localSheetId="17" hidden="1">{#N/A,#N/A,FALSE,"集計";#N/A,#N/A,FALSE,"８";#N/A,#N/A,FALSE,"10"}</definedName>
    <definedName name="fm.3" localSheetId="23" hidden="1">{#N/A,#N/A,FALSE,"集計";#N/A,#N/A,FALSE,"８";#N/A,#N/A,FALSE,"10"}</definedName>
    <definedName name="fm.3" localSheetId="51" hidden="1">{#N/A,#N/A,FALSE,"集計";#N/A,#N/A,FALSE,"８";#N/A,#N/A,FALSE,"10"}</definedName>
    <definedName name="fm.3" localSheetId="49" hidden="1">{#N/A,#N/A,FALSE,"集計";#N/A,#N/A,FALSE,"８";#N/A,#N/A,FALSE,"10"}</definedName>
    <definedName name="fm.3" localSheetId="21" hidden="1">{#N/A,#N/A,FALSE,"集計";#N/A,#N/A,FALSE,"８";#N/A,#N/A,FALSE,"10"}</definedName>
    <definedName name="fm.3" localSheetId="54" hidden="1">{#N/A,#N/A,FALSE,"集計";#N/A,#N/A,FALSE,"８";#N/A,#N/A,FALSE,"10"}</definedName>
    <definedName name="fm.3" localSheetId="4" hidden="1">{#N/A,#N/A,FALSE,"集計";#N/A,#N/A,FALSE,"８";#N/A,#N/A,FALSE,"10"}</definedName>
    <definedName name="fm.3" localSheetId="19" hidden="1">{#N/A,#N/A,FALSE,"集計";#N/A,#N/A,FALSE,"８";#N/A,#N/A,FALSE,"10"}</definedName>
    <definedName name="fm.3" localSheetId="86" hidden="1">{#N/A,#N/A,FALSE,"集計";#N/A,#N/A,FALSE,"８";#N/A,#N/A,FALSE,"10"}</definedName>
    <definedName name="fm.3" localSheetId="56" hidden="1">{#N/A,#N/A,FALSE,"集計";#N/A,#N/A,FALSE,"８";#N/A,#N/A,FALSE,"10"}</definedName>
    <definedName name="fm.3" localSheetId="48" hidden="1">{#N/A,#N/A,FALSE,"集計";#N/A,#N/A,FALSE,"８";#N/A,#N/A,FALSE,"10"}</definedName>
    <definedName name="fm.3" localSheetId="53" hidden="1">{#N/A,#N/A,FALSE,"集計";#N/A,#N/A,FALSE,"８";#N/A,#N/A,FALSE,"10"}</definedName>
    <definedName name="fm.3" localSheetId="74" hidden="1">{#N/A,#N/A,FALSE,"集計";#N/A,#N/A,FALSE,"８";#N/A,#N/A,FALSE,"10"}</definedName>
    <definedName name="fm.3" localSheetId="60" hidden="1">{#N/A,#N/A,FALSE,"集計";#N/A,#N/A,FALSE,"８";#N/A,#N/A,FALSE,"10"}</definedName>
    <definedName name="fm.3" localSheetId="1" hidden="1">{#N/A,#N/A,FALSE,"集計";#N/A,#N/A,FALSE,"８";#N/A,#N/A,FALSE,"10"}</definedName>
    <definedName name="fm.3" localSheetId="76" hidden="1">{#N/A,#N/A,FALSE,"集計";#N/A,#N/A,FALSE,"８";#N/A,#N/A,FALSE,"10"}</definedName>
    <definedName name="fm.3" localSheetId="79" hidden="1">{#N/A,#N/A,FALSE,"集計";#N/A,#N/A,FALSE,"８";#N/A,#N/A,FALSE,"10"}</definedName>
    <definedName name="fm.3" localSheetId="3" hidden="1">{#N/A,#N/A,FALSE,"集計";#N/A,#N/A,FALSE,"８";#N/A,#N/A,FALSE,"10"}</definedName>
    <definedName name="fm.3" localSheetId="27" hidden="1">{#N/A,#N/A,FALSE,"集計";#N/A,#N/A,FALSE,"８";#N/A,#N/A,FALSE,"10"}</definedName>
    <definedName name="fm.3" localSheetId="43" hidden="1">{#N/A,#N/A,FALSE,"集計";#N/A,#N/A,FALSE,"８";#N/A,#N/A,FALSE,"10"}</definedName>
    <definedName name="fm.3" localSheetId="30" hidden="1">{#N/A,#N/A,FALSE,"集計";#N/A,#N/A,FALSE,"８";#N/A,#N/A,FALSE,"10"}</definedName>
    <definedName name="fm.3" localSheetId="37" hidden="1">{#N/A,#N/A,FALSE,"集計";#N/A,#N/A,FALSE,"８";#N/A,#N/A,FALSE,"10"}</definedName>
    <definedName name="fm.3" localSheetId="0" hidden="1">{#N/A,#N/A,FALSE,"集計";#N/A,#N/A,FALSE,"８";#N/A,#N/A,FALSE,"10"}</definedName>
    <definedName name="fm.3" localSheetId="59" hidden="1">{#N/A,#N/A,FALSE,"集計";#N/A,#N/A,FALSE,"８";#N/A,#N/A,FALSE,"10"}</definedName>
    <definedName name="fm.3" localSheetId="78" hidden="1">{#N/A,#N/A,FALSE,"集計";#N/A,#N/A,FALSE,"８";#N/A,#N/A,FALSE,"10"}</definedName>
    <definedName name="fm.3" localSheetId="85" hidden="1">{#N/A,#N/A,FALSE,"集計";#N/A,#N/A,FALSE,"８";#N/A,#N/A,FALSE,"10"}</definedName>
    <definedName name="fm.3" localSheetId="28" hidden="1">{#N/A,#N/A,FALSE,"集計";#N/A,#N/A,FALSE,"８";#N/A,#N/A,FALSE,"10"}</definedName>
    <definedName name="fm.3" localSheetId="44" hidden="1">{#N/A,#N/A,FALSE,"集計";#N/A,#N/A,FALSE,"８";#N/A,#N/A,FALSE,"10"}</definedName>
    <definedName name="fm.3" localSheetId="35" hidden="1">{#N/A,#N/A,FALSE,"集計";#N/A,#N/A,FALSE,"８";#N/A,#N/A,FALSE,"10"}</definedName>
    <definedName name="fm.3" localSheetId="31" hidden="1">{#N/A,#N/A,FALSE,"集計";#N/A,#N/A,FALSE,"８";#N/A,#N/A,FALSE,"10"}</definedName>
    <definedName name="fm.3" localSheetId="15" hidden="1">{#N/A,#N/A,FALSE,"集計";#N/A,#N/A,FALSE,"８";#N/A,#N/A,FALSE,"10"}</definedName>
    <definedName name="fm.3" localSheetId="46" hidden="1">{#N/A,#N/A,FALSE,"集計";#N/A,#N/A,FALSE,"８";#N/A,#N/A,FALSE,"10"}</definedName>
    <definedName name="fm.3" hidden="1">{#N/A,#N/A,FALSE,"集計";#N/A,#N/A,FALSE,"８";#N/A,#N/A,FALSE,"10"}</definedName>
    <definedName name="FORM">[23]入力!$C$3</definedName>
    <definedName name="FROMV1">#REF!</definedName>
    <definedName name="Fsa">[29]input!$G$26</definedName>
    <definedName name="fu">#REF!</definedName>
    <definedName name="fukasa">#REF!</definedName>
    <definedName name="fukasu">#REF!</definedName>
    <definedName name="futahaba">[17]用排水集計!#REF!</definedName>
    <definedName name="Ｆブロック">#REF!</definedName>
    <definedName name="G">#REF!</definedName>
    <definedName name="GA">[1]面積!#REF!</definedName>
    <definedName name="GAA">[1]面積!#REF!</definedName>
    <definedName name="GAB">[1]面積!#REF!</definedName>
    <definedName name="GB">[1]面積!#REF!</definedName>
    <definedName name="GC">[1]面積!#REF!</definedName>
    <definedName name="GCA">[1]面積!#REF!</definedName>
    <definedName name="GCB">[1]面積!#REF!</definedName>
    <definedName name="GD">[1]面積!#REF!</definedName>
    <definedName name="GDA">[1]面積!#REF!</definedName>
    <definedName name="GDB">[1]面積!#REF!</definedName>
    <definedName name="GE">#REF!</definedName>
    <definedName name="GF">[1]面積!#REF!</definedName>
    <definedName name="gft">#REF!</definedName>
    <definedName name="ｇｇ">#REF!</definedName>
    <definedName name="GGG" hidden="1">#REF!</definedName>
    <definedName name="ｇｇｇｇｇｇｇｇｇｇｇｇｇｇｇｇ">#REF!</definedName>
    <definedName name="ＧＨ">#REF!</definedName>
    <definedName name="gy">[37]第２回概算!#REF!</definedName>
    <definedName name="Ｇブロック">#REF!</definedName>
    <definedName name="h">#REF!</definedName>
    <definedName name="H_100_100_6_8">[38]金抜!#REF!</definedName>
    <definedName name="H_12">[23]入力!$F$16</definedName>
    <definedName name="H_15">[23]入力!$F$19</definedName>
    <definedName name="H_19">[23]入力!$F$23</definedName>
    <definedName name="H_4">[23]入力!$F$8</definedName>
    <definedName name="H_5">[23]入力!$F$9</definedName>
    <definedName name="H_8">[23]入力!$F$12</definedName>
    <definedName name="h09労務単価表">#REF!</definedName>
    <definedName name="H1_1">#REF!</definedName>
    <definedName name="H1_2">#REF!</definedName>
    <definedName name="H1_3">#REF!</definedName>
    <definedName name="H1_4">#REF!</definedName>
    <definedName name="H10_1">#REF!</definedName>
    <definedName name="H10_2">#REF!</definedName>
    <definedName name="H10_3">#REF!</definedName>
    <definedName name="H10_4">#REF!</definedName>
    <definedName name="H10T1">#REF!</definedName>
    <definedName name="H10T2">#REF!</definedName>
    <definedName name="H11_1">#REF!</definedName>
    <definedName name="H11_2">#REF!</definedName>
    <definedName name="H11_3">#REF!</definedName>
    <definedName name="H11_4">#REF!</definedName>
    <definedName name="H11T1">#REF!</definedName>
    <definedName name="H11T2">#REF!</definedName>
    <definedName name="H12_1">#REF!</definedName>
    <definedName name="H12_2">#REF!</definedName>
    <definedName name="H12_3">#REF!</definedName>
    <definedName name="H12_4">#REF!</definedName>
    <definedName name="H12T1">#REF!</definedName>
    <definedName name="H12T2">#REF!</definedName>
    <definedName name="Ｈ１２点検橋梁">[39]設計書!#REF!</definedName>
    <definedName name="H13_1">#REF!</definedName>
    <definedName name="H13_2">#REF!</definedName>
    <definedName name="H13_3">#REF!</definedName>
    <definedName name="H13_4">#REF!</definedName>
    <definedName name="H13T1">#REF!</definedName>
    <definedName name="H13T2">#REF!</definedName>
    <definedName name="H14_1">#REF!</definedName>
    <definedName name="H14_2">#REF!</definedName>
    <definedName name="H14_3">#REF!</definedName>
    <definedName name="H14_4">#REF!</definedName>
    <definedName name="H14T1">#REF!</definedName>
    <definedName name="H14T2">#REF!</definedName>
    <definedName name="H15_1">#REF!</definedName>
    <definedName name="H15_2">#REF!</definedName>
    <definedName name="H15_3">#REF!</definedName>
    <definedName name="H15_4">#REF!</definedName>
    <definedName name="H15T1">#REF!</definedName>
    <definedName name="H15T2">#REF!</definedName>
    <definedName name="H16_1">#REF!</definedName>
    <definedName name="H16_2">#REF!</definedName>
    <definedName name="H16_3">#REF!</definedName>
    <definedName name="H16_4">#REF!</definedName>
    <definedName name="H16T1">#REF!</definedName>
    <definedName name="H16T2">#REF!</definedName>
    <definedName name="H17_1">#REF!</definedName>
    <definedName name="H17_2">#REF!</definedName>
    <definedName name="H17_3">#REF!</definedName>
    <definedName name="H17_4">#REF!</definedName>
    <definedName name="H17T1">#REF!</definedName>
    <definedName name="H17T2">#REF!</definedName>
    <definedName name="H18_1">#REF!</definedName>
    <definedName name="H18_2">#REF!</definedName>
    <definedName name="H18_3">#REF!</definedName>
    <definedName name="H18_4">#REF!</definedName>
    <definedName name="H18T1">#REF!</definedName>
    <definedName name="H18T2">#REF!</definedName>
    <definedName name="H19_1">#REF!</definedName>
    <definedName name="H19_2">#REF!</definedName>
    <definedName name="H19_3">#REF!</definedName>
    <definedName name="H19_4">#REF!</definedName>
    <definedName name="H19T1">#REF!</definedName>
    <definedName name="H19T2">#REF!</definedName>
    <definedName name="H1A">#REF!</definedName>
    <definedName name="H1B">#REF!</definedName>
    <definedName name="H1C">#REF!</definedName>
    <definedName name="H1D">#REF!</definedName>
    <definedName name="H1E">#REF!</definedName>
    <definedName name="H1F">#REF!</definedName>
    <definedName name="H1G">#REF!</definedName>
    <definedName name="H1T1">#REF!</definedName>
    <definedName name="H1T2">#REF!</definedName>
    <definedName name="H2_1">#REF!</definedName>
    <definedName name="H2_2">#REF!</definedName>
    <definedName name="H2_3">#REF!</definedName>
    <definedName name="H2_4">#REF!</definedName>
    <definedName name="H20_1">#REF!</definedName>
    <definedName name="H20_2">#REF!</definedName>
    <definedName name="H20_3">#REF!</definedName>
    <definedName name="H20_4">#REF!</definedName>
    <definedName name="H20T1">#REF!</definedName>
    <definedName name="H20T2">#REF!</definedName>
    <definedName name="H21_1">#REF!</definedName>
    <definedName name="H21_2">#REF!</definedName>
    <definedName name="H21_3">#REF!</definedName>
    <definedName name="H21_4">#REF!</definedName>
    <definedName name="H21T1">#REF!</definedName>
    <definedName name="H21T2">#REF!</definedName>
    <definedName name="H22_1">#REF!</definedName>
    <definedName name="H22_2">#REF!</definedName>
    <definedName name="H22_3">#REF!</definedName>
    <definedName name="H22_4">#REF!</definedName>
    <definedName name="H22T1">#REF!</definedName>
    <definedName name="H22T2">#REF!</definedName>
    <definedName name="H23_1">#REF!</definedName>
    <definedName name="H23_2">#REF!</definedName>
    <definedName name="H23_3">#REF!</definedName>
    <definedName name="H23_4">#REF!</definedName>
    <definedName name="H23T1">#REF!</definedName>
    <definedName name="H23T2">#REF!</definedName>
    <definedName name="H24_1">#REF!</definedName>
    <definedName name="H24_2">#REF!</definedName>
    <definedName name="H24_3">#REF!</definedName>
    <definedName name="H24_4">#REF!</definedName>
    <definedName name="H24T1">#REF!</definedName>
    <definedName name="H24T2">#REF!</definedName>
    <definedName name="H25_1">#REF!</definedName>
    <definedName name="H25_2">#REF!</definedName>
    <definedName name="H25_3">#REF!</definedName>
    <definedName name="H25_4">#REF!</definedName>
    <definedName name="H25T1">#REF!</definedName>
    <definedName name="H25T2">#REF!</definedName>
    <definedName name="H2A">#REF!</definedName>
    <definedName name="H2B">#REF!</definedName>
    <definedName name="H2C">#REF!</definedName>
    <definedName name="H2D">#REF!</definedName>
    <definedName name="H2E">#REF!</definedName>
    <definedName name="H2F">#REF!</definedName>
    <definedName name="H2G">#REF!</definedName>
    <definedName name="H2T1">#REF!</definedName>
    <definedName name="H2T2">#REF!</definedName>
    <definedName name="H3_1">#REF!</definedName>
    <definedName name="H3_2">#REF!</definedName>
    <definedName name="H3_3">#REF!</definedName>
    <definedName name="H3_4">#REF!</definedName>
    <definedName name="H3T1">#REF!</definedName>
    <definedName name="H3T2">#REF!</definedName>
    <definedName name="H4_1">#REF!</definedName>
    <definedName name="H4_2">#REF!</definedName>
    <definedName name="H4_3">#REF!</definedName>
    <definedName name="H4_4">#REF!</definedName>
    <definedName name="H4T1">#REF!</definedName>
    <definedName name="H4T2">#REF!</definedName>
    <definedName name="H5_1">#REF!</definedName>
    <definedName name="H5_2">#REF!</definedName>
    <definedName name="H5_3">#REF!</definedName>
    <definedName name="H5_4">#REF!</definedName>
    <definedName name="H5T1">#REF!</definedName>
    <definedName name="H5T2">#REF!</definedName>
    <definedName name="H6_1">#REF!</definedName>
    <definedName name="H6_2">#REF!</definedName>
    <definedName name="H6_3">#REF!</definedName>
    <definedName name="H6_4">#REF!</definedName>
    <definedName name="H6T1">#REF!</definedName>
    <definedName name="H6T2">#REF!</definedName>
    <definedName name="H7_1">#REF!</definedName>
    <definedName name="H7_2">#REF!</definedName>
    <definedName name="H7_3">#REF!</definedName>
    <definedName name="H7_4">#REF!</definedName>
    <definedName name="H7T1">#REF!</definedName>
    <definedName name="H7T2">#REF!</definedName>
    <definedName name="H8_1">#REF!</definedName>
    <definedName name="H8_2">#REF!</definedName>
    <definedName name="H8_3">#REF!</definedName>
    <definedName name="H8_4">#REF!</definedName>
    <definedName name="H8T1">#REF!</definedName>
    <definedName name="H8T2">#REF!</definedName>
    <definedName name="H9_1">#REF!</definedName>
    <definedName name="H9_2">#REF!</definedName>
    <definedName name="H9_3">#REF!</definedName>
    <definedName name="H9_4">#REF!</definedName>
    <definedName name="H9T1">#REF!</definedName>
    <definedName name="H9T2">#REF!</definedName>
    <definedName name="ha">#REF!</definedName>
    <definedName name="haba">#REF!</definedName>
    <definedName name="HABA1">#REF!</definedName>
    <definedName name="haisharitu">#REF!</definedName>
    <definedName name="HANI">#REF!</definedName>
    <definedName name="hasigo">[5]設定・掘幅!$K$6:$N$22</definedName>
    <definedName name="HB_1">#REF!</definedName>
    <definedName name="HB_2">#REF!</definedName>
    <definedName name="HB_3">#REF!</definedName>
    <definedName name="HB_4">#REF!</definedName>
    <definedName name="HDJ">#REF!</definedName>
    <definedName name="HDY">#REF!</definedName>
    <definedName name="heki1">#REF!</definedName>
    <definedName name="heki2">#REF!</definedName>
    <definedName name="henka">#REF!</definedName>
    <definedName name="henkaritu">#REF!</definedName>
    <definedName name="hh">#REF!</definedName>
    <definedName name="HH_1">#REF!</definedName>
    <definedName name="HH_2">#REF!</definedName>
    <definedName name="HH_3">#REF!</definedName>
    <definedName name="HH_4">#REF!</definedName>
    <definedName name="hhh">[40]第２回概算!#REF!</definedName>
    <definedName name="ｈｈｈｈ">#REF!</definedName>
    <definedName name="ｈｈｈｈｈｈｈｈｈｈｈ">#REF!</definedName>
    <definedName name="ｈｈｈｈｈｈｈｈｈｈｈｈｈｈｈｈｈｈ">#REF!</definedName>
    <definedName name="ｈｈヶ所">#REF!</definedName>
    <definedName name="HIDARI">[41]Ａランプ!#REF!</definedName>
    <definedName name="ｈｊ">#REF!</definedName>
    <definedName name="ｈｊｋ">#REF!</definedName>
    <definedName name="HKOUBAI">#REF!</definedName>
    <definedName name="HL">[23]入力!$Q$42</definedName>
    <definedName name="HL_1">[23]入力!$Q$49</definedName>
    <definedName name="HL_2">[23]入力!$Q$50</definedName>
    <definedName name="HN">#REF!</definedName>
    <definedName name="HOSEI1">#REF!</definedName>
    <definedName name="HP山留">#REF!</definedName>
    <definedName name="HR">[23]入力!$Q$43</definedName>
    <definedName name="HR_1">[23]入力!$Q$51</definedName>
    <definedName name="HR_2">[23]入力!$Q$52</definedName>
    <definedName name="HTML">'[42]計算シート '!$I$3</definedName>
    <definedName name="HTML_CodePage" hidden="1">932</definedName>
    <definedName name="HTML_Control" localSheetId="57" hidden="1">{"'排水(本)'!$A$1:$J$38"}</definedName>
    <definedName name="HTML_Control" localSheetId="41" hidden="1">{"'排水(本)'!$A$1:$J$38"}</definedName>
    <definedName name="HTML_Control" localSheetId="33" hidden="1">{"'排水(本)'!$A$1:$J$38"}</definedName>
    <definedName name="HTML_Control" localSheetId="39" hidden="1">{"'排水(本)'!$A$1:$J$38"}</definedName>
    <definedName name="HTML_Control" localSheetId="17" hidden="1">{"'排水(本)'!$A$1:$J$38"}</definedName>
    <definedName name="HTML_Control" localSheetId="23" hidden="1">{"'排水(本)'!$A$1:$J$38"}</definedName>
    <definedName name="HTML_Control" localSheetId="51" hidden="1">{"'排水(本)'!$A$1:$J$38"}</definedName>
    <definedName name="HTML_Control" localSheetId="49" hidden="1">{"'排水(本)'!$A$1:$J$38"}</definedName>
    <definedName name="HTML_Control" localSheetId="21" hidden="1">{"'排水(本)'!$A$1:$J$38"}</definedName>
    <definedName name="HTML_Control" localSheetId="54" hidden="1">{"'排水(本)'!$A$1:$J$38"}</definedName>
    <definedName name="HTML_Control" localSheetId="4" hidden="1">{"'排水(本)'!$A$1:$J$38"}</definedName>
    <definedName name="HTML_Control" localSheetId="19" hidden="1">{"'排水(本)'!$A$1:$J$38"}</definedName>
    <definedName name="HTML_Control" localSheetId="86" hidden="1">{"'排水(本)'!$A$1:$J$38"}</definedName>
    <definedName name="HTML_Control" localSheetId="56" hidden="1">{"'排水(本)'!$A$1:$J$38"}</definedName>
    <definedName name="HTML_Control" localSheetId="48" hidden="1">{"'排水(本)'!$A$1:$J$38"}</definedName>
    <definedName name="HTML_Control" localSheetId="53" hidden="1">{"'排水(本)'!$A$1:$J$38"}</definedName>
    <definedName name="HTML_Control" localSheetId="74" hidden="1">{"'排水(本)'!$A$1:$J$38"}</definedName>
    <definedName name="HTML_Control" localSheetId="60" hidden="1">{"'排水(本)'!$A$1:$J$38"}</definedName>
    <definedName name="HTML_Control" localSheetId="1" hidden="1">{"'排水(本)'!$A$1:$J$38"}</definedName>
    <definedName name="HTML_Control" localSheetId="76" hidden="1">{"'排水(本)'!$A$1:$J$38"}</definedName>
    <definedName name="HTML_Control" localSheetId="79" hidden="1">{"'排水(本)'!$A$1:$J$38"}</definedName>
    <definedName name="HTML_Control" localSheetId="3" hidden="1">{"'排水(本)'!$A$1:$J$38"}</definedName>
    <definedName name="HTML_Control" localSheetId="27" hidden="1">{"'排水(本)'!$A$1:$J$38"}</definedName>
    <definedName name="HTML_Control" localSheetId="43" hidden="1">{"'排水(本)'!$A$1:$J$38"}</definedName>
    <definedName name="HTML_Control" localSheetId="30" hidden="1">{"'排水(本)'!$A$1:$J$38"}</definedName>
    <definedName name="HTML_Control" localSheetId="37" hidden="1">{"'排水(本)'!$A$1:$J$38"}</definedName>
    <definedName name="HTML_Control" localSheetId="0" hidden="1">{"'排水(本)'!$A$1:$J$38"}</definedName>
    <definedName name="HTML_Control" localSheetId="59" hidden="1">{"'排水(本)'!$A$1:$J$38"}</definedName>
    <definedName name="HTML_Control" localSheetId="78" hidden="1">{"'排水(本)'!$A$1:$J$38"}</definedName>
    <definedName name="HTML_Control" localSheetId="85" hidden="1">{"'排水(本)'!$A$1:$J$38"}</definedName>
    <definedName name="HTML_Control" localSheetId="28" hidden="1">{"'排水(本)'!$A$1:$J$38"}</definedName>
    <definedName name="HTML_Control" localSheetId="44" hidden="1">{"'排水(本)'!$A$1:$J$38"}</definedName>
    <definedName name="HTML_Control" localSheetId="35" hidden="1">{"'排水(本)'!$A$1:$J$38"}</definedName>
    <definedName name="HTML_Control" localSheetId="31" hidden="1">{"'排水(本)'!$A$1:$J$38"}</definedName>
    <definedName name="HTML_Control" localSheetId="15" hidden="1">{"'排水(本)'!$A$1:$J$38"}</definedName>
    <definedName name="HTML_Control" localSheetId="46" hidden="1">{"'排水(本)'!$A$1:$J$38"}</definedName>
    <definedName name="HTML_Control" hidden="1">{"'排水(本)'!$A$1:$J$38"}</definedName>
    <definedName name="HTML_Description" hidden="1">""</definedName>
    <definedName name="HTML_Email" hidden="1">""</definedName>
    <definedName name="HTML_Header" hidden="1">"排水(本)"</definedName>
    <definedName name="HTML_LastUpdate" hidden="1">"97/04/03"</definedName>
    <definedName name="HTML_LineAfter" hidden="1">FALSE</definedName>
    <definedName name="HTML_LineBefore" hidden="1">FALSE</definedName>
    <definedName name="HTML_Name" hidden="1">"庄子　利雄"</definedName>
    <definedName name="HTML_OBDlg2" hidden="1">TRUE</definedName>
    <definedName name="HTML_OBDlg4" hidden="1">TRUE</definedName>
    <definedName name="HTML_OS" hidden="1">0</definedName>
    <definedName name="HTML_PathFile" hidden="1">"A:\My Documents\My2HTML.htm"</definedName>
    <definedName name="HTML_Title" hidden="1">"花巻･大曲線 集計"</definedName>
    <definedName name="HU">#REF!</definedName>
    <definedName name="huhu">#REF!</definedName>
    <definedName name="hyousi2">#REF!</definedName>
    <definedName name="hヶ所">#REF!</definedName>
    <definedName name="Ｈブロック">#REF!</definedName>
    <definedName name="Ｈ型鋼_h2">#REF!</definedName>
    <definedName name="Ｈ形鋼_h">#REF!</definedName>
    <definedName name="Ｈ形鋼関連">[43]リスト!$A$2:$A$20000</definedName>
    <definedName name="I">#REF!</definedName>
    <definedName name="I_1500歩掛">#REF!</definedName>
    <definedName name="I_2000歩掛">#REF!</definedName>
    <definedName name="I_2500歩掛">#REF!</definedName>
    <definedName name="i1_1">#REF!</definedName>
    <definedName name="i1_2">#REF!</definedName>
    <definedName name="i1_3">#REF!</definedName>
    <definedName name="i1_4">#REF!</definedName>
    <definedName name="I1T1">#REF!</definedName>
    <definedName name="I1T2">#REF!</definedName>
    <definedName name="i2_1">#REF!</definedName>
    <definedName name="i2_2">#REF!</definedName>
    <definedName name="i2_3">#REF!</definedName>
    <definedName name="i2_4">#REF!</definedName>
    <definedName name="I2T1">#REF!</definedName>
    <definedName name="I2T2">#REF!</definedName>
    <definedName name="III">#REF!</definedName>
    <definedName name="in">#REF!</definedName>
    <definedName name="IN_KNN">#REF!</definedName>
    <definedName name="INGﾌｧｲﾙ名">#REF!</definedName>
    <definedName name="INPUT2">#REF!</definedName>
    <definedName name="INSATU">#REF!</definedName>
    <definedName name="Ｉ形鋼_i">#REF!</definedName>
    <definedName name="I形鋼_i2">#REF!</definedName>
    <definedName name="j">#REF!</definedName>
    <definedName name="J_1">#REF!</definedName>
    <definedName name="J_2">#REF!</definedName>
    <definedName name="J_3">#REF!</definedName>
    <definedName name="J_4">#REF!</definedName>
    <definedName name="J_5">#REF!</definedName>
    <definedName name="J_6">#REF!</definedName>
    <definedName name="J1V">#REF!</definedName>
    <definedName name="J2V">#REF!</definedName>
    <definedName name="J3V">#REF!</definedName>
    <definedName name="J5V">#REF!</definedName>
    <definedName name="J7V">#REF!</definedName>
    <definedName name="ｊｊ">#REF!</definedName>
    <definedName name="ｊｊｊｊｊｊｊｊｊｊｊｊｊｊｊｊ">#REF!</definedName>
    <definedName name="ｊｊｊｊｊｊｊｊｊｊｊｊｊｊｊｊｊｊｊｊｊｊ">#REF!</definedName>
    <definedName name="ｊｊｊｊｊｊｊｊｊｊｊｊｊｊｊｊｊｊｊｊｊｊｊ">#REF!</definedName>
    <definedName name="ｊｋ">[44]掘削断面!#REF!</definedName>
    <definedName name="JT">#REF!</definedName>
    <definedName name="k">#REF!</definedName>
    <definedName name="K_15">#REF!</definedName>
    <definedName name="K_16">#REF!</definedName>
    <definedName name="K_C">#REF!</definedName>
    <definedName name="K_P">#REF!</definedName>
    <definedName name="ｋ１３ｔ">#REF!</definedName>
    <definedName name="ｋ９ｔ">#REF!</definedName>
    <definedName name="kaa">#REF!</definedName>
    <definedName name="kaa_2">#REF!</definedName>
    <definedName name="kab">#REF!</definedName>
    <definedName name="kab_2">#REF!</definedName>
    <definedName name="kaｃ">#REF!</definedName>
    <definedName name="kak" hidden="1">[9]延長調書!#REF!</definedName>
    <definedName name="kata">#REF!</definedName>
    <definedName name="katal">#REF!</definedName>
    <definedName name="katamuki1">#REF!</definedName>
    <definedName name="katar">#REF!</definedName>
    <definedName name="katawaku">#REF!</definedName>
    <definedName name="kca">#REF!</definedName>
    <definedName name="kcb">#REF!</definedName>
    <definedName name="kcon">#REF!</definedName>
    <definedName name="KD_OWN">#REF!</definedName>
    <definedName name="kh">#REF!</definedName>
    <definedName name="KI">#REF!</definedName>
    <definedName name="kih">#REF!</definedName>
    <definedName name="KIO" hidden="1">'[45]ﾋｭｰﾑ管(φ500）築造'!$FA$10:$GJ$20</definedName>
    <definedName name="kiso">#REF!</definedName>
    <definedName name="kiso_a">#REF!</definedName>
    <definedName name="kiso1">#REF!</definedName>
    <definedName name="kiso2">#REF!</definedName>
    <definedName name="kisol">#REF!</definedName>
    <definedName name="kisor">#REF!</definedName>
    <definedName name="kisozai">#REF!</definedName>
    <definedName name="kk" localSheetId="8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5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4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5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7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6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7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7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2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4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3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5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7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localSheetId="8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a">#REF!</definedName>
    <definedName name="kkb">#REF!</definedName>
    <definedName name="kkk">#REF!</definedName>
    <definedName name="ｋｋｋｋｋ">#REF!</definedName>
    <definedName name="ｋｋｋｋｋｋｋｋ">#REF!</definedName>
    <definedName name="ｋｋｋｋｋｋｋｋｋ">#REF!</definedName>
    <definedName name="ｋｋｋｋｋｋｋｋｋｋｋｋｋｋｋｋ">#REF!</definedName>
    <definedName name="kn">#REF!</definedName>
    <definedName name="kncrt">#REF!</definedName>
    <definedName name="koudb">#REF!</definedName>
    <definedName name="KOUMOKU">[41]Ａランプ!#REF!</definedName>
    <definedName name="kozo">#REF!</definedName>
    <definedName name="KO合計">#REF!</definedName>
    <definedName name="KP_1">#REF!</definedName>
    <definedName name="ksa">#REF!</definedName>
    <definedName name="ksaa">#REF!</definedName>
    <definedName name="ksb">#REF!</definedName>
    <definedName name="KUID">#REF!</definedName>
    <definedName name="KUIL">#REF!</definedName>
    <definedName name="KUIN">#REF!</definedName>
    <definedName name="kusa1">#REF!</definedName>
    <definedName name="kusa2">#REF!</definedName>
    <definedName name="kussakuhaba">#REF!</definedName>
    <definedName name="L">#REF!</definedName>
    <definedName name="L_1">#REF!</definedName>
    <definedName name="L_2">[23]入力!$F$29</definedName>
    <definedName name="L_3">[23]入力!$F$30</definedName>
    <definedName name="L_4">[23]入力!$F$31</definedName>
    <definedName name="L_5">[23]入力!$F$32</definedName>
    <definedName name="L2_1">#REF!</definedName>
    <definedName name="L2_2">#REF!</definedName>
    <definedName name="L2_3">#REF!</definedName>
    <definedName name="L2_4">#REF!</definedName>
    <definedName name="L3_1">#REF!</definedName>
    <definedName name="L3_2">#REF!</definedName>
    <definedName name="L3_3">#REF!</definedName>
    <definedName name="L3_4">#REF!</definedName>
    <definedName name="L4_1">#REF!</definedName>
    <definedName name="L4_2">#REF!</definedName>
    <definedName name="L4_3">#REF!</definedName>
    <definedName name="L4_4">#REF!</definedName>
    <definedName name="L5_1">#REF!</definedName>
    <definedName name="L5_2">#REF!</definedName>
    <definedName name="L5_3">#REF!</definedName>
    <definedName name="L5_4">#REF!</definedName>
    <definedName name="LA_1">[23]入力!$Q$22</definedName>
    <definedName name="LA_2">[23]入力!$Q$23</definedName>
    <definedName name="lb">#REF!</definedName>
    <definedName name="lbu">'[46]BOX-2連'!$G$61</definedName>
    <definedName name="lh">#REF!</definedName>
    <definedName name="limcount" hidden="1">2</definedName>
    <definedName name="lkkk.2" localSheetId="57" hidden="1">{#N/A,#N/A,FALSE,"集計";#N/A,#N/A,FALSE,"８";#N/A,#N/A,FALSE,"10"}</definedName>
    <definedName name="lkkk.2" localSheetId="41" hidden="1">{#N/A,#N/A,FALSE,"集計";#N/A,#N/A,FALSE,"８";#N/A,#N/A,FALSE,"10"}</definedName>
    <definedName name="lkkk.2" localSheetId="33" hidden="1">{#N/A,#N/A,FALSE,"集計";#N/A,#N/A,FALSE,"８";#N/A,#N/A,FALSE,"10"}</definedName>
    <definedName name="lkkk.2" localSheetId="39" hidden="1">{#N/A,#N/A,FALSE,"集計";#N/A,#N/A,FALSE,"８";#N/A,#N/A,FALSE,"10"}</definedName>
    <definedName name="lkkk.2" localSheetId="17" hidden="1">{#N/A,#N/A,FALSE,"集計";#N/A,#N/A,FALSE,"８";#N/A,#N/A,FALSE,"10"}</definedName>
    <definedName name="lkkk.2" localSheetId="23" hidden="1">{#N/A,#N/A,FALSE,"集計";#N/A,#N/A,FALSE,"８";#N/A,#N/A,FALSE,"10"}</definedName>
    <definedName name="lkkk.2" localSheetId="51" hidden="1">{#N/A,#N/A,FALSE,"集計";#N/A,#N/A,FALSE,"８";#N/A,#N/A,FALSE,"10"}</definedName>
    <definedName name="lkkk.2" localSheetId="49" hidden="1">{#N/A,#N/A,FALSE,"集計";#N/A,#N/A,FALSE,"８";#N/A,#N/A,FALSE,"10"}</definedName>
    <definedName name="lkkk.2" localSheetId="21" hidden="1">{#N/A,#N/A,FALSE,"集計";#N/A,#N/A,FALSE,"８";#N/A,#N/A,FALSE,"10"}</definedName>
    <definedName name="lkkk.2" localSheetId="54" hidden="1">{#N/A,#N/A,FALSE,"集計";#N/A,#N/A,FALSE,"８";#N/A,#N/A,FALSE,"10"}</definedName>
    <definedName name="lkkk.2" localSheetId="4" hidden="1">{#N/A,#N/A,FALSE,"集計";#N/A,#N/A,FALSE,"８";#N/A,#N/A,FALSE,"10"}</definedName>
    <definedName name="lkkk.2" localSheetId="19" hidden="1">{#N/A,#N/A,FALSE,"集計";#N/A,#N/A,FALSE,"８";#N/A,#N/A,FALSE,"10"}</definedName>
    <definedName name="lkkk.2" localSheetId="86" hidden="1">{#N/A,#N/A,FALSE,"集計";#N/A,#N/A,FALSE,"８";#N/A,#N/A,FALSE,"10"}</definedName>
    <definedName name="lkkk.2" localSheetId="56" hidden="1">{#N/A,#N/A,FALSE,"集計";#N/A,#N/A,FALSE,"８";#N/A,#N/A,FALSE,"10"}</definedName>
    <definedName name="lkkk.2" localSheetId="48" hidden="1">{#N/A,#N/A,FALSE,"集計";#N/A,#N/A,FALSE,"８";#N/A,#N/A,FALSE,"10"}</definedName>
    <definedName name="lkkk.2" localSheetId="53" hidden="1">{#N/A,#N/A,FALSE,"集計";#N/A,#N/A,FALSE,"８";#N/A,#N/A,FALSE,"10"}</definedName>
    <definedName name="lkkk.2" localSheetId="74" hidden="1">{#N/A,#N/A,FALSE,"集計";#N/A,#N/A,FALSE,"８";#N/A,#N/A,FALSE,"10"}</definedName>
    <definedName name="lkkk.2" localSheetId="60" hidden="1">{#N/A,#N/A,FALSE,"集計";#N/A,#N/A,FALSE,"８";#N/A,#N/A,FALSE,"10"}</definedName>
    <definedName name="lkkk.2" localSheetId="1" hidden="1">{#N/A,#N/A,FALSE,"集計";#N/A,#N/A,FALSE,"８";#N/A,#N/A,FALSE,"10"}</definedName>
    <definedName name="lkkk.2" localSheetId="76" hidden="1">{#N/A,#N/A,FALSE,"集計";#N/A,#N/A,FALSE,"８";#N/A,#N/A,FALSE,"10"}</definedName>
    <definedName name="lkkk.2" localSheetId="79" hidden="1">{#N/A,#N/A,FALSE,"集計";#N/A,#N/A,FALSE,"８";#N/A,#N/A,FALSE,"10"}</definedName>
    <definedName name="lkkk.2" localSheetId="3" hidden="1">{#N/A,#N/A,FALSE,"集計";#N/A,#N/A,FALSE,"８";#N/A,#N/A,FALSE,"10"}</definedName>
    <definedName name="lkkk.2" localSheetId="27" hidden="1">{#N/A,#N/A,FALSE,"集計";#N/A,#N/A,FALSE,"８";#N/A,#N/A,FALSE,"10"}</definedName>
    <definedName name="lkkk.2" localSheetId="43" hidden="1">{#N/A,#N/A,FALSE,"集計";#N/A,#N/A,FALSE,"８";#N/A,#N/A,FALSE,"10"}</definedName>
    <definedName name="lkkk.2" localSheetId="30" hidden="1">{#N/A,#N/A,FALSE,"集計";#N/A,#N/A,FALSE,"８";#N/A,#N/A,FALSE,"10"}</definedName>
    <definedName name="lkkk.2" localSheetId="37" hidden="1">{#N/A,#N/A,FALSE,"集計";#N/A,#N/A,FALSE,"８";#N/A,#N/A,FALSE,"10"}</definedName>
    <definedName name="lkkk.2" localSheetId="0" hidden="1">{#N/A,#N/A,FALSE,"集計";#N/A,#N/A,FALSE,"８";#N/A,#N/A,FALSE,"10"}</definedName>
    <definedName name="lkkk.2" localSheetId="59" hidden="1">{#N/A,#N/A,FALSE,"集計";#N/A,#N/A,FALSE,"８";#N/A,#N/A,FALSE,"10"}</definedName>
    <definedName name="lkkk.2" localSheetId="78" hidden="1">{#N/A,#N/A,FALSE,"集計";#N/A,#N/A,FALSE,"８";#N/A,#N/A,FALSE,"10"}</definedName>
    <definedName name="lkkk.2" localSheetId="85" hidden="1">{#N/A,#N/A,FALSE,"集計";#N/A,#N/A,FALSE,"８";#N/A,#N/A,FALSE,"10"}</definedName>
    <definedName name="lkkk.2" localSheetId="28" hidden="1">{#N/A,#N/A,FALSE,"集計";#N/A,#N/A,FALSE,"８";#N/A,#N/A,FALSE,"10"}</definedName>
    <definedName name="lkkk.2" localSheetId="44" hidden="1">{#N/A,#N/A,FALSE,"集計";#N/A,#N/A,FALSE,"８";#N/A,#N/A,FALSE,"10"}</definedName>
    <definedName name="lkkk.2" localSheetId="35" hidden="1">{#N/A,#N/A,FALSE,"集計";#N/A,#N/A,FALSE,"８";#N/A,#N/A,FALSE,"10"}</definedName>
    <definedName name="lkkk.2" localSheetId="31" hidden="1">{#N/A,#N/A,FALSE,"集計";#N/A,#N/A,FALSE,"８";#N/A,#N/A,FALSE,"10"}</definedName>
    <definedName name="lkkk.2" localSheetId="15" hidden="1">{#N/A,#N/A,FALSE,"集計";#N/A,#N/A,FALSE,"８";#N/A,#N/A,FALSE,"10"}</definedName>
    <definedName name="lkkk.2" localSheetId="46" hidden="1">{#N/A,#N/A,FALSE,"集計";#N/A,#N/A,FALSE,"８";#N/A,#N/A,FALSE,"10"}</definedName>
    <definedName name="lkkk.2" hidden="1">{#N/A,#N/A,FALSE,"集計";#N/A,#N/A,FALSE,"８";#N/A,#N/A,FALSE,"10"}</definedName>
    <definedName name="ll">#REF!</definedName>
    <definedName name="LL_1">[23]入力!$Q$32</definedName>
    <definedName name="LL_2">[23]入力!$Q$33</definedName>
    <definedName name="LL2_1">[23]入力!$Q$37</definedName>
    <definedName name="LL2_2">[23]入力!$Q$38</definedName>
    <definedName name="ｌｌｌｌｌｌｌ">#REF!</definedName>
    <definedName name="LOOP">#REF!</definedName>
    <definedName name="LR_1">[23]入力!$Q$34</definedName>
    <definedName name="LR_2">[23]入力!$Q$35</definedName>
    <definedName name="LR2_1">[23]入力!$Q$39</definedName>
    <definedName name="LR2_2">[23]入力!$Q$40</definedName>
    <definedName name="L型土工">#REF!</definedName>
    <definedName name="M">#REF!</definedName>
    <definedName name="M00028_T">#REF!</definedName>
    <definedName name="MA">[23]入力!$Q$20</definedName>
    <definedName name="mae">#REF!</definedName>
    <definedName name="maen">#REF!</definedName>
    <definedName name="mai">[17]用排水集計!#REF!</definedName>
    <definedName name="meji">#REF!</definedName>
    <definedName name="mejil">#REF!</definedName>
    <definedName name="mejir">#REF!</definedName>
    <definedName name="MEN">[2]Ａ1ランプ!#REF!</definedName>
    <definedName name="MENU">#REF!</definedName>
    <definedName name="MENU2">#N/A</definedName>
    <definedName name="mezisuu">#REF!</definedName>
    <definedName name="MIGI">[41]Ａランプ!#REF!</definedName>
    <definedName name="mizu">#REF!</definedName>
    <definedName name="mm">#REF!</definedName>
    <definedName name="MP合計">#REF!</definedName>
    <definedName name="ｍ当り">#REF!</definedName>
    <definedName name="N">#REF!</definedName>
    <definedName name="N_">#REF!</definedName>
    <definedName name="NA">[10]P1上!#REF!</definedName>
    <definedName name="NAM">[47]Sheet2!$B$4</definedName>
    <definedName name="NAME">#REF!</definedName>
    <definedName name="naral">#REF!</definedName>
    <definedName name="narar">#REF!</definedName>
    <definedName name="NB">[10]P1上!#REF!</definedName>
    <definedName name="neire1">#REF!</definedName>
    <definedName name="neire2">#REF!</definedName>
    <definedName name="NL">[10]P1上!#REF!</definedName>
    <definedName name="NN">#REF!</definedName>
    <definedName name="ＮＮＮＮ">#REF!</definedName>
    <definedName name="nnnnnnnnnnnnnnnnnnn">#REF!</definedName>
    <definedName name="nori">#REF!</definedName>
    <definedName name="noriwaku" hidden="1">#REF!</definedName>
    <definedName name="O">#REF!</definedName>
    <definedName name="OO" hidden="1">[9]延長調書!#REF!</definedName>
    <definedName name="P">#REF!</definedName>
    <definedName name="P1_下">#REF!</definedName>
    <definedName name="P1_上">#REF!</definedName>
    <definedName name="p120総括">[10]P1上!#REF!</definedName>
    <definedName name="p121総括">#REF!</definedName>
    <definedName name="ｐ122総括">#REF!</definedName>
    <definedName name="p123総括">#REF!</definedName>
    <definedName name="P124総括">#REF!</definedName>
    <definedName name="P125総括">#REF!</definedName>
    <definedName name="P126総括">#REF!</definedName>
    <definedName name="P133総括">#REF!</definedName>
    <definedName name="P134総括">#REF!</definedName>
    <definedName name="P１橋脚">#REF!</definedName>
    <definedName name="P2_下">#REF!</definedName>
    <definedName name="P2_上">#REF!</definedName>
    <definedName name="P3_下">#REF!</definedName>
    <definedName name="P3_上">#REF!</definedName>
    <definedName name="P3橋脚">#REF!</definedName>
    <definedName name="P4_下">#REF!</definedName>
    <definedName name="P4_上">#REF!</definedName>
    <definedName name="Ｐ4橋脚">#REF!</definedName>
    <definedName name="P5_下">#REF!</definedName>
    <definedName name="P5_上">#REF!</definedName>
    <definedName name="P6_下">#REF!</definedName>
    <definedName name="P6_上">#REF!</definedName>
    <definedName name="Ｐ6橋脚">#REF!</definedName>
    <definedName name="pade3">#REF!</definedName>
    <definedName name="page1">#REF!</definedName>
    <definedName name="page2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B_1">#REF!</definedName>
    <definedName name="Pd">#REF!</definedName>
    <definedName name="PH_1">#REF!</definedName>
    <definedName name="PI">#REF!</definedName>
    <definedName name="PIA総括">#REF!</definedName>
    <definedName name="pit">#REF!</definedName>
    <definedName name="PITCH">[48]初期設定!$C$3</definedName>
    <definedName name="PITTI">#REF!</definedName>
    <definedName name="plx" localSheetId="58">[49]!plx</definedName>
    <definedName name="plx" localSheetId="57">[49]!plx</definedName>
    <definedName name="plx" localSheetId="41">[49]!plx</definedName>
    <definedName name="plx" localSheetId="33">[49]!plx</definedName>
    <definedName name="plx" localSheetId="39">[49]!plx</definedName>
    <definedName name="plx" localSheetId="17">[49]!plx</definedName>
    <definedName name="plx" localSheetId="23">[49]!plx</definedName>
    <definedName name="plx" localSheetId="52">[49]!plx</definedName>
    <definedName name="plx" localSheetId="51">[49]!plx</definedName>
    <definedName name="plx" localSheetId="50">[49]!plx</definedName>
    <definedName name="plx" localSheetId="49">[49]!plx</definedName>
    <definedName name="plx" localSheetId="21">[49]!plx</definedName>
    <definedName name="plx" localSheetId="54">[49]!plx</definedName>
    <definedName name="plx" localSheetId="5">[49]!plx</definedName>
    <definedName name="plx" localSheetId="63">[49]!plx</definedName>
    <definedName name="plx" localSheetId="4">[49]!plx</definedName>
    <definedName name="plx" localSheetId="19">[49]!plx</definedName>
    <definedName name="plx" localSheetId="61">[49]!plx</definedName>
    <definedName name="plx" localSheetId="77">[49]!plx</definedName>
    <definedName name="plx" localSheetId="86">[49]!plx</definedName>
    <definedName name="plx" localSheetId="56">[49]!plx</definedName>
    <definedName name="plx" localSheetId="48">[49]!plx</definedName>
    <definedName name="plx" localSheetId="53">[49]!plx</definedName>
    <definedName name="plx" localSheetId="74">[49]!plx</definedName>
    <definedName name="plx" localSheetId="60">[49]!plx</definedName>
    <definedName name="plx" localSheetId="1">[49]!plx</definedName>
    <definedName name="plx" localSheetId="76">[49]!plx</definedName>
    <definedName name="plx" localSheetId="79">[49]!plx</definedName>
    <definedName name="plx" localSheetId="3">[49]!plx</definedName>
    <definedName name="plx" localSheetId="27">[49]!plx</definedName>
    <definedName name="plx" localSheetId="43">[49]!plx</definedName>
    <definedName name="plx" localSheetId="30">[49]!plx</definedName>
    <definedName name="plx" localSheetId="37">[49]!plx</definedName>
    <definedName name="plx" localSheetId="81">[49]!plx</definedName>
    <definedName name="plx" localSheetId="80">[49]!plx</definedName>
    <definedName name="plx" localSheetId="71">[49]!plx</definedName>
    <definedName name="plx" localSheetId="72">[49]!plx</definedName>
    <definedName name="plx" localSheetId="66">[49]!plx</definedName>
    <definedName name="plx" localSheetId="69">[49]!plx</definedName>
    <definedName name="plx" localSheetId="67">[49]!plx</definedName>
    <definedName name="plx" localSheetId="70">[49]!plx</definedName>
    <definedName name="plx" localSheetId="73">[49]!plx</definedName>
    <definedName name="plx" localSheetId="68">[49]!plx</definedName>
    <definedName name="plx" localSheetId="59">[49]!plx</definedName>
    <definedName name="plx" localSheetId="78">[49]!plx</definedName>
    <definedName name="plx" localSheetId="85">[49]!plx</definedName>
    <definedName name="plx" localSheetId="28">[49]!plx</definedName>
    <definedName name="plx" localSheetId="44">[49]!plx</definedName>
    <definedName name="plx" localSheetId="35">[49]!plx</definedName>
    <definedName name="plx" localSheetId="31">[49]!plx</definedName>
    <definedName name="plx" localSheetId="15">[49]!plx</definedName>
    <definedName name="plx" localSheetId="46">[49]!plx</definedName>
    <definedName name="plx">[49]!plx</definedName>
    <definedName name="ply" localSheetId="58">[49]!ply</definedName>
    <definedName name="ply" localSheetId="57">[49]!ply</definedName>
    <definedName name="ply" localSheetId="41">[49]!ply</definedName>
    <definedName name="ply" localSheetId="33">[49]!ply</definedName>
    <definedName name="ply" localSheetId="39">[49]!ply</definedName>
    <definedName name="ply" localSheetId="17">[49]!ply</definedName>
    <definedName name="ply" localSheetId="23">[49]!ply</definedName>
    <definedName name="ply" localSheetId="52">[49]!ply</definedName>
    <definedName name="ply" localSheetId="51">[49]!ply</definedName>
    <definedName name="ply" localSheetId="50">[49]!ply</definedName>
    <definedName name="ply" localSheetId="49">[49]!ply</definedName>
    <definedName name="ply" localSheetId="21">[49]!ply</definedName>
    <definedName name="ply" localSheetId="54">[49]!ply</definedName>
    <definedName name="ply" localSheetId="5">[49]!ply</definedName>
    <definedName name="ply" localSheetId="63">[49]!ply</definedName>
    <definedName name="ply" localSheetId="4">[49]!ply</definedName>
    <definedName name="ply" localSheetId="19">[49]!ply</definedName>
    <definedName name="ply" localSheetId="61">[49]!ply</definedName>
    <definedName name="ply" localSheetId="77">[49]!ply</definedName>
    <definedName name="ply" localSheetId="86">[49]!ply</definedName>
    <definedName name="ply" localSheetId="56">[49]!ply</definedName>
    <definedName name="ply" localSheetId="48">[49]!ply</definedName>
    <definedName name="ply" localSheetId="53">[49]!ply</definedName>
    <definedName name="ply" localSheetId="74">[49]!ply</definedName>
    <definedName name="ply" localSheetId="60">[49]!ply</definedName>
    <definedName name="ply" localSheetId="1">[49]!ply</definedName>
    <definedName name="ply" localSheetId="76">[49]!ply</definedName>
    <definedName name="ply" localSheetId="79">[49]!ply</definedName>
    <definedName name="ply" localSheetId="3">[49]!ply</definedName>
    <definedName name="ply" localSheetId="27">[49]!ply</definedName>
    <definedName name="ply" localSheetId="43">[49]!ply</definedName>
    <definedName name="ply" localSheetId="30">[49]!ply</definedName>
    <definedName name="ply" localSheetId="37">[49]!ply</definedName>
    <definedName name="ply" localSheetId="81">[49]!ply</definedName>
    <definedName name="ply" localSheetId="80">[49]!ply</definedName>
    <definedName name="ply" localSheetId="71">[49]!ply</definedName>
    <definedName name="ply" localSheetId="72">[49]!ply</definedName>
    <definedName name="ply" localSheetId="66">[49]!ply</definedName>
    <definedName name="ply" localSheetId="69">[49]!ply</definedName>
    <definedName name="ply" localSheetId="67">[49]!ply</definedName>
    <definedName name="ply" localSheetId="70">[49]!ply</definedName>
    <definedName name="ply" localSheetId="73">[49]!ply</definedName>
    <definedName name="ply" localSheetId="68">[49]!ply</definedName>
    <definedName name="ply" localSheetId="59">[49]!ply</definedName>
    <definedName name="ply" localSheetId="78">[49]!ply</definedName>
    <definedName name="ply" localSheetId="85">[49]!ply</definedName>
    <definedName name="ply" localSheetId="28">[49]!ply</definedName>
    <definedName name="ply" localSheetId="44">[49]!ply</definedName>
    <definedName name="ply" localSheetId="35">[49]!ply</definedName>
    <definedName name="ply" localSheetId="31">[49]!ply</definedName>
    <definedName name="ply" localSheetId="15">[49]!ply</definedName>
    <definedName name="ply" localSheetId="46">[49]!ply</definedName>
    <definedName name="ply">[49]!ply</definedName>
    <definedName name="PN">[23]入力!$B$3</definedName>
    <definedName name="pp">[50]排水工調書!#REF!</definedName>
    <definedName name="ｐｐｐ">#REF!</definedName>
    <definedName name="PRIMENU">[2]Ａ1ランプ!#REF!</definedName>
    <definedName name="print">#REF!</definedName>
    <definedName name="_xlnm.Print_Area" localSheetId="89">プレキャスト擁壁!$A$1:$BL$75</definedName>
    <definedName name="_xlnm.Print_Area" localSheetId="87">プレキャスト擁壁集計表!$A$1:$I$19</definedName>
    <definedName name="_xlnm.Print_Area" localSheetId="84">'ワイヤ式転倒ゲート（下流）'!$A$1:$S$212</definedName>
    <definedName name="_xlnm.Print_Area" localSheetId="58">仮設工計算書!$A$1:$S$55</definedName>
    <definedName name="_xlnm.Print_Area" localSheetId="57">仮設工数量表!$A$1:$F$25</definedName>
    <definedName name="_xlnm.Print_Area" localSheetId="90">階段A!$A$1:$BP$79</definedName>
    <definedName name="_xlnm.Print_Area" localSheetId="42">階段工計算書!$A$1:$BE$55</definedName>
    <definedName name="_xlnm.Print_Area" localSheetId="41">階段工数量表!$A$1:$F$25</definedName>
    <definedName name="_xlnm.Print_Area" localSheetId="34">間知ブロック張計算書!$A$1:$S$55</definedName>
    <definedName name="_xlnm.Print_Area" localSheetId="33">間知ブロック張数量表!$A$1:$F$25</definedName>
    <definedName name="_xlnm.Print_Area" localSheetId="40">'基礎工（A）計算書'!$A$1:$S$55</definedName>
    <definedName name="_xlnm.Print_Area" localSheetId="39">'基礎工（A）数量表'!$A$1:$F$25</definedName>
    <definedName name="_xlnm.Print_Area" localSheetId="18">基礎工計算書!$A$1:$S$55</definedName>
    <definedName name="_xlnm.Print_Area" localSheetId="17">基礎工数量表!$A$1:$F$25</definedName>
    <definedName name="_xlnm.Print_Area" localSheetId="24">機械設備工計算書!$A$1:$S$55</definedName>
    <definedName name="_xlnm.Print_Area" localSheetId="23">機械設備工数量表!$A$1:$F$25</definedName>
    <definedName name="_xlnm.Print_Area" localSheetId="52">'護岸復旧工（天端）計算書'!$A$1:$S$55</definedName>
    <definedName name="_xlnm.Print_Area" localSheetId="51">'護岸復旧工（天端）数量表'!$A$1:$F$25</definedName>
    <definedName name="_xlnm.Print_Area" localSheetId="50">護岸復旧工計算書!$A$1:$BE$55</definedName>
    <definedName name="_xlnm.Print_Area" localSheetId="49">護岸復旧工数量表!$A$1:$F$25</definedName>
    <definedName name="_xlnm.Print_Area" localSheetId="22">護床工計算書!$A$1:$S$55</definedName>
    <definedName name="_xlnm.Print_Area" localSheetId="21">護床工数量表!$A$1:$F$25</definedName>
    <definedName name="_xlnm.Print_Area" localSheetId="54">構造物取壊し工数量表!$A$1:$F$25</definedName>
    <definedName name="_xlnm.Print_Area" localSheetId="55">構造物撤去工!$A$1:$BE$56</definedName>
    <definedName name="_xlnm.Print_Area" localSheetId="25">'鋼製スイングゲ－ト1400×1400材料表'!$A$1:$T$80</definedName>
    <definedName name="_xlnm.Print_Area" localSheetId="26">鋼製スライドゲート1400×1400材料表!$A$1:$T$164</definedName>
    <definedName name="_xlnm.Print_Area" localSheetId="5">作業土工計算書!$A$1:$S$62</definedName>
    <definedName name="_xlnm.Print_Area" localSheetId="6">作業土工計算調書!$A$1:$L$107</definedName>
    <definedName name="_xlnm.Print_Area" localSheetId="63">'作業土工計算調書 (2)'!$A$1:$L$31</definedName>
    <definedName name="_xlnm.Print_Area" localSheetId="4">作業土工数量表!$A$1:$F$25</definedName>
    <definedName name="_xlnm.Print_Area" localSheetId="20">集水桝工計算書!$A$1:$BE$55</definedName>
    <definedName name="_xlnm.Print_Area" localSheetId="19">集水桝工数量表!$A$1:$F$25</definedName>
    <definedName name="_xlnm.Print_Area" localSheetId="2">総括表!$A$1:$G$228</definedName>
    <definedName name="_xlnm.Print_Area" localSheetId="61">'総括表（小規模樋管工）'!$A$1:$G$80</definedName>
    <definedName name="_xlnm.Print_Area" localSheetId="77">単位体積数量!$A$1:$EN$64</definedName>
    <definedName name="_xlnm.Print_Area" localSheetId="86">'中表紙-L型擁壁'!$A$1:$K$30</definedName>
    <definedName name="_xlnm.Print_Area" localSheetId="56">'中表紙-仮設工'!$A$1:$K$30</definedName>
    <definedName name="_xlnm.Print_Area" localSheetId="48">'中表紙-護岸復旧工'!$A$1:$K$30</definedName>
    <definedName name="_xlnm.Print_Area" localSheetId="53">'中表紙-構造物取壊し工'!$A$1:$K$30</definedName>
    <definedName name="_xlnm.Print_Area" localSheetId="74">'中表紙-構造物取壊し工（小規模樋管）'!$A$1:$K$30</definedName>
    <definedName name="_xlnm.Print_Area" localSheetId="60">'中表紙-小規模樋管工'!$A$1:$K$30</definedName>
    <definedName name="_xlnm.Print_Area" localSheetId="1">'中表紙-総括'!$A$1:$K$30</definedName>
    <definedName name="_xlnm.Print_Area" localSheetId="76">'中表紙-単位体積数量（小規模樋管）'!$A$1:$K$30</definedName>
    <definedName name="_xlnm.Print_Area" localSheetId="79">'中表紙-転倒ゲート・U型カルバート'!$A$1:$K$30</definedName>
    <definedName name="_xlnm.Print_Area" localSheetId="3">'中表紙-樋管本体工'!$A$1:$K$30</definedName>
    <definedName name="_xlnm.Print_Area" localSheetId="27">'中表紙-付属物設置工'!$A$1:$K$30</definedName>
    <definedName name="_xlnm.Print_Area" localSheetId="43">'中表紙-付帯道路工'!$A$1:$K$30</definedName>
    <definedName name="_xlnm.Print_Area" localSheetId="30">'中表紙-法覆護岸工'!$A$1:$K$30</definedName>
    <definedName name="_xlnm.Print_Area" localSheetId="38">天端工計算書!$A$1:$S$55</definedName>
    <definedName name="_xlnm.Print_Area" localSheetId="37">天端工数量表!$A$1:$F$25</definedName>
    <definedName name="_xlnm.Print_Area" localSheetId="81">'転倒ゲート_下流 (2)'!$A$1:$HH$67</definedName>
    <definedName name="_xlnm.Print_Area" localSheetId="80">'転倒ゲート_上流 (2)'!$A$1:$HS$67</definedName>
    <definedName name="_xlnm.Print_Area" localSheetId="62">土工集計表!$A$1:$X$62</definedName>
    <definedName name="_xlnm.Print_Area" localSheetId="14">'函渠工（遮水壁）計算書'!$A$1:$BX$55</definedName>
    <definedName name="_xlnm.Print_Area" localSheetId="12">'函渠工（川表胸壁）計算書'!$A$1:$BX$55</definedName>
    <definedName name="_xlnm.Print_Area" localSheetId="13">'函渠工（川裏胸壁）計算書'!$A$1:$BE$55</definedName>
    <definedName name="_xlnm.Print_Area" localSheetId="10">'函渠工（函渠）計算書'!$A$1:$DJ$60</definedName>
    <definedName name="_xlnm.Print_Area" localSheetId="11">'函渠工（門柱）計算書'!$A$1:$DJ$55</definedName>
    <definedName name="_xlnm.Print_Area" localSheetId="9">函渠工集計表!$A$1:$K$46</definedName>
    <definedName name="_xlnm.Print_Area" localSheetId="64">樋管集計1!$A$1:$G$60</definedName>
    <definedName name="_xlnm.Print_Area" localSheetId="65">樋管集計2!$B$1:$L$47</definedName>
    <definedName name="_xlnm.Print_Area" localSheetId="70">'樋管明細表（吐口工）'!$A$1:$X$67</definedName>
    <definedName name="_xlnm.Print_Area" localSheetId="0">表紙!$A$1:$K$30</definedName>
    <definedName name="_xlnm.Print_Area" localSheetId="59">'表紙 (2)'!$A$1:$K$30</definedName>
    <definedName name="_xlnm.Print_Area" localSheetId="78">'表紙 (3)'!$A$1:$K$30</definedName>
    <definedName name="_xlnm.Print_Area" localSheetId="85">'表紙 (4)'!$A$1:$K$30</definedName>
    <definedName name="_xlnm.Print_Area" localSheetId="29">付属物設置工計算書!$A$1:$AL$53</definedName>
    <definedName name="_xlnm.Print_Area" localSheetId="28">付属物設置工数量表!$A$1:$F$25</definedName>
    <definedName name="_xlnm.Print_Area" localSheetId="45">付帯道路工計算書!$A$1:$AL$56</definedName>
    <definedName name="_xlnm.Print_Area" localSheetId="44">付帯道路工数量表!$A$1:$F$25</definedName>
    <definedName name="_xlnm.Print_Area" localSheetId="36">平ブロック張計算書!$A$1:$S$55</definedName>
    <definedName name="_xlnm.Print_Area" localSheetId="35">平ブロック張数量表!$A$1:$F$25</definedName>
    <definedName name="_xlnm.Print_Area" localSheetId="32">法覆護岸工計算書!$A$1:$AL$56</definedName>
    <definedName name="_xlnm.Print_Area" localSheetId="31">法覆護岸工数量表!$A$1:$F$25</definedName>
    <definedName name="_xlnm.Print_Area" localSheetId="8">矢板工計算書!$A$1:$BE$62</definedName>
    <definedName name="_xlnm.Print_Area" localSheetId="7">矢板工集計表!$A$1:$I$35</definedName>
    <definedName name="_xlnm.Print_Area" localSheetId="16">'翼壁工（川表翼壁）計算書'!$A$1:$CQ$55</definedName>
    <definedName name="_xlnm.Print_Area" localSheetId="15">翼壁工数量表!$A$1:$F$25</definedName>
    <definedName name="_xlnm.Print_Area" localSheetId="47">路肩工計算書!$A$1:$S$55</definedName>
    <definedName name="_xlnm.Print_Area" localSheetId="46">路肩工数量表!$A$1:$F$25</definedName>
    <definedName name="_xlnm.Print_Area">#REF!</definedName>
    <definedName name="PRINT_AREA_MI">#REF!</definedName>
    <definedName name="PRINT_AREA_MI1">#REF!</definedName>
    <definedName name="PRINT_AREA1">[51]諸経費算出表!#REF!</definedName>
    <definedName name="Print_Area2">#REF!</definedName>
    <definedName name="Print_taitles">#REF!</definedName>
    <definedName name="Print_titile">[52]順位表!#REF!</definedName>
    <definedName name="_xlnm.Print_Titles" localSheetId="6">作業土工計算調書!$1:$3</definedName>
    <definedName name="_xlnm.Print_Titles" localSheetId="63">'作業土工計算調書 (2)'!$1:$3</definedName>
    <definedName name="_xlnm.Print_Titles" localSheetId="2">総括表!$1:$4</definedName>
    <definedName name="_xlnm.Print_Titles" localSheetId="61">'総括表（小規模樋管工）'!$1:$4</definedName>
    <definedName name="_xlnm.Print_Titles">#N/A</definedName>
    <definedName name="Print_Titles_MI">[53]換気計算!$1:$3,[53]換気計算!$A:$R</definedName>
    <definedName name="PrintArea">#REF!,#REF!,#REF!,#REF!,#REF!,#REF!,#REF!</definedName>
    <definedName name="PRN_P1" localSheetId="58">[54]!PRN_P1</definedName>
    <definedName name="PRN_P1" localSheetId="57">[54]!PRN_P1</definedName>
    <definedName name="PRN_P1" localSheetId="41">[54]!PRN_P1</definedName>
    <definedName name="PRN_P1" localSheetId="33">[54]!PRN_P1</definedName>
    <definedName name="PRN_P1" localSheetId="39">[54]!PRN_P1</definedName>
    <definedName name="PRN_P1" localSheetId="17">[54]!PRN_P1</definedName>
    <definedName name="PRN_P1" localSheetId="23">[54]!PRN_P1</definedName>
    <definedName name="PRN_P1" localSheetId="52">[54]!PRN_P1</definedName>
    <definedName name="PRN_P1" localSheetId="51">[54]!PRN_P1</definedName>
    <definedName name="PRN_P1" localSheetId="50">[54]!PRN_P1</definedName>
    <definedName name="PRN_P1" localSheetId="49">[54]!PRN_P1</definedName>
    <definedName name="PRN_P1" localSheetId="21">[54]!PRN_P1</definedName>
    <definedName name="PRN_P1" localSheetId="54">[54]!PRN_P1</definedName>
    <definedName name="PRN_P1" localSheetId="5">[54]!PRN_P1</definedName>
    <definedName name="PRN_P1" localSheetId="63">[54]!PRN_P1</definedName>
    <definedName name="PRN_P1" localSheetId="4">[54]!PRN_P1</definedName>
    <definedName name="PRN_P1" localSheetId="19">[54]!PRN_P1</definedName>
    <definedName name="PRN_P1" localSheetId="61">[54]!PRN_P1</definedName>
    <definedName name="PRN_P1" localSheetId="77">[54]!PRN_P1</definedName>
    <definedName name="PRN_P1" localSheetId="86">[54]!PRN_P1</definedName>
    <definedName name="PRN_P1" localSheetId="56">[54]!PRN_P1</definedName>
    <definedName name="PRN_P1" localSheetId="48">[54]!PRN_P1</definedName>
    <definedName name="PRN_P1" localSheetId="53">[54]!PRN_P1</definedName>
    <definedName name="PRN_P1" localSheetId="74">[54]!PRN_P1</definedName>
    <definedName name="PRN_P1" localSheetId="60">[54]!PRN_P1</definedName>
    <definedName name="PRN_P1" localSheetId="1">[54]!PRN_P1</definedName>
    <definedName name="PRN_P1" localSheetId="76">[54]!PRN_P1</definedName>
    <definedName name="PRN_P1" localSheetId="79">[54]!PRN_P1</definedName>
    <definedName name="PRN_P1" localSheetId="3">[54]!PRN_P1</definedName>
    <definedName name="PRN_P1" localSheetId="27">[54]!PRN_P1</definedName>
    <definedName name="PRN_P1" localSheetId="43">[54]!PRN_P1</definedName>
    <definedName name="PRN_P1" localSheetId="30">[54]!PRN_P1</definedName>
    <definedName name="PRN_P1" localSheetId="37">[54]!PRN_P1</definedName>
    <definedName name="PRN_P1" localSheetId="81">[54]!PRN_P1</definedName>
    <definedName name="PRN_P1" localSheetId="80">[54]!PRN_P1</definedName>
    <definedName name="PRN_P1" localSheetId="71">[54]!PRN_P1</definedName>
    <definedName name="PRN_P1" localSheetId="72">[54]!PRN_P1</definedName>
    <definedName name="PRN_P1" localSheetId="66">[54]!PRN_P1</definedName>
    <definedName name="PRN_P1" localSheetId="69">[54]!PRN_P1</definedName>
    <definedName name="PRN_P1" localSheetId="67">[54]!PRN_P1</definedName>
    <definedName name="PRN_P1" localSheetId="70">[54]!PRN_P1</definedName>
    <definedName name="PRN_P1" localSheetId="73">[54]!PRN_P1</definedName>
    <definedName name="PRN_P1" localSheetId="68">[54]!PRN_P1</definedName>
    <definedName name="PRN_P1" localSheetId="59">[54]!PRN_P1</definedName>
    <definedName name="PRN_P1" localSheetId="78">[54]!PRN_P1</definedName>
    <definedName name="PRN_P1" localSheetId="85">[54]!PRN_P1</definedName>
    <definedName name="PRN_P1" localSheetId="28">[54]!PRN_P1</definedName>
    <definedName name="PRN_P1" localSheetId="44">[54]!PRN_P1</definedName>
    <definedName name="PRN_P1" localSheetId="35">[54]!PRN_P1</definedName>
    <definedName name="PRN_P1" localSheetId="31">[54]!PRN_P1</definedName>
    <definedName name="PRN_P1" localSheetId="15">[54]!PRN_P1</definedName>
    <definedName name="PRN_P1" localSheetId="46">[54]!PRN_P1</definedName>
    <definedName name="PRN_P1">[54]!PRN_P1</definedName>
    <definedName name="prx" localSheetId="58">[49]!prx</definedName>
    <definedName name="prx" localSheetId="57">[49]!prx</definedName>
    <definedName name="prx" localSheetId="41">[49]!prx</definedName>
    <definedName name="prx" localSheetId="33">[49]!prx</definedName>
    <definedName name="prx" localSheetId="39">[49]!prx</definedName>
    <definedName name="prx" localSheetId="17">[49]!prx</definedName>
    <definedName name="prx" localSheetId="23">[49]!prx</definedName>
    <definedName name="prx" localSheetId="52">[49]!prx</definedName>
    <definedName name="prx" localSheetId="51">[49]!prx</definedName>
    <definedName name="prx" localSheetId="50">[49]!prx</definedName>
    <definedName name="prx" localSheetId="49">[49]!prx</definedName>
    <definedName name="prx" localSheetId="21">[49]!prx</definedName>
    <definedName name="prx" localSheetId="54">[49]!prx</definedName>
    <definedName name="prx" localSheetId="5">[49]!prx</definedName>
    <definedName name="prx" localSheetId="63">[49]!prx</definedName>
    <definedName name="prx" localSheetId="4">[49]!prx</definedName>
    <definedName name="prx" localSheetId="19">[49]!prx</definedName>
    <definedName name="prx" localSheetId="61">[49]!prx</definedName>
    <definedName name="prx" localSheetId="77">[49]!prx</definedName>
    <definedName name="prx" localSheetId="86">[49]!prx</definedName>
    <definedName name="prx" localSheetId="56">[49]!prx</definedName>
    <definedName name="prx" localSheetId="48">[49]!prx</definedName>
    <definedName name="prx" localSheetId="53">[49]!prx</definedName>
    <definedName name="prx" localSheetId="74">[49]!prx</definedName>
    <definedName name="prx" localSheetId="60">[49]!prx</definedName>
    <definedName name="prx" localSheetId="1">[49]!prx</definedName>
    <definedName name="prx" localSheetId="76">[49]!prx</definedName>
    <definedName name="prx" localSheetId="79">[49]!prx</definedName>
    <definedName name="prx" localSheetId="3">[49]!prx</definedName>
    <definedName name="prx" localSheetId="27">[49]!prx</definedName>
    <definedName name="prx" localSheetId="43">[49]!prx</definedName>
    <definedName name="prx" localSheetId="30">[49]!prx</definedName>
    <definedName name="prx" localSheetId="37">[49]!prx</definedName>
    <definedName name="prx" localSheetId="81">[49]!prx</definedName>
    <definedName name="prx" localSheetId="80">[49]!prx</definedName>
    <definedName name="prx" localSheetId="71">[49]!prx</definedName>
    <definedName name="prx" localSheetId="72">[49]!prx</definedName>
    <definedName name="prx" localSheetId="66">[49]!prx</definedName>
    <definedName name="prx" localSheetId="69">[49]!prx</definedName>
    <definedName name="prx" localSheetId="67">[49]!prx</definedName>
    <definedName name="prx" localSheetId="70">[49]!prx</definedName>
    <definedName name="prx" localSheetId="73">[49]!prx</definedName>
    <definedName name="prx" localSheetId="68">[49]!prx</definedName>
    <definedName name="prx" localSheetId="59">[49]!prx</definedName>
    <definedName name="prx" localSheetId="78">[49]!prx</definedName>
    <definedName name="prx" localSheetId="85">[49]!prx</definedName>
    <definedName name="prx" localSheetId="28">[49]!prx</definedName>
    <definedName name="prx" localSheetId="44">[49]!prx</definedName>
    <definedName name="prx" localSheetId="35">[49]!prx</definedName>
    <definedName name="prx" localSheetId="31">[49]!prx</definedName>
    <definedName name="prx" localSheetId="15">[49]!prx</definedName>
    <definedName name="prx" localSheetId="46">[49]!prx</definedName>
    <definedName name="prx">[49]!prx</definedName>
    <definedName name="pry" localSheetId="58">[49]!pry</definedName>
    <definedName name="pry" localSheetId="57">[49]!pry</definedName>
    <definedName name="pry" localSheetId="41">[49]!pry</definedName>
    <definedName name="pry" localSheetId="33">[49]!pry</definedName>
    <definedName name="pry" localSheetId="39">[49]!pry</definedName>
    <definedName name="pry" localSheetId="17">[49]!pry</definedName>
    <definedName name="pry" localSheetId="23">[49]!pry</definedName>
    <definedName name="pry" localSheetId="52">[49]!pry</definedName>
    <definedName name="pry" localSheetId="51">[49]!pry</definedName>
    <definedName name="pry" localSheetId="50">[49]!pry</definedName>
    <definedName name="pry" localSheetId="49">[49]!pry</definedName>
    <definedName name="pry" localSheetId="21">[49]!pry</definedName>
    <definedName name="pry" localSheetId="54">[49]!pry</definedName>
    <definedName name="pry" localSheetId="5">[49]!pry</definedName>
    <definedName name="pry" localSheetId="63">[49]!pry</definedName>
    <definedName name="pry" localSheetId="4">[49]!pry</definedName>
    <definedName name="pry" localSheetId="19">[49]!pry</definedName>
    <definedName name="pry" localSheetId="61">[49]!pry</definedName>
    <definedName name="pry" localSheetId="77">[49]!pry</definedName>
    <definedName name="pry" localSheetId="86">[49]!pry</definedName>
    <definedName name="pry" localSheetId="56">[49]!pry</definedName>
    <definedName name="pry" localSheetId="48">[49]!pry</definedName>
    <definedName name="pry" localSheetId="53">[49]!pry</definedName>
    <definedName name="pry" localSheetId="74">[49]!pry</definedName>
    <definedName name="pry" localSheetId="60">[49]!pry</definedName>
    <definedName name="pry" localSheetId="1">[49]!pry</definedName>
    <definedName name="pry" localSheetId="76">[49]!pry</definedName>
    <definedName name="pry" localSheetId="79">[49]!pry</definedName>
    <definedName name="pry" localSheetId="3">[49]!pry</definedName>
    <definedName name="pry" localSheetId="27">[49]!pry</definedName>
    <definedName name="pry" localSheetId="43">[49]!pry</definedName>
    <definedName name="pry" localSheetId="30">[49]!pry</definedName>
    <definedName name="pry" localSheetId="37">[49]!pry</definedName>
    <definedName name="pry" localSheetId="81">[49]!pry</definedName>
    <definedName name="pry" localSheetId="80">[49]!pry</definedName>
    <definedName name="pry" localSheetId="71">[49]!pry</definedName>
    <definedName name="pry" localSheetId="72">[49]!pry</definedName>
    <definedName name="pry" localSheetId="66">[49]!pry</definedName>
    <definedName name="pry" localSheetId="69">[49]!pry</definedName>
    <definedName name="pry" localSheetId="67">[49]!pry</definedName>
    <definedName name="pry" localSheetId="70">[49]!pry</definedName>
    <definedName name="pry" localSheetId="73">[49]!pry</definedName>
    <definedName name="pry" localSheetId="68">[49]!pry</definedName>
    <definedName name="pry" localSheetId="59">[49]!pry</definedName>
    <definedName name="pry" localSheetId="78">[49]!pry</definedName>
    <definedName name="pry" localSheetId="85">[49]!pry</definedName>
    <definedName name="pry" localSheetId="28">[49]!pry</definedName>
    <definedName name="pry" localSheetId="44">[49]!pry</definedName>
    <definedName name="pry" localSheetId="35">[49]!pry</definedName>
    <definedName name="pry" localSheetId="31">[49]!pry</definedName>
    <definedName name="pry" localSheetId="15">[49]!pry</definedName>
    <definedName name="pry" localSheetId="46">[49]!pry</definedName>
    <definedName name="pry">[49]!pry</definedName>
    <definedName name="Ps">#REF!</definedName>
    <definedName name="Pse">#REF!</definedName>
    <definedName name="PT1_1">#REF!</definedName>
    <definedName name="PT1_2">#REF!</definedName>
    <definedName name="PT1_3">#REF!</definedName>
    <definedName name="PT1_4">#REF!</definedName>
    <definedName name="PT1T1">#REF!</definedName>
    <definedName name="PT1T2">#REF!</definedName>
    <definedName name="PT2_1">#REF!</definedName>
    <definedName name="PT2_2">#REF!</definedName>
    <definedName name="PT2_3">#REF!</definedName>
    <definedName name="PT2_4">#REF!</definedName>
    <definedName name="PT2T1">#REF!</definedName>
    <definedName name="PT2T2">#REF!</definedName>
    <definedName name="PU1型側溝A_1">#REF!</definedName>
    <definedName name="PU3側溝Ａ">#REF!</definedName>
    <definedName name="PU3側溝Ｂ">[55]数量計算書!#REF!</definedName>
    <definedName name="ｑ">#REF!</definedName>
    <definedName name="ｑｑｑｑｑｑ" hidden="1">#REF!</definedName>
    <definedName name="R_">#REF!</definedName>
    <definedName name="R_1">[23]入力!$K$24</definedName>
    <definedName name="R_2">[23]入力!$K$25</definedName>
    <definedName name="R_3">[23]入力!$K$26</definedName>
    <definedName name="RA">#REF!</definedName>
    <definedName name="RA_1">[23]入力!$Q$24</definedName>
    <definedName name="RA_2">[23]入力!$Q$25</definedName>
    <definedName name="rb">#REF!</definedName>
    <definedName name="rbu">'[46]BOX-2連'!$O$61</definedName>
    <definedName name="RET_DAT" localSheetId="58">[54]!RET_DAT</definedName>
    <definedName name="RET_DAT" localSheetId="57">[54]!RET_DAT</definedName>
    <definedName name="RET_DAT" localSheetId="41">[54]!RET_DAT</definedName>
    <definedName name="RET_DAT" localSheetId="33">[54]!RET_DAT</definedName>
    <definedName name="RET_DAT" localSheetId="39">[54]!RET_DAT</definedName>
    <definedName name="RET_DAT" localSheetId="17">[54]!RET_DAT</definedName>
    <definedName name="RET_DAT" localSheetId="23">[54]!RET_DAT</definedName>
    <definedName name="RET_DAT" localSheetId="52">[54]!RET_DAT</definedName>
    <definedName name="RET_DAT" localSheetId="51">[54]!RET_DAT</definedName>
    <definedName name="RET_DAT" localSheetId="50">[54]!RET_DAT</definedName>
    <definedName name="RET_DAT" localSheetId="49">[54]!RET_DAT</definedName>
    <definedName name="RET_DAT" localSheetId="21">[54]!RET_DAT</definedName>
    <definedName name="RET_DAT" localSheetId="54">[54]!RET_DAT</definedName>
    <definedName name="RET_DAT" localSheetId="5">[54]!RET_DAT</definedName>
    <definedName name="RET_DAT" localSheetId="63">[54]!RET_DAT</definedName>
    <definedName name="RET_DAT" localSheetId="4">[54]!RET_DAT</definedName>
    <definedName name="RET_DAT" localSheetId="19">[54]!RET_DAT</definedName>
    <definedName name="RET_DAT" localSheetId="61">[54]!RET_DAT</definedName>
    <definedName name="RET_DAT" localSheetId="77">[54]!RET_DAT</definedName>
    <definedName name="RET_DAT" localSheetId="86">[54]!RET_DAT</definedName>
    <definedName name="RET_DAT" localSheetId="56">[54]!RET_DAT</definedName>
    <definedName name="RET_DAT" localSheetId="48">[54]!RET_DAT</definedName>
    <definedName name="RET_DAT" localSheetId="53">[54]!RET_DAT</definedName>
    <definedName name="RET_DAT" localSheetId="74">[54]!RET_DAT</definedName>
    <definedName name="RET_DAT" localSheetId="60">[54]!RET_DAT</definedName>
    <definedName name="RET_DAT" localSheetId="1">[54]!RET_DAT</definedName>
    <definedName name="RET_DAT" localSheetId="76">[54]!RET_DAT</definedName>
    <definedName name="RET_DAT" localSheetId="79">[54]!RET_DAT</definedName>
    <definedName name="RET_DAT" localSheetId="3">[54]!RET_DAT</definedName>
    <definedName name="RET_DAT" localSheetId="27">[54]!RET_DAT</definedName>
    <definedName name="RET_DAT" localSheetId="43">[54]!RET_DAT</definedName>
    <definedName name="RET_DAT" localSheetId="30">[54]!RET_DAT</definedName>
    <definedName name="RET_DAT" localSheetId="37">[54]!RET_DAT</definedName>
    <definedName name="RET_DAT" localSheetId="81">[54]!RET_DAT</definedName>
    <definedName name="RET_DAT" localSheetId="80">[54]!RET_DAT</definedName>
    <definedName name="RET_DAT" localSheetId="71">[54]!RET_DAT</definedName>
    <definedName name="RET_DAT" localSheetId="72">[54]!RET_DAT</definedName>
    <definedName name="RET_DAT" localSheetId="66">[54]!RET_DAT</definedName>
    <definedName name="RET_DAT" localSheetId="69">[54]!RET_DAT</definedName>
    <definedName name="RET_DAT" localSheetId="67">[54]!RET_DAT</definedName>
    <definedName name="RET_DAT" localSheetId="70">[54]!RET_DAT</definedName>
    <definedName name="RET_DAT" localSheetId="73">[54]!RET_DAT</definedName>
    <definedName name="RET_DAT" localSheetId="68">[54]!RET_DAT</definedName>
    <definedName name="RET_DAT" localSheetId="59">[54]!RET_DAT</definedName>
    <definedName name="RET_DAT" localSheetId="78">[54]!RET_DAT</definedName>
    <definedName name="RET_DAT" localSheetId="85">[54]!RET_DAT</definedName>
    <definedName name="RET_DAT" localSheetId="28">[54]!RET_DAT</definedName>
    <definedName name="RET_DAT" localSheetId="44">[54]!RET_DAT</definedName>
    <definedName name="RET_DAT" localSheetId="35">[54]!RET_DAT</definedName>
    <definedName name="RET_DAT" localSheetId="31">[54]!RET_DAT</definedName>
    <definedName name="RET_DAT" localSheetId="15">[54]!RET_DAT</definedName>
    <definedName name="RET_DAT" localSheetId="46">[54]!RET_DAT</definedName>
    <definedName name="RET_DAT">[54]!RET_DAT</definedName>
    <definedName name="RG">#REF!</definedName>
    <definedName name="RGRE">#REF!</definedName>
    <definedName name="rh">#REF!</definedName>
    <definedName name="RR">[56]第２回概算!#REF!</definedName>
    <definedName name="ｒｔ">#REF!</definedName>
    <definedName name="s">#REF!</definedName>
    <definedName name="S_1">#REF!</definedName>
    <definedName name="S_10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t">[57]数量!$K$24</definedName>
    <definedName name="SAN">#REF!</definedName>
    <definedName name="SASA">#REF!</definedName>
    <definedName name="sdd">[56]第２回概算!#REF!</definedName>
    <definedName name="ＳＤＲ">#REF!</definedName>
    <definedName name="SE">[58]街渠A!$F$5:$F$44,[58]街渠A!$K$5:$K$44</definedName>
    <definedName name="SED">#REF!</definedName>
    <definedName name="sencount" hidden="1">2</definedName>
    <definedName name="sheki">#REF!</definedName>
    <definedName name="SHITEN">#REF!</definedName>
    <definedName name="SHITEN1">#REF!</definedName>
    <definedName name="SHOKI">[41]Ａランプ!#REF!</definedName>
    <definedName name="Sk">#REF!</definedName>
    <definedName name="SN">#REF!</definedName>
    <definedName name="SNO">#REF!</definedName>
    <definedName name="sokko">#REF!</definedName>
    <definedName name="soku">#REF!</definedName>
    <definedName name="SOKUTEN">[41]Ａランプ!#REF!</definedName>
    <definedName name="Sort2" hidden="1">#REF!</definedName>
    <definedName name="SP合計">#REF!</definedName>
    <definedName name="ss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." hidden="1">#REF!</definedName>
    <definedName name="ｓｓ1" localSheetId="57" hidden="1">{#N/A,#N/A,FALSE,"集計表";#N/A,#N/A,FALSE,"材料表"}</definedName>
    <definedName name="ｓｓ1" localSheetId="41" hidden="1">{#N/A,#N/A,FALSE,"集計表";#N/A,#N/A,FALSE,"材料表"}</definedName>
    <definedName name="ｓｓ1" localSheetId="33" hidden="1">{#N/A,#N/A,FALSE,"集計表";#N/A,#N/A,FALSE,"材料表"}</definedName>
    <definedName name="ｓｓ1" localSheetId="39" hidden="1">{#N/A,#N/A,FALSE,"集計表";#N/A,#N/A,FALSE,"材料表"}</definedName>
    <definedName name="ｓｓ1" localSheetId="17" hidden="1">{#N/A,#N/A,FALSE,"集計表";#N/A,#N/A,FALSE,"材料表"}</definedName>
    <definedName name="ｓｓ1" localSheetId="23" hidden="1">{#N/A,#N/A,FALSE,"集計表";#N/A,#N/A,FALSE,"材料表"}</definedName>
    <definedName name="ｓｓ1" localSheetId="51" hidden="1">{#N/A,#N/A,FALSE,"集計表";#N/A,#N/A,FALSE,"材料表"}</definedName>
    <definedName name="ｓｓ1" localSheetId="49" hidden="1">{#N/A,#N/A,FALSE,"集計表";#N/A,#N/A,FALSE,"材料表"}</definedName>
    <definedName name="ｓｓ1" localSheetId="21" hidden="1">{#N/A,#N/A,FALSE,"集計表";#N/A,#N/A,FALSE,"材料表"}</definedName>
    <definedName name="ｓｓ1" localSheetId="54" hidden="1">{#N/A,#N/A,FALSE,"集計表";#N/A,#N/A,FALSE,"材料表"}</definedName>
    <definedName name="ｓｓ1" localSheetId="4" hidden="1">{#N/A,#N/A,FALSE,"集計表";#N/A,#N/A,FALSE,"材料表"}</definedName>
    <definedName name="ｓｓ1" localSheetId="19" hidden="1">{#N/A,#N/A,FALSE,"集計表";#N/A,#N/A,FALSE,"材料表"}</definedName>
    <definedName name="ｓｓ1" localSheetId="86" hidden="1">{#N/A,#N/A,FALSE,"集計表";#N/A,#N/A,FALSE,"材料表"}</definedName>
    <definedName name="ｓｓ1" localSheetId="56" hidden="1">{#N/A,#N/A,FALSE,"集計表";#N/A,#N/A,FALSE,"材料表"}</definedName>
    <definedName name="ｓｓ1" localSheetId="48" hidden="1">{#N/A,#N/A,FALSE,"集計表";#N/A,#N/A,FALSE,"材料表"}</definedName>
    <definedName name="ｓｓ1" localSheetId="53" hidden="1">{#N/A,#N/A,FALSE,"集計表";#N/A,#N/A,FALSE,"材料表"}</definedName>
    <definedName name="ｓｓ1" localSheetId="74" hidden="1">{#N/A,#N/A,FALSE,"集計表";#N/A,#N/A,FALSE,"材料表"}</definedName>
    <definedName name="ｓｓ1" localSheetId="60" hidden="1">{#N/A,#N/A,FALSE,"集計表";#N/A,#N/A,FALSE,"材料表"}</definedName>
    <definedName name="ｓｓ1" localSheetId="1" hidden="1">{#N/A,#N/A,FALSE,"集計表";#N/A,#N/A,FALSE,"材料表"}</definedName>
    <definedName name="ｓｓ1" localSheetId="76" hidden="1">{#N/A,#N/A,FALSE,"集計表";#N/A,#N/A,FALSE,"材料表"}</definedName>
    <definedName name="ｓｓ1" localSheetId="79" hidden="1">{#N/A,#N/A,FALSE,"集計表";#N/A,#N/A,FALSE,"材料表"}</definedName>
    <definedName name="ｓｓ1" localSheetId="3" hidden="1">{#N/A,#N/A,FALSE,"集計表";#N/A,#N/A,FALSE,"材料表"}</definedName>
    <definedName name="ｓｓ1" localSheetId="27" hidden="1">{#N/A,#N/A,FALSE,"集計表";#N/A,#N/A,FALSE,"材料表"}</definedName>
    <definedName name="ｓｓ1" localSheetId="43" hidden="1">{#N/A,#N/A,FALSE,"集計表";#N/A,#N/A,FALSE,"材料表"}</definedName>
    <definedName name="ｓｓ1" localSheetId="30" hidden="1">{#N/A,#N/A,FALSE,"集計表";#N/A,#N/A,FALSE,"材料表"}</definedName>
    <definedName name="ｓｓ1" localSheetId="37" hidden="1">{#N/A,#N/A,FALSE,"集計表";#N/A,#N/A,FALSE,"材料表"}</definedName>
    <definedName name="ｓｓ1" localSheetId="0" hidden="1">{#N/A,#N/A,FALSE,"集計表";#N/A,#N/A,FALSE,"材料表"}</definedName>
    <definedName name="ｓｓ1" localSheetId="59" hidden="1">{#N/A,#N/A,FALSE,"集計表";#N/A,#N/A,FALSE,"材料表"}</definedName>
    <definedName name="ｓｓ1" localSheetId="78" hidden="1">{#N/A,#N/A,FALSE,"集計表";#N/A,#N/A,FALSE,"材料表"}</definedName>
    <definedName name="ｓｓ1" localSheetId="85" hidden="1">{#N/A,#N/A,FALSE,"集計表";#N/A,#N/A,FALSE,"材料表"}</definedName>
    <definedName name="ｓｓ1" localSheetId="28" hidden="1">{#N/A,#N/A,FALSE,"集計表";#N/A,#N/A,FALSE,"材料表"}</definedName>
    <definedName name="ｓｓ1" localSheetId="44" hidden="1">{#N/A,#N/A,FALSE,"集計表";#N/A,#N/A,FALSE,"材料表"}</definedName>
    <definedName name="ｓｓ1" localSheetId="35" hidden="1">{#N/A,#N/A,FALSE,"集計表";#N/A,#N/A,FALSE,"材料表"}</definedName>
    <definedName name="ｓｓ1" localSheetId="31" hidden="1">{#N/A,#N/A,FALSE,"集計表";#N/A,#N/A,FALSE,"材料表"}</definedName>
    <definedName name="ｓｓ1" localSheetId="15" hidden="1">{#N/A,#N/A,FALSE,"集計表";#N/A,#N/A,FALSE,"材料表"}</definedName>
    <definedName name="ｓｓ1" localSheetId="46" hidden="1">{#N/A,#N/A,FALSE,"集計表";#N/A,#N/A,FALSE,"材料表"}</definedName>
    <definedName name="ｓｓ1" hidden="1">{#N/A,#N/A,FALSE,"集計表";#N/A,#N/A,FALSE,"材料表"}</definedName>
    <definedName name="SSA">[29]input!$G$21</definedName>
    <definedName name="SSAE">[29]input!$G$22</definedName>
    <definedName name="ssd">[37]第２回概算!#REF!</definedName>
    <definedName name="ssss">[59]第２回概算!#REF!</definedName>
    <definedName name="STAE1">[41]Ａランプ!#REF!</definedName>
    <definedName name="STAE2">[41]Ａランプ!#REF!</definedName>
    <definedName name="STAS1">[41]Ａランプ!#REF!</definedName>
    <definedName name="STAS2">[41]Ａランプ!#REF!</definedName>
    <definedName name="Sub_計算表印刷">[60]Macro1!#REF!</definedName>
    <definedName name="Sub_集計表印刷">[60]Macro1!#REF!</definedName>
    <definedName name="ｓｕｋｉｔｏｒｉ">[61]第２回概算!#REF!</definedName>
    <definedName name="suna">[5]設定・掘幅!$G$6:$J$22</definedName>
    <definedName name="suryo">#REF!</definedName>
    <definedName name="SUS鋼管_p_2">#REF!</definedName>
    <definedName name="SV_DATA">#REF!</definedName>
    <definedName name="SV_FLG">#REF!</definedName>
    <definedName name="SV_PICH">#REF!</definedName>
    <definedName name="SV_オートパイロット項目">#REF!</definedName>
    <definedName name="SV_区間">#REF!</definedName>
    <definedName name="SV_工種属性">#REF!</definedName>
    <definedName name="SV_左右">#REF!</definedName>
    <definedName name="SV_種別">#REF!</definedName>
    <definedName name="SV_単位名">#REF!</definedName>
    <definedName name="sww">#REF!</definedName>
    <definedName name="syoku">#REF!</definedName>
    <definedName name="t">#REF!</definedName>
    <definedName name="T1_1">#REF!</definedName>
    <definedName name="ta">#REF!</definedName>
    <definedName name="tankan">#REF!</definedName>
    <definedName name="tanno">#REF!</definedName>
    <definedName name="TAROU">'[62]１－１'!#REF!</definedName>
    <definedName name="tate">#REF!</definedName>
    <definedName name="tate2">#REF!</definedName>
    <definedName name="TAU">[29]input!$G$24</definedName>
    <definedName name="tban">#REF!</definedName>
    <definedName name="TCA">[29]input!$G$25</definedName>
    <definedName name="tck">#REF!</definedName>
    <definedName name="TE">#REF!</definedName>
    <definedName name="teiban">#REF!</definedName>
    <definedName name="teiban1">#REF!</definedName>
    <definedName name="teiban2">#REF!</definedName>
    <definedName name="TEN">#REF!</definedName>
    <definedName name="tenba">#REF!</definedName>
    <definedName name="tentan">#REF!</definedName>
    <definedName name="tetu">#REF!</definedName>
    <definedName name="TH">#REF!</definedName>
    <definedName name="TITLE">#REF!</definedName>
    <definedName name="TitleItem">#REF!</definedName>
    <definedName name="TJIROU">'[62]１－１'!#REF!</definedName>
    <definedName name="TN">#REF!</definedName>
    <definedName name="TNAME">[4]函渠1!#REF!</definedName>
    <definedName name="toji">#REF!</definedName>
    <definedName name="toko">#REF!</definedName>
    <definedName name="toko2">#REF!</definedName>
    <definedName name="tokobori">#REF!</definedName>
    <definedName name="tosui">#REF!</definedName>
    <definedName name="TP合計">#REF!</definedName>
    <definedName name="Trope">#REF!</definedName>
    <definedName name="TTYT">#REF!</definedName>
    <definedName name="tyou">#REF!</definedName>
    <definedName name="tyouban">#REF!</definedName>
    <definedName name="TYPE">#REF!</definedName>
    <definedName name="tytle">[63]入力!$C$1</definedName>
    <definedName name="Ｔ形鋼_t">#REF!</definedName>
    <definedName name="U">#REF!</definedName>
    <definedName name="UCHI">[41]Ａランプ!#REF!</definedName>
    <definedName name="uhui" localSheetId="57" hidden="1">{#N/A,#N/A,FALSE,"集計表";#N/A,#N/A,FALSE,"材料表"}</definedName>
    <definedName name="uhui" localSheetId="41" hidden="1">{#N/A,#N/A,FALSE,"集計表";#N/A,#N/A,FALSE,"材料表"}</definedName>
    <definedName name="uhui" localSheetId="33" hidden="1">{#N/A,#N/A,FALSE,"集計表";#N/A,#N/A,FALSE,"材料表"}</definedName>
    <definedName name="uhui" localSheetId="39" hidden="1">{#N/A,#N/A,FALSE,"集計表";#N/A,#N/A,FALSE,"材料表"}</definedName>
    <definedName name="uhui" localSheetId="17" hidden="1">{#N/A,#N/A,FALSE,"集計表";#N/A,#N/A,FALSE,"材料表"}</definedName>
    <definedName name="uhui" localSheetId="23" hidden="1">{#N/A,#N/A,FALSE,"集計表";#N/A,#N/A,FALSE,"材料表"}</definedName>
    <definedName name="uhui" localSheetId="51" hidden="1">{#N/A,#N/A,FALSE,"集計表";#N/A,#N/A,FALSE,"材料表"}</definedName>
    <definedName name="uhui" localSheetId="49" hidden="1">{#N/A,#N/A,FALSE,"集計表";#N/A,#N/A,FALSE,"材料表"}</definedName>
    <definedName name="uhui" localSheetId="21" hidden="1">{#N/A,#N/A,FALSE,"集計表";#N/A,#N/A,FALSE,"材料表"}</definedName>
    <definedName name="uhui" localSheetId="54" hidden="1">{#N/A,#N/A,FALSE,"集計表";#N/A,#N/A,FALSE,"材料表"}</definedName>
    <definedName name="uhui" localSheetId="4" hidden="1">{#N/A,#N/A,FALSE,"集計表";#N/A,#N/A,FALSE,"材料表"}</definedName>
    <definedName name="uhui" localSheetId="19" hidden="1">{#N/A,#N/A,FALSE,"集計表";#N/A,#N/A,FALSE,"材料表"}</definedName>
    <definedName name="uhui" localSheetId="86" hidden="1">{#N/A,#N/A,FALSE,"集計表";#N/A,#N/A,FALSE,"材料表"}</definedName>
    <definedName name="uhui" localSheetId="56" hidden="1">{#N/A,#N/A,FALSE,"集計表";#N/A,#N/A,FALSE,"材料表"}</definedName>
    <definedName name="uhui" localSheetId="48" hidden="1">{#N/A,#N/A,FALSE,"集計表";#N/A,#N/A,FALSE,"材料表"}</definedName>
    <definedName name="uhui" localSheetId="53" hidden="1">{#N/A,#N/A,FALSE,"集計表";#N/A,#N/A,FALSE,"材料表"}</definedName>
    <definedName name="uhui" localSheetId="74" hidden="1">{#N/A,#N/A,FALSE,"集計表";#N/A,#N/A,FALSE,"材料表"}</definedName>
    <definedName name="uhui" localSheetId="60" hidden="1">{#N/A,#N/A,FALSE,"集計表";#N/A,#N/A,FALSE,"材料表"}</definedName>
    <definedName name="uhui" localSheetId="1" hidden="1">{#N/A,#N/A,FALSE,"集計表";#N/A,#N/A,FALSE,"材料表"}</definedName>
    <definedName name="uhui" localSheetId="76" hidden="1">{#N/A,#N/A,FALSE,"集計表";#N/A,#N/A,FALSE,"材料表"}</definedName>
    <definedName name="uhui" localSheetId="79" hidden="1">{#N/A,#N/A,FALSE,"集計表";#N/A,#N/A,FALSE,"材料表"}</definedName>
    <definedName name="uhui" localSheetId="3" hidden="1">{#N/A,#N/A,FALSE,"集計表";#N/A,#N/A,FALSE,"材料表"}</definedName>
    <definedName name="uhui" localSheetId="27" hidden="1">{#N/A,#N/A,FALSE,"集計表";#N/A,#N/A,FALSE,"材料表"}</definedName>
    <definedName name="uhui" localSheetId="43" hidden="1">{#N/A,#N/A,FALSE,"集計表";#N/A,#N/A,FALSE,"材料表"}</definedName>
    <definedName name="uhui" localSheetId="30" hidden="1">{#N/A,#N/A,FALSE,"集計表";#N/A,#N/A,FALSE,"材料表"}</definedName>
    <definedName name="uhui" localSheetId="37" hidden="1">{#N/A,#N/A,FALSE,"集計表";#N/A,#N/A,FALSE,"材料表"}</definedName>
    <definedName name="uhui" localSheetId="0" hidden="1">{#N/A,#N/A,FALSE,"集計表";#N/A,#N/A,FALSE,"材料表"}</definedName>
    <definedName name="uhui" localSheetId="59" hidden="1">{#N/A,#N/A,FALSE,"集計表";#N/A,#N/A,FALSE,"材料表"}</definedName>
    <definedName name="uhui" localSheetId="78" hidden="1">{#N/A,#N/A,FALSE,"集計表";#N/A,#N/A,FALSE,"材料表"}</definedName>
    <definedName name="uhui" localSheetId="85" hidden="1">{#N/A,#N/A,FALSE,"集計表";#N/A,#N/A,FALSE,"材料表"}</definedName>
    <definedName name="uhui" localSheetId="28" hidden="1">{#N/A,#N/A,FALSE,"集計表";#N/A,#N/A,FALSE,"材料表"}</definedName>
    <definedName name="uhui" localSheetId="44" hidden="1">{#N/A,#N/A,FALSE,"集計表";#N/A,#N/A,FALSE,"材料表"}</definedName>
    <definedName name="uhui" localSheetId="35" hidden="1">{#N/A,#N/A,FALSE,"集計表";#N/A,#N/A,FALSE,"材料表"}</definedName>
    <definedName name="uhui" localSheetId="31" hidden="1">{#N/A,#N/A,FALSE,"集計表";#N/A,#N/A,FALSE,"材料表"}</definedName>
    <definedName name="uhui" localSheetId="15" hidden="1">{#N/A,#N/A,FALSE,"集計表";#N/A,#N/A,FALSE,"材料表"}</definedName>
    <definedName name="uhui" localSheetId="46" hidden="1">{#N/A,#N/A,FALSE,"集計表";#N/A,#N/A,FALSE,"材料表"}</definedName>
    <definedName name="uhui" hidden="1">{#N/A,#N/A,FALSE,"集計表";#N/A,#N/A,FALSE,"材料表"}</definedName>
    <definedName name="UI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I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memodoshi">#REF!</definedName>
    <definedName name="ushiro">#REF!</definedName>
    <definedName name="usiron">#REF!</definedName>
    <definedName name="US表">#REF!</definedName>
    <definedName name="UTI">#N/A</definedName>
    <definedName name="utikabe">#REF!</definedName>
    <definedName name="UUU">#REF!</definedName>
    <definedName name="U型側溝・蓋">#REF!</definedName>
    <definedName name="V">#REF!</definedName>
    <definedName name="v_t">[57]数量!$K$23</definedName>
    <definedName name="vol">#REF!</definedName>
    <definedName name="VS延長調書">#REF!</definedName>
    <definedName name="VU山留">#REF!</definedName>
    <definedName name="VU素掘">#REF!</definedName>
    <definedName name="ｖｖ">#REF!</definedName>
    <definedName name="ｖｖｖ">#REF!</definedName>
    <definedName name="vvvv" localSheetId="57" hidden="1">{#N/A,#N/A,FALSE,"集計表";#N/A,#N/A,FALSE,"材料表"}</definedName>
    <definedName name="vvvv" localSheetId="41" hidden="1">{#N/A,#N/A,FALSE,"集計表";#N/A,#N/A,FALSE,"材料表"}</definedName>
    <definedName name="vvvv" localSheetId="33" hidden="1">{#N/A,#N/A,FALSE,"集計表";#N/A,#N/A,FALSE,"材料表"}</definedName>
    <definedName name="vvvv" localSheetId="39" hidden="1">{#N/A,#N/A,FALSE,"集計表";#N/A,#N/A,FALSE,"材料表"}</definedName>
    <definedName name="vvvv" localSheetId="17" hidden="1">{#N/A,#N/A,FALSE,"集計表";#N/A,#N/A,FALSE,"材料表"}</definedName>
    <definedName name="vvvv" localSheetId="23" hidden="1">{#N/A,#N/A,FALSE,"集計表";#N/A,#N/A,FALSE,"材料表"}</definedName>
    <definedName name="vvvv" localSheetId="51" hidden="1">{#N/A,#N/A,FALSE,"集計表";#N/A,#N/A,FALSE,"材料表"}</definedName>
    <definedName name="vvvv" localSheetId="49" hidden="1">{#N/A,#N/A,FALSE,"集計表";#N/A,#N/A,FALSE,"材料表"}</definedName>
    <definedName name="vvvv" localSheetId="21" hidden="1">{#N/A,#N/A,FALSE,"集計表";#N/A,#N/A,FALSE,"材料表"}</definedName>
    <definedName name="vvvv" localSheetId="54" hidden="1">{#N/A,#N/A,FALSE,"集計表";#N/A,#N/A,FALSE,"材料表"}</definedName>
    <definedName name="vvvv" localSheetId="4" hidden="1">{#N/A,#N/A,FALSE,"集計表";#N/A,#N/A,FALSE,"材料表"}</definedName>
    <definedName name="vvvv" localSheetId="19" hidden="1">{#N/A,#N/A,FALSE,"集計表";#N/A,#N/A,FALSE,"材料表"}</definedName>
    <definedName name="vvvv" localSheetId="86" hidden="1">{#N/A,#N/A,FALSE,"集計表";#N/A,#N/A,FALSE,"材料表"}</definedName>
    <definedName name="vvvv" localSheetId="56" hidden="1">{#N/A,#N/A,FALSE,"集計表";#N/A,#N/A,FALSE,"材料表"}</definedName>
    <definedName name="vvvv" localSheetId="48" hidden="1">{#N/A,#N/A,FALSE,"集計表";#N/A,#N/A,FALSE,"材料表"}</definedName>
    <definedName name="vvvv" localSheetId="53" hidden="1">{#N/A,#N/A,FALSE,"集計表";#N/A,#N/A,FALSE,"材料表"}</definedName>
    <definedName name="vvvv" localSheetId="74" hidden="1">{#N/A,#N/A,FALSE,"集計表";#N/A,#N/A,FALSE,"材料表"}</definedName>
    <definedName name="vvvv" localSheetId="60" hidden="1">{#N/A,#N/A,FALSE,"集計表";#N/A,#N/A,FALSE,"材料表"}</definedName>
    <definedName name="vvvv" localSheetId="1" hidden="1">{#N/A,#N/A,FALSE,"集計表";#N/A,#N/A,FALSE,"材料表"}</definedName>
    <definedName name="vvvv" localSheetId="76" hidden="1">{#N/A,#N/A,FALSE,"集計表";#N/A,#N/A,FALSE,"材料表"}</definedName>
    <definedName name="vvvv" localSheetId="79" hidden="1">{#N/A,#N/A,FALSE,"集計表";#N/A,#N/A,FALSE,"材料表"}</definedName>
    <definedName name="vvvv" localSheetId="3" hidden="1">{#N/A,#N/A,FALSE,"集計表";#N/A,#N/A,FALSE,"材料表"}</definedName>
    <definedName name="vvvv" localSheetId="27" hidden="1">{#N/A,#N/A,FALSE,"集計表";#N/A,#N/A,FALSE,"材料表"}</definedName>
    <definedName name="vvvv" localSheetId="43" hidden="1">{#N/A,#N/A,FALSE,"集計表";#N/A,#N/A,FALSE,"材料表"}</definedName>
    <definedName name="vvvv" localSheetId="30" hidden="1">{#N/A,#N/A,FALSE,"集計表";#N/A,#N/A,FALSE,"材料表"}</definedName>
    <definedName name="vvvv" localSheetId="37" hidden="1">{#N/A,#N/A,FALSE,"集計表";#N/A,#N/A,FALSE,"材料表"}</definedName>
    <definedName name="vvvv" localSheetId="0" hidden="1">{#N/A,#N/A,FALSE,"集計表";#N/A,#N/A,FALSE,"材料表"}</definedName>
    <definedName name="vvvv" localSheetId="59" hidden="1">{#N/A,#N/A,FALSE,"集計表";#N/A,#N/A,FALSE,"材料表"}</definedName>
    <definedName name="vvvv" localSheetId="78" hidden="1">{#N/A,#N/A,FALSE,"集計表";#N/A,#N/A,FALSE,"材料表"}</definedName>
    <definedName name="vvvv" localSheetId="85" hidden="1">{#N/A,#N/A,FALSE,"集計表";#N/A,#N/A,FALSE,"材料表"}</definedName>
    <definedName name="vvvv" localSheetId="28" hidden="1">{#N/A,#N/A,FALSE,"集計表";#N/A,#N/A,FALSE,"材料表"}</definedName>
    <definedName name="vvvv" localSheetId="44" hidden="1">{#N/A,#N/A,FALSE,"集計表";#N/A,#N/A,FALSE,"材料表"}</definedName>
    <definedName name="vvvv" localSheetId="35" hidden="1">{#N/A,#N/A,FALSE,"集計表";#N/A,#N/A,FALSE,"材料表"}</definedName>
    <definedName name="vvvv" localSheetId="31" hidden="1">{#N/A,#N/A,FALSE,"集計表";#N/A,#N/A,FALSE,"材料表"}</definedName>
    <definedName name="vvvv" localSheetId="15" hidden="1">{#N/A,#N/A,FALSE,"集計表";#N/A,#N/A,FALSE,"材料表"}</definedName>
    <definedName name="vvvv" localSheetId="46" hidden="1">{#N/A,#N/A,FALSE,"集計表";#N/A,#N/A,FALSE,"材料表"}</definedName>
    <definedName name="vvvv" hidden="1">{#N/A,#N/A,FALSE,"集計表";#N/A,#N/A,FALSE,"材料表"}</definedName>
    <definedName name="ｖｖｖｖｖ">#REF!</definedName>
    <definedName name="ｖｖｖｖｖｖｖ">#REF!</definedName>
    <definedName name="W">#REF!</definedName>
    <definedName name="W1T1">#REF!</definedName>
    <definedName name="W1T2">#REF!</definedName>
    <definedName name="W2T1">#REF!</definedName>
    <definedName name="W2T2">#REF!</definedName>
    <definedName name="waku">[64]A1!$L$146</definedName>
    <definedName name="WB_1">#REF!</definedName>
    <definedName name="Wc">#REF!</definedName>
    <definedName name="WCK">#REF!</definedName>
    <definedName name="WE">#REF!</definedName>
    <definedName name="WER">#REF!</definedName>
    <definedName name="WH">#REF!</definedName>
    <definedName name="WH_1">#REF!</definedName>
    <definedName name="WIDTH7">#REF!</definedName>
    <definedName name="WIR_D_34">[65]M見積表!$T$5</definedName>
    <definedName name="WLB">#REF!</definedName>
    <definedName name="WLE">#REF!</definedName>
    <definedName name="WN">#REF!</definedName>
    <definedName name="WQDQ">#REF!</definedName>
    <definedName name="wrn.３." localSheetId="57" hidden="1">{#N/A,#N/A,FALSE,"集計";#N/A,#N/A,FALSE,"８";#N/A,#N/A,FALSE,"10"}</definedName>
    <definedName name="wrn.３." localSheetId="41" hidden="1">{#N/A,#N/A,FALSE,"集計";#N/A,#N/A,FALSE,"８";#N/A,#N/A,FALSE,"10"}</definedName>
    <definedName name="wrn.３." localSheetId="33" hidden="1">{#N/A,#N/A,FALSE,"集計";#N/A,#N/A,FALSE,"８";#N/A,#N/A,FALSE,"10"}</definedName>
    <definedName name="wrn.３." localSheetId="39" hidden="1">{#N/A,#N/A,FALSE,"集計";#N/A,#N/A,FALSE,"８";#N/A,#N/A,FALSE,"10"}</definedName>
    <definedName name="wrn.３." localSheetId="17" hidden="1">{#N/A,#N/A,FALSE,"集計";#N/A,#N/A,FALSE,"８";#N/A,#N/A,FALSE,"10"}</definedName>
    <definedName name="wrn.３." localSheetId="23" hidden="1">{#N/A,#N/A,FALSE,"集計";#N/A,#N/A,FALSE,"８";#N/A,#N/A,FALSE,"10"}</definedName>
    <definedName name="wrn.３." localSheetId="51" hidden="1">{#N/A,#N/A,FALSE,"集計";#N/A,#N/A,FALSE,"８";#N/A,#N/A,FALSE,"10"}</definedName>
    <definedName name="wrn.３." localSheetId="49" hidden="1">{#N/A,#N/A,FALSE,"集計";#N/A,#N/A,FALSE,"８";#N/A,#N/A,FALSE,"10"}</definedName>
    <definedName name="wrn.３." localSheetId="21" hidden="1">{#N/A,#N/A,FALSE,"集計";#N/A,#N/A,FALSE,"８";#N/A,#N/A,FALSE,"10"}</definedName>
    <definedName name="wrn.３." localSheetId="54" hidden="1">{#N/A,#N/A,FALSE,"集計";#N/A,#N/A,FALSE,"８";#N/A,#N/A,FALSE,"10"}</definedName>
    <definedName name="wrn.３." localSheetId="4" hidden="1">{#N/A,#N/A,FALSE,"集計";#N/A,#N/A,FALSE,"８";#N/A,#N/A,FALSE,"10"}</definedName>
    <definedName name="wrn.３." localSheetId="19" hidden="1">{#N/A,#N/A,FALSE,"集計";#N/A,#N/A,FALSE,"８";#N/A,#N/A,FALSE,"10"}</definedName>
    <definedName name="wrn.３." localSheetId="86" hidden="1">{#N/A,#N/A,FALSE,"集計";#N/A,#N/A,FALSE,"８";#N/A,#N/A,FALSE,"10"}</definedName>
    <definedName name="wrn.３." localSheetId="56" hidden="1">{#N/A,#N/A,FALSE,"集計";#N/A,#N/A,FALSE,"８";#N/A,#N/A,FALSE,"10"}</definedName>
    <definedName name="wrn.３." localSheetId="48" hidden="1">{#N/A,#N/A,FALSE,"集計";#N/A,#N/A,FALSE,"８";#N/A,#N/A,FALSE,"10"}</definedName>
    <definedName name="wrn.３." localSheetId="53" hidden="1">{#N/A,#N/A,FALSE,"集計";#N/A,#N/A,FALSE,"８";#N/A,#N/A,FALSE,"10"}</definedName>
    <definedName name="wrn.３." localSheetId="74" hidden="1">{#N/A,#N/A,FALSE,"集計";#N/A,#N/A,FALSE,"８";#N/A,#N/A,FALSE,"10"}</definedName>
    <definedName name="wrn.３." localSheetId="60" hidden="1">{#N/A,#N/A,FALSE,"集計";#N/A,#N/A,FALSE,"８";#N/A,#N/A,FALSE,"10"}</definedName>
    <definedName name="wrn.３." localSheetId="1" hidden="1">{#N/A,#N/A,FALSE,"集計";#N/A,#N/A,FALSE,"８";#N/A,#N/A,FALSE,"10"}</definedName>
    <definedName name="wrn.３." localSheetId="76" hidden="1">{#N/A,#N/A,FALSE,"集計";#N/A,#N/A,FALSE,"８";#N/A,#N/A,FALSE,"10"}</definedName>
    <definedName name="wrn.３." localSheetId="79" hidden="1">{#N/A,#N/A,FALSE,"集計";#N/A,#N/A,FALSE,"８";#N/A,#N/A,FALSE,"10"}</definedName>
    <definedName name="wrn.３." localSheetId="3" hidden="1">{#N/A,#N/A,FALSE,"集計";#N/A,#N/A,FALSE,"８";#N/A,#N/A,FALSE,"10"}</definedName>
    <definedName name="wrn.３." localSheetId="27" hidden="1">{#N/A,#N/A,FALSE,"集計";#N/A,#N/A,FALSE,"８";#N/A,#N/A,FALSE,"10"}</definedName>
    <definedName name="wrn.３." localSheetId="43" hidden="1">{#N/A,#N/A,FALSE,"集計";#N/A,#N/A,FALSE,"８";#N/A,#N/A,FALSE,"10"}</definedName>
    <definedName name="wrn.３." localSheetId="30" hidden="1">{#N/A,#N/A,FALSE,"集計";#N/A,#N/A,FALSE,"８";#N/A,#N/A,FALSE,"10"}</definedName>
    <definedName name="wrn.３." localSheetId="37" hidden="1">{#N/A,#N/A,FALSE,"集計";#N/A,#N/A,FALSE,"８";#N/A,#N/A,FALSE,"10"}</definedName>
    <definedName name="wrn.３." localSheetId="0" hidden="1">{#N/A,#N/A,FALSE,"集計";#N/A,#N/A,FALSE,"８";#N/A,#N/A,FALSE,"10"}</definedName>
    <definedName name="wrn.３." localSheetId="59" hidden="1">{#N/A,#N/A,FALSE,"集計";#N/A,#N/A,FALSE,"８";#N/A,#N/A,FALSE,"10"}</definedName>
    <definedName name="wrn.３." localSheetId="78" hidden="1">{#N/A,#N/A,FALSE,"集計";#N/A,#N/A,FALSE,"８";#N/A,#N/A,FALSE,"10"}</definedName>
    <definedName name="wrn.３." localSheetId="85" hidden="1">{#N/A,#N/A,FALSE,"集計";#N/A,#N/A,FALSE,"８";#N/A,#N/A,FALSE,"10"}</definedName>
    <definedName name="wrn.３." localSheetId="28" hidden="1">{#N/A,#N/A,FALSE,"集計";#N/A,#N/A,FALSE,"８";#N/A,#N/A,FALSE,"10"}</definedName>
    <definedName name="wrn.３." localSheetId="44" hidden="1">{#N/A,#N/A,FALSE,"集計";#N/A,#N/A,FALSE,"８";#N/A,#N/A,FALSE,"10"}</definedName>
    <definedName name="wrn.３." localSheetId="35" hidden="1">{#N/A,#N/A,FALSE,"集計";#N/A,#N/A,FALSE,"８";#N/A,#N/A,FALSE,"10"}</definedName>
    <definedName name="wrn.３." localSheetId="31" hidden="1">{#N/A,#N/A,FALSE,"集計";#N/A,#N/A,FALSE,"８";#N/A,#N/A,FALSE,"10"}</definedName>
    <definedName name="wrn.３." localSheetId="15" hidden="1">{#N/A,#N/A,FALSE,"集計";#N/A,#N/A,FALSE,"８";#N/A,#N/A,FALSE,"10"}</definedName>
    <definedName name="wrn.３." localSheetId="46" hidden="1">{#N/A,#N/A,FALSE,"集計";#N/A,#N/A,FALSE,"８";#N/A,#N/A,FALSE,"10"}</definedName>
    <definedName name="wrn.３." hidden="1">{#N/A,#N/A,FALSE,"集計";#N/A,#N/A,FALSE,"８";#N/A,#N/A,FALSE,"10"}</definedName>
    <definedName name="wrn.A." localSheetId="8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5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4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5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74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6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1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7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7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27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4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3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5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7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localSheetId="85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A.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Ａブロック." localSheetId="5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1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1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8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7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6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7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7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7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8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3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1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test." localSheetId="86" hidden="1">{"dum",#N/A,FALSE,"法面";"dum2",#N/A,FALSE,"法面"}</definedName>
    <definedName name="wrn.test." localSheetId="56" hidden="1">{"dum",#N/A,FALSE,"法面";"dum2",#N/A,FALSE,"法面"}</definedName>
    <definedName name="wrn.test." localSheetId="48" hidden="1">{"dum",#N/A,FALSE,"法面";"dum2",#N/A,FALSE,"法面"}</definedName>
    <definedName name="wrn.test." localSheetId="53" hidden="1">{"dum",#N/A,FALSE,"法面";"dum2",#N/A,FALSE,"法面"}</definedName>
    <definedName name="wrn.test." localSheetId="74" hidden="1">{"dum",#N/A,FALSE,"法面";"dum2",#N/A,FALSE,"法面"}</definedName>
    <definedName name="wrn.test." localSheetId="60" hidden="1">{"dum",#N/A,FALSE,"法面";"dum2",#N/A,FALSE,"法面"}</definedName>
    <definedName name="wrn.test." localSheetId="1" hidden="1">{"dum",#N/A,FALSE,"法面";"dum2",#N/A,FALSE,"法面"}</definedName>
    <definedName name="wrn.test." localSheetId="76" hidden="1">{"dum",#N/A,FALSE,"法面";"dum2",#N/A,FALSE,"法面"}</definedName>
    <definedName name="wrn.test." localSheetId="79" hidden="1">{"dum",#N/A,FALSE,"法面";"dum2",#N/A,FALSE,"法面"}</definedName>
    <definedName name="wrn.test." localSheetId="3" hidden="1">{"dum",#N/A,FALSE,"法面";"dum2",#N/A,FALSE,"法面"}</definedName>
    <definedName name="wrn.test." localSheetId="27" hidden="1">{"dum",#N/A,FALSE,"法面";"dum2",#N/A,FALSE,"法面"}</definedName>
    <definedName name="wrn.test." localSheetId="43" hidden="1">{"dum",#N/A,FALSE,"法面";"dum2",#N/A,FALSE,"法面"}</definedName>
    <definedName name="wrn.test." localSheetId="30" hidden="1">{"dum",#N/A,FALSE,"法面";"dum2",#N/A,FALSE,"法面"}</definedName>
    <definedName name="wrn.test." localSheetId="0" hidden="1">{"dum",#N/A,FALSE,"法面";"dum2",#N/A,FALSE,"法面"}</definedName>
    <definedName name="wrn.test." localSheetId="59" hidden="1">{"dum",#N/A,FALSE,"法面";"dum2",#N/A,FALSE,"法面"}</definedName>
    <definedName name="wrn.test." localSheetId="78" hidden="1">{"dum",#N/A,FALSE,"法面";"dum2",#N/A,FALSE,"法面"}</definedName>
    <definedName name="wrn.test." localSheetId="85" hidden="1">{"dum",#N/A,FALSE,"法面";"dum2",#N/A,FALSE,"法面"}</definedName>
    <definedName name="wrn.test." hidden="1">{"dum",#N/A,FALSE,"法面";"dum2",#N/A,FALSE,"法面"}</definedName>
    <definedName name="wrn.レポートtest." localSheetId="86" hidden="1">{#N/A,#N/A,FALSE,"自立式護岸矢板概算工事費"}</definedName>
    <definedName name="wrn.レポートtest." localSheetId="56" hidden="1">{#N/A,#N/A,FALSE,"自立式護岸矢板概算工事費"}</definedName>
    <definedName name="wrn.レポートtest." localSheetId="48" hidden="1">{#N/A,#N/A,FALSE,"自立式護岸矢板概算工事費"}</definedName>
    <definedName name="wrn.レポートtest." localSheetId="53" hidden="1">{#N/A,#N/A,FALSE,"自立式護岸矢板概算工事費"}</definedName>
    <definedName name="wrn.レポートtest." localSheetId="74" hidden="1">{#N/A,#N/A,FALSE,"自立式護岸矢板概算工事費"}</definedName>
    <definedName name="wrn.レポートtest." localSheetId="60" hidden="1">{#N/A,#N/A,FALSE,"自立式護岸矢板概算工事費"}</definedName>
    <definedName name="wrn.レポートtest." localSheetId="1" hidden="1">{#N/A,#N/A,FALSE,"自立式護岸矢板概算工事費"}</definedName>
    <definedName name="wrn.レポートtest." localSheetId="76" hidden="1">{#N/A,#N/A,FALSE,"自立式護岸矢板概算工事費"}</definedName>
    <definedName name="wrn.レポートtest." localSheetId="79" hidden="1">{#N/A,#N/A,FALSE,"自立式護岸矢板概算工事費"}</definedName>
    <definedName name="wrn.レポートtest." localSheetId="3" hidden="1">{#N/A,#N/A,FALSE,"自立式護岸矢板概算工事費"}</definedName>
    <definedName name="wrn.レポートtest." localSheetId="27" hidden="1">{#N/A,#N/A,FALSE,"自立式護岸矢板概算工事費"}</definedName>
    <definedName name="wrn.レポートtest." localSheetId="43" hidden="1">{#N/A,#N/A,FALSE,"自立式護岸矢板概算工事費"}</definedName>
    <definedName name="wrn.レポートtest." localSheetId="30" hidden="1">{#N/A,#N/A,FALSE,"自立式護岸矢板概算工事費"}</definedName>
    <definedName name="wrn.レポートtest." localSheetId="0" hidden="1">{#N/A,#N/A,FALSE,"自立式護岸矢板概算工事費"}</definedName>
    <definedName name="wrn.レポートtest." localSheetId="59" hidden="1">{#N/A,#N/A,FALSE,"自立式護岸矢板概算工事費"}</definedName>
    <definedName name="wrn.レポートtest." localSheetId="78" hidden="1">{#N/A,#N/A,FALSE,"自立式護岸矢板概算工事費"}</definedName>
    <definedName name="wrn.レポートtest." localSheetId="85" hidden="1">{#N/A,#N/A,FALSE,"自立式護岸矢板概算工事費"}</definedName>
    <definedName name="wrn.レポートtest." hidden="1">{#N/A,#N/A,FALSE,"自立式護岸矢板概算工事費"}</definedName>
    <definedName name="wrn.印刷." localSheetId="57" hidden="1">{"計算書",#N/A,FALSE,"I-参-126";"集計表",#N/A,FALSE,"集計表"}</definedName>
    <definedName name="wrn.印刷." localSheetId="41" hidden="1">{"計算書",#N/A,FALSE,"I-参-126";"集計表",#N/A,FALSE,"集計表"}</definedName>
    <definedName name="wrn.印刷." localSheetId="33" hidden="1">{"計算書",#N/A,FALSE,"I-参-126";"集計表",#N/A,FALSE,"集計表"}</definedName>
    <definedName name="wrn.印刷." localSheetId="39" hidden="1">{"計算書",#N/A,FALSE,"I-参-126";"集計表",#N/A,FALSE,"集計表"}</definedName>
    <definedName name="wrn.印刷." localSheetId="17" hidden="1">{"計算書",#N/A,FALSE,"I-参-126";"集計表",#N/A,FALSE,"集計表"}</definedName>
    <definedName name="wrn.印刷." localSheetId="23" hidden="1">{"計算書",#N/A,FALSE,"I-参-126";"集計表",#N/A,FALSE,"集計表"}</definedName>
    <definedName name="wrn.印刷." localSheetId="51" hidden="1">{"計算書",#N/A,FALSE,"I-参-126";"集計表",#N/A,FALSE,"集計表"}</definedName>
    <definedName name="wrn.印刷." localSheetId="49" hidden="1">{"計算書",#N/A,FALSE,"I-参-126";"集計表",#N/A,FALSE,"集計表"}</definedName>
    <definedName name="wrn.印刷." localSheetId="21" hidden="1">{"計算書",#N/A,FALSE,"I-参-126";"集計表",#N/A,FALSE,"集計表"}</definedName>
    <definedName name="wrn.印刷." localSheetId="54" hidden="1">{"計算書",#N/A,FALSE,"I-参-126";"集計表",#N/A,FALSE,"集計表"}</definedName>
    <definedName name="wrn.印刷." localSheetId="4" hidden="1">{"計算書",#N/A,FALSE,"I-参-126";"集計表",#N/A,FALSE,"集計表"}</definedName>
    <definedName name="wrn.印刷." localSheetId="19" hidden="1">{"計算書",#N/A,FALSE,"I-参-126";"集計表",#N/A,FALSE,"集計表"}</definedName>
    <definedName name="wrn.印刷." localSheetId="86" hidden="1">{"計算書",#N/A,FALSE,"I-参-126";"集計表",#N/A,FALSE,"集計表"}</definedName>
    <definedName name="wrn.印刷." localSheetId="56" hidden="1">{"計算書",#N/A,FALSE,"I-参-126";"集計表",#N/A,FALSE,"集計表"}</definedName>
    <definedName name="wrn.印刷." localSheetId="48" hidden="1">{"計算書",#N/A,FALSE,"I-参-126";"集計表",#N/A,FALSE,"集計表"}</definedName>
    <definedName name="wrn.印刷." localSheetId="53" hidden="1">{"計算書",#N/A,FALSE,"I-参-126";"集計表",#N/A,FALSE,"集計表"}</definedName>
    <definedName name="wrn.印刷." localSheetId="74" hidden="1">{"計算書",#N/A,FALSE,"I-参-126";"集計表",#N/A,FALSE,"集計表"}</definedName>
    <definedName name="wrn.印刷." localSheetId="60" hidden="1">{"計算書",#N/A,FALSE,"I-参-126";"集計表",#N/A,FALSE,"集計表"}</definedName>
    <definedName name="wrn.印刷." localSheetId="1" hidden="1">{"計算書",#N/A,FALSE,"I-参-126";"集計表",#N/A,FALSE,"集計表"}</definedName>
    <definedName name="wrn.印刷." localSheetId="76" hidden="1">{"計算書",#N/A,FALSE,"I-参-126";"集計表",#N/A,FALSE,"集計表"}</definedName>
    <definedName name="wrn.印刷." localSheetId="79" hidden="1">{"計算書",#N/A,FALSE,"I-参-126";"集計表",#N/A,FALSE,"集計表"}</definedName>
    <definedName name="wrn.印刷." localSheetId="3" hidden="1">{"計算書",#N/A,FALSE,"I-参-126";"集計表",#N/A,FALSE,"集計表"}</definedName>
    <definedName name="wrn.印刷." localSheetId="27" hidden="1">{"計算書",#N/A,FALSE,"I-参-126";"集計表",#N/A,FALSE,"集計表"}</definedName>
    <definedName name="wrn.印刷." localSheetId="43" hidden="1">{"計算書",#N/A,FALSE,"I-参-126";"集計表",#N/A,FALSE,"集計表"}</definedName>
    <definedName name="wrn.印刷." localSheetId="30" hidden="1">{"計算書",#N/A,FALSE,"I-参-126";"集計表",#N/A,FALSE,"集計表"}</definedName>
    <definedName name="wrn.印刷." localSheetId="37" hidden="1">{"計算書",#N/A,FALSE,"I-参-126";"集計表",#N/A,FALSE,"集計表"}</definedName>
    <definedName name="wrn.印刷." localSheetId="0" hidden="1">{"計算書",#N/A,FALSE,"I-参-126";"集計表",#N/A,FALSE,"集計表"}</definedName>
    <definedName name="wrn.印刷." localSheetId="59" hidden="1">{"計算書",#N/A,FALSE,"I-参-126";"集計表",#N/A,FALSE,"集計表"}</definedName>
    <definedName name="wrn.印刷." localSheetId="78" hidden="1">{"計算書",#N/A,FALSE,"I-参-126";"集計表",#N/A,FALSE,"集計表"}</definedName>
    <definedName name="wrn.印刷." localSheetId="85" hidden="1">{"計算書",#N/A,FALSE,"I-参-126";"集計表",#N/A,FALSE,"集計表"}</definedName>
    <definedName name="wrn.印刷." localSheetId="28" hidden="1">{"計算書",#N/A,FALSE,"I-参-126";"集計表",#N/A,FALSE,"集計表"}</definedName>
    <definedName name="wrn.印刷." localSheetId="44" hidden="1">{"計算書",#N/A,FALSE,"I-参-126";"集計表",#N/A,FALSE,"集計表"}</definedName>
    <definedName name="wrn.印刷." localSheetId="35" hidden="1">{"計算書",#N/A,FALSE,"I-参-126";"集計表",#N/A,FALSE,"集計表"}</definedName>
    <definedName name="wrn.印刷." localSheetId="31" hidden="1">{"計算書",#N/A,FALSE,"I-参-126";"集計表",#N/A,FALSE,"集計表"}</definedName>
    <definedName name="wrn.印刷." localSheetId="15" hidden="1">{"計算書",#N/A,FALSE,"I-参-126";"集計表",#N/A,FALSE,"集計表"}</definedName>
    <definedName name="wrn.印刷." localSheetId="46" hidden="1">{"計算書",#N/A,FALSE,"I-参-126";"集計表",#N/A,FALSE,"集計表"}</definedName>
    <definedName name="wrn.印刷." hidden="1">{"計算書",#N/A,FALSE,"I-参-126";"集計表",#N/A,FALSE,"集計表"}</definedName>
    <definedName name="wrn.計算書" localSheetId="57" hidden="1">{#N/A,#N/A,TRUE,"扉体";#N/A,#N/A,TRUE,"ローラ";#N/A,#N/A,TRUE,"戸当り";#N/A,#N/A,TRUE,"開閉機"}</definedName>
    <definedName name="wrn.計算書" localSheetId="41" hidden="1">{#N/A,#N/A,TRUE,"扉体";#N/A,#N/A,TRUE,"ローラ";#N/A,#N/A,TRUE,"戸当り";#N/A,#N/A,TRUE,"開閉機"}</definedName>
    <definedName name="wrn.計算書" localSheetId="33" hidden="1">{#N/A,#N/A,TRUE,"扉体";#N/A,#N/A,TRUE,"ローラ";#N/A,#N/A,TRUE,"戸当り";#N/A,#N/A,TRUE,"開閉機"}</definedName>
    <definedName name="wrn.計算書" localSheetId="39" hidden="1">{#N/A,#N/A,TRUE,"扉体";#N/A,#N/A,TRUE,"ローラ";#N/A,#N/A,TRUE,"戸当り";#N/A,#N/A,TRUE,"開閉機"}</definedName>
    <definedName name="wrn.計算書" localSheetId="17" hidden="1">{#N/A,#N/A,TRUE,"扉体";#N/A,#N/A,TRUE,"ローラ";#N/A,#N/A,TRUE,"戸当り";#N/A,#N/A,TRUE,"開閉機"}</definedName>
    <definedName name="wrn.計算書" localSheetId="23" hidden="1">{#N/A,#N/A,TRUE,"扉体";#N/A,#N/A,TRUE,"ローラ";#N/A,#N/A,TRUE,"戸当り";#N/A,#N/A,TRUE,"開閉機"}</definedName>
    <definedName name="wrn.計算書" localSheetId="51" hidden="1">{#N/A,#N/A,TRUE,"扉体";#N/A,#N/A,TRUE,"ローラ";#N/A,#N/A,TRUE,"戸当り";#N/A,#N/A,TRUE,"開閉機"}</definedName>
    <definedName name="wrn.計算書" localSheetId="49" hidden="1">{#N/A,#N/A,TRUE,"扉体";#N/A,#N/A,TRUE,"ローラ";#N/A,#N/A,TRUE,"戸当り";#N/A,#N/A,TRUE,"開閉機"}</definedName>
    <definedName name="wrn.計算書" localSheetId="21" hidden="1">{#N/A,#N/A,TRUE,"扉体";#N/A,#N/A,TRUE,"ローラ";#N/A,#N/A,TRUE,"戸当り";#N/A,#N/A,TRUE,"開閉機"}</definedName>
    <definedName name="wrn.計算書" localSheetId="54" hidden="1">{#N/A,#N/A,TRUE,"扉体";#N/A,#N/A,TRUE,"ローラ";#N/A,#N/A,TRUE,"戸当り";#N/A,#N/A,TRUE,"開閉機"}</definedName>
    <definedName name="wrn.計算書" localSheetId="4" hidden="1">{#N/A,#N/A,TRUE,"扉体";#N/A,#N/A,TRUE,"ローラ";#N/A,#N/A,TRUE,"戸当り";#N/A,#N/A,TRUE,"開閉機"}</definedName>
    <definedName name="wrn.計算書" localSheetId="19" hidden="1">{#N/A,#N/A,TRUE,"扉体";#N/A,#N/A,TRUE,"ローラ";#N/A,#N/A,TRUE,"戸当り";#N/A,#N/A,TRUE,"開閉機"}</definedName>
    <definedName name="wrn.計算書" localSheetId="86" hidden="1">{#N/A,#N/A,TRUE,"扉体";#N/A,#N/A,TRUE,"ローラ";#N/A,#N/A,TRUE,"戸当り";#N/A,#N/A,TRUE,"開閉機"}</definedName>
    <definedName name="wrn.計算書" localSheetId="56" hidden="1">{#N/A,#N/A,TRUE,"扉体";#N/A,#N/A,TRUE,"ローラ";#N/A,#N/A,TRUE,"戸当り";#N/A,#N/A,TRUE,"開閉機"}</definedName>
    <definedName name="wrn.計算書" localSheetId="48" hidden="1">{#N/A,#N/A,TRUE,"扉体";#N/A,#N/A,TRUE,"ローラ";#N/A,#N/A,TRUE,"戸当り";#N/A,#N/A,TRUE,"開閉機"}</definedName>
    <definedName name="wrn.計算書" localSheetId="53" hidden="1">{#N/A,#N/A,TRUE,"扉体";#N/A,#N/A,TRUE,"ローラ";#N/A,#N/A,TRUE,"戸当り";#N/A,#N/A,TRUE,"開閉機"}</definedName>
    <definedName name="wrn.計算書" localSheetId="74" hidden="1">{#N/A,#N/A,TRUE,"扉体";#N/A,#N/A,TRUE,"ローラ";#N/A,#N/A,TRUE,"戸当り";#N/A,#N/A,TRUE,"開閉機"}</definedName>
    <definedName name="wrn.計算書" localSheetId="60" hidden="1">{#N/A,#N/A,TRUE,"扉体";#N/A,#N/A,TRUE,"ローラ";#N/A,#N/A,TRUE,"戸当り";#N/A,#N/A,TRUE,"開閉機"}</definedName>
    <definedName name="wrn.計算書" localSheetId="1" hidden="1">{#N/A,#N/A,TRUE,"扉体";#N/A,#N/A,TRUE,"ローラ";#N/A,#N/A,TRUE,"戸当り";#N/A,#N/A,TRUE,"開閉機"}</definedName>
    <definedName name="wrn.計算書" localSheetId="76" hidden="1">{#N/A,#N/A,TRUE,"扉体";#N/A,#N/A,TRUE,"ローラ";#N/A,#N/A,TRUE,"戸当り";#N/A,#N/A,TRUE,"開閉機"}</definedName>
    <definedName name="wrn.計算書" localSheetId="79" hidden="1">{#N/A,#N/A,TRUE,"扉体";#N/A,#N/A,TRUE,"ローラ";#N/A,#N/A,TRUE,"戸当り";#N/A,#N/A,TRUE,"開閉機"}</definedName>
    <definedName name="wrn.計算書" localSheetId="3" hidden="1">{#N/A,#N/A,TRUE,"扉体";#N/A,#N/A,TRUE,"ローラ";#N/A,#N/A,TRUE,"戸当り";#N/A,#N/A,TRUE,"開閉機"}</definedName>
    <definedName name="wrn.計算書" localSheetId="27" hidden="1">{#N/A,#N/A,TRUE,"扉体";#N/A,#N/A,TRUE,"ローラ";#N/A,#N/A,TRUE,"戸当り";#N/A,#N/A,TRUE,"開閉機"}</definedName>
    <definedName name="wrn.計算書" localSheetId="43" hidden="1">{#N/A,#N/A,TRUE,"扉体";#N/A,#N/A,TRUE,"ローラ";#N/A,#N/A,TRUE,"戸当り";#N/A,#N/A,TRUE,"開閉機"}</definedName>
    <definedName name="wrn.計算書" localSheetId="30" hidden="1">{#N/A,#N/A,TRUE,"扉体";#N/A,#N/A,TRUE,"ローラ";#N/A,#N/A,TRUE,"戸当り";#N/A,#N/A,TRUE,"開閉機"}</definedName>
    <definedName name="wrn.計算書" localSheetId="37" hidden="1">{#N/A,#N/A,TRUE,"扉体";#N/A,#N/A,TRUE,"ローラ";#N/A,#N/A,TRUE,"戸当り";#N/A,#N/A,TRUE,"開閉機"}</definedName>
    <definedName name="wrn.計算書" localSheetId="0" hidden="1">{#N/A,#N/A,TRUE,"扉体";#N/A,#N/A,TRUE,"ローラ";#N/A,#N/A,TRUE,"戸当り";#N/A,#N/A,TRUE,"開閉機"}</definedName>
    <definedName name="wrn.計算書" localSheetId="59" hidden="1">{#N/A,#N/A,TRUE,"扉体";#N/A,#N/A,TRUE,"ローラ";#N/A,#N/A,TRUE,"戸当り";#N/A,#N/A,TRUE,"開閉機"}</definedName>
    <definedName name="wrn.計算書" localSheetId="78" hidden="1">{#N/A,#N/A,TRUE,"扉体";#N/A,#N/A,TRUE,"ローラ";#N/A,#N/A,TRUE,"戸当り";#N/A,#N/A,TRUE,"開閉機"}</definedName>
    <definedName name="wrn.計算書" localSheetId="85" hidden="1">{#N/A,#N/A,TRUE,"扉体";#N/A,#N/A,TRUE,"ローラ";#N/A,#N/A,TRUE,"戸当り";#N/A,#N/A,TRUE,"開閉機"}</definedName>
    <definedName name="wrn.計算書" localSheetId="28" hidden="1">{#N/A,#N/A,TRUE,"扉体";#N/A,#N/A,TRUE,"ローラ";#N/A,#N/A,TRUE,"戸当り";#N/A,#N/A,TRUE,"開閉機"}</definedName>
    <definedName name="wrn.計算書" localSheetId="44" hidden="1">{#N/A,#N/A,TRUE,"扉体";#N/A,#N/A,TRUE,"ローラ";#N/A,#N/A,TRUE,"戸当り";#N/A,#N/A,TRUE,"開閉機"}</definedName>
    <definedName name="wrn.計算書" localSheetId="35" hidden="1">{#N/A,#N/A,TRUE,"扉体";#N/A,#N/A,TRUE,"ローラ";#N/A,#N/A,TRUE,"戸当り";#N/A,#N/A,TRUE,"開閉機"}</definedName>
    <definedName name="wrn.計算書" localSheetId="31" hidden="1">{#N/A,#N/A,TRUE,"扉体";#N/A,#N/A,TRUE,"ローラ";#N/A,#N/A,TRUE,"戸当り";#N/A,#N/A,TRUE,"開閉機"}</definedName>
    <definedName name="wrn.計算書" localSheetId="15" hidden="1">{#N/A,#N/A,TRUE,"扉体";#N/A,#N/A,TRUE,"ローラ";#N/A,#N/A,TRUE,"戸当り";#N/A,#N/A,TRUE,"開閉機"}</definedName>
    <definedName name="wrn.計算書" localSheetId="46" hidden="1">{#N/A,#N/A,TRUE,"扉体";#N/A,#N/A,TRUE,"ローラ";#N/A,#N/A,TRUE,"戸当り";#N/A,#N/A,TRUE,"開閉機"}</definedName>
    <definedName name="wrn.計算書" hidden="1">{#N/A,#N/A,TRUE,"扉体";#N/A,#N/A,TRUE,"ローラ";#N/A,#N/A,TRUE,"戸当り";#N/A,#N/A,TRUE,"開閉機"}</definedName>
    <definedName name="wrn.計算書." localSheetId="57" hidden="1">{#N/A,#N/A,TRUE,"扉体";#N/A,#N/A,TRUE,"ローラ";#N/A,#N/A,TRUE,"戸当り";#N/A,#N/A,TRUE,"開閉機"}</definedName>
    <definedName name="wrn.計算書." localSheetId="41" hidden="1">{#N/A,#N/A,TRUE,"扉体";#N/A,#N/A,TRUE,"ローラ";#N/A,#N/A,TRUE,"戸当り";#N/A,#N/A,TRUE,"開閉機"}</definedName>
    <definedName name="wrn.計算書." localSheetId="33" hidden="1">{#N/A,#N/A,TRUE,"扉体";#N/A,#N/A,TRUE,"ローラ";#N/A,#N/A,TRUE,"戸当り";#N/A,#N/A,TRUE,"開閉機"}</definedName>
    <definedName name="wrn.計算書." localSheetId="39" hidden="1">{#N/A,#N/A,TRUE,"扉体";#N/A,#N/A,TRUE,"ローラ";#N/A,#N/A,TRUE,"戸当り";#N/A,#N/A,TRUE,"開閉機"}</definedName>
    <definedName name="wrn.計算書." localSheetId="17" hidden="1">{#N/A,#N/A,TRUE,"扉体";#N/A,#N/A,TRUE,"ローラ";#N/A,#N/A,TRUE,"戸当り";#N/A,#N/A,TRUE,"開閉機"}</definedName>
    <definedName name="wrn.計算書." localSheetId="23" hidden="1">{#N/A,#N/A,TRUE,"扉体";#N/A,#N/A,TRUE,"ローラ";#N/A,#N/A,TRUE,"戸当り";#N/A,#N/A,TRUE,"開閉機"}</definedName>
    <definedName name="wrn.計算書." localSheetId="51" hidden="1">{#N/A,#N/A,TRUE,"扉体";#N/A,#N/A,TRUE,"ローラ";#N/A,#N/A,TRUE,"戸当り";#N/A,#N/A,TRUE,"開閉機"}</definedName>
    <definedName name="wrn.計算書." localSheetId="49" hidden="1">{#N/A,#N/A,TRUE,"扉体";#N/A,#N/A,TRUE,"ローラ";#N/A,#N/A,TRUE,"戸当り";#N/A,#N/A,TRUE,"開閉機"}</definedName>
    <definedName name="wrn.計算書." localSheetId="21" hidden="1">{#N/A,#N/A,TRUE,"扉体";#N/A,#N/A,TRUE,"ローラ";#N/A,#N/A,TRUE,"戸当り";#N/A,#N/A,TRUE,"開閉機"}</definedName>
    <definedName name="wrn.計算書." localSheetId="54" hidden="1">{#N/A,#N/A,TRUE,"扉体";#N/A,#N/A,TRUE,"ローラ";#N/A,#N/A,TRUE,"戸当り";#N/A,#N/A,TRUE,"開閉機"}</definedName>
    <definedName name="wrn.計算書." localSheetId="4" hidden="1">{#N/A,#N/A,TRUE,"扉体";#N/A,#N/A,TRUE,"ローラ";#N/A,#N/A,TRUE,"戸当り";#N/A,#N/A,TRUE,"開閉機"}</definedName>
    <definedName name="wrn.計算書." localSheetId="19" hidden="1">{#N/A,#N/A,TRUE,"扉体";#N/A,#N/A,TRUE,"ローラ";#N/A,#N/A,TRUE,"戸当り";#N/A,#N/A,TRUE,"開閉機"}</definedName>
    <definedName name="wrn.計算書." localSheetId="86" hidden="1">{#N/A,#N/A,TRUE,"扉体";#N/A,#N/A,TRUE,"ローラ";#N/A,#N/A,TRUE,"戸当り";#N/A,#N/A,TRUE,"開閉機"}</definedName>
    <definedName name="wrn.計算書." localSheetId="56" hidden="1">{#N/A,#N/A,TRUE,"扉体";#N/A,#N/A,TRUE,"ローラ";#N/A,#N/A,TRUE,"戸当り";#N/A,#N/A,TRUE,"開閉機"}</definedName>
    <definedName name="wrn.計算書." localSheetId="48" hidden="1">{#N/A,#N/A,TRUE,"扉体";#N/A,#N/A,TRUE,"ローラ";#N/A,#N/A,TRUE,"戸当り";#N/A,#N/A,TRUE,"開閉機"}</definedName>
    <definedName name="wrn.計算書." localSheetId="53" hidden="1">{#N/A,#N/A,TRUE,"扉体";#N/A,#N/A,TRUE,"ローラ";#N/A,#N/A,TRUE,"戸当り";#N/A,#N/A,TRUE,"開閉機"}</definedName>
    <definedName name="wrn.計算書." localSheetId="74" hidden="1">{#N/A,#N/A,TRUE,"扉体";#N/A,#N/A,TRUE,"ローラ";#N/A,#N/A,TRUE,"戸当り";#N/A,#N/A,TRUE,"開閉機"}</definedName>
    <definedName name="wrn.計算書." localSheetId="60" hidden="1">{#N/A,#N/A,TRUE,"扉体";#N/A,#N/A,TRUE,"ローラ";#N/A,#N/A,TRUE,"戸当り";#N/A,#N/A,TRUE,"開閉機"}</definedName>
    <definedName name="wrn.計算書." localSheetId="1" hidden="1">{#N/A,#N/A,TRUE,"扉体";#N/A,#N/A,TRUE,"ローラ";#N/A,#N/A,TRUE,"戸当り";#N/A,#N/A,TRUE,"開閉機"}</definedName>
    <definedName name="wrn.計算書." localSheetId="76" hidden="1">{#N/A,#N/A,TRUE,"扉体";#N/A,#N/A,TRUE,"ローラ";#N/A,#N/A,TRUE,"戸当り";#N/A,#N/A,TRUE,"開閉機"}</definedName>
    <definedName name="wrn.計算書." localSheetId="79" hidden="1">{#N/A,#N/A,TRUE,"扉体";#N/A,#N/A,TRUE,"ローラ";#N/A,#N/A,TRUE,"戸当り";#N/A,#N/A,TRUE,"開閉機"}</definedName>
    <definedName name="wrn.計算書." localSheetId="3" hidden="1">{#N/A,#N/A,TRUE,"扉体";#N/A,#N/A,TRUE,"ローラ";#N/A,#N/A,TRUE,"戸当り";#N/A,#N/A,TRUE,"開閉機"}</definedName>
    <definedName name="wrn.計算書." localSheetId="27" hidden="1">{#N/A,#N/A,TRUE,"扉体";#N/A,#N/A,TRUE,"ローラ";#N/A,#N/A,TRUE,"戸当り";#N/A,#N/A,TRUE,"開閉機"}</definedName>
    <definedName name="wrn.計算書." localSheetId="43" hidden="1">{#N/A,#N/A,TRUE,"扉体";#N/A,#N/A,TRUE,"ローラ";#N/A,#N/A,TRUE,"戸当り";#N/A,#N/A,TRUE,"開閉機"}</definedName>
    <definedName name="wrn.計算書." localSheetId="30" hidden="1">{#N/A,#N/A,TRUE,"扉体";#N/A,#N/A,TRUE,"ローラ";#N/A,#N/A,TRUE,"戸当り";#N/A,#N/A,TRUE,"開閉機"}</definedName>
    <definedName name="wrn.計算書." localSheetId="37" hidden="1">{#N/A,#N/A,TRUE,"扉体";#N/A,#N/A,TRUE,"ローラ";#N/A,#N/A,TRUE,"戸当り";#N/A,#N/A,TRUE,"開閉機"}</definedName>
    <definedName name="wrn.計算書." localSheetId="0" hidden="1">{#N/A,#N/A,TRUE,"扉体";#N/A,#N/A,TRUE,"ローラ";#N/A,#N/A,TRUE,"戸当り";#N/A,#N/A,TRUE,"開閉機"}</definedName>
    <definedName name="wrn.計算書." localSheetId="59" hidden="1">{#N/A,#N/A,TRUE,"扉体";#N/A,#N/A,TRUE,"ローラ";#N/A,#N/A,TRUE,"戸当り";#N/A,#N/A,TRUE,"開閉機"}</definedName>
    <definedName name="wrn.計算書." localSheetId="78" hidden="1">{#N/A,#N/A,TRUE,"扉体";#N/A,#N/A,TRUE,"ローラ";#N/A,#N/A,TRUE,"戸当り";#N/A,#N/A,TRUE,"開閉機"}</definedName>
    <definedName name="wrn.計算書." localSheetId="85" hidden="1">{#N/A,#N/A,TRUE,"扉体";#N/A,#N/A,TRUE,"ローラ";#N/A,#N/A,TRUE,"戸当り";#N/A,#N/A,TRUE,"開閉機"}</definedName>
    <definedName name="wrn.計算書." localSheetId="28" hidden="1">{#N/A,#N/A,TRUE,"扉体";#N/A,#N/A,TRUE,"ローラ";#N/A,#N/A,TRUE,"戸当り";#N/A,#N/A,TRUE,"開閉機"}</definedName>
    <definedName name="wrn.計算書." localSheetId="44" hidden="1">{#N/A,#N/A,TRUE,"扉体";#N/A,#N/A,TRUE,"ローラ";#N/A,#N/A,TRUE,"戸当り";#N/A,#N/A,TRUE,"開閉機"}</definedName>
    <definedName name="wrn.計算書." localSheetId="35" hidden="1">{#N/A,#N/A,TRUE,"扉体";#N/A,#N/A,TRUE,"ローラ";#N/A,#N/A,TRUE,"戸当り";#N/A,#N/A,TRUE,"開閉機"}</definedName>
    <definedName name="wrn.計算書." localSheetId="31" hidden="1">{#N/A,#N/A,TRUE,"扉体";#N/A,#N/A,TRUE,"ローラ";#N/A,#N/A,TRUE,"戸当り";#N/A,#N/A,TRUE,"開閉機"}</definedName>
    <definedName name="wrn.計算書." localSheetId="15" hidden="1">{#N/A,#N/A,TRUE,"扉体";#N/A,#N/A,TRUE,"ローラ";#N/A,#N/A,TRUE,"戸当り";#N/A,#N/A,TRUE,"開閉機"}</definedName>
    <definedName name="wrn.計算書." localSheetId="46" hidden="1">{#N/A,#N/A,TRUE,"扉体";#N/A,#N/A,TRUE,"ローラ";#N/A,#N/A,TRUE,"戸当り";#N/A,#N/A,TRUE,"開閉機"}</definedName>
    <definedName name="wrn.計算書." hidden="1">{#N/A,#N/A,TRUE,"扉体";#N/A,#N/A,TRUE,"ローラ";#N/A,#N/A,TRUE,"戸当り";#N/A,#N/A,TRUE,"開閉機"}</definedName>
    <definedName name="wrn.工程算出資料." localSheetId="57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1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3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9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17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23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1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9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21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4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19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86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6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8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3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74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60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1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76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79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27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3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0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7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0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9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78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85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28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4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5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31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15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6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材料表." localSheetId="57" hidden="1">{#N/A,#N/A,FALSE,"集計表";#N/A,#N/A,FALSE,"材料表"}</definedName>
    <definedName name="wrn.材料表." localSheetId="41" hidden="1">{#N/A,#N/A,FALSE,"集計表";#N/A,#N/A,FALSE,"材料表"}</definedName>
    <definedName name="wrn.材料表." localSheetId="33" hidden="1">{#N/A,#N/A,FALSE,"集計表";#N/A,#N/A,FALSE,"材料表"}</definedName>
    <definedName name="wrn.材料表." localSheetId="39" hidden="1">{#N/A,#N/A,FALSE,"集計表";#N/A,#N/A,FALSE,"材料表"}</definedName>
    <definedName name="wrn.材料表." localSheetId="17" hidden="1">{#N/A,#N/A,FALSE,"集計表";#N/A,#N/A,FALSE,"材料表"}</definedName>
    <definedName name="wrn.材料表." localSheetId="23" hidden="1">{#N/A,#N/A,FALSE,"集計表";#N/A,#N/A,FALSE,"材料表"}</definedName>
    <definedName name="wrn.材料表." localSheetId="51" hidden="1">{#N/A,#N/A,FALSE,"集計表";#N/A,#N/A,FALSE,"材料表"}</definedName>
    <definedName name="wrn.材料表." localSheetId="49" hidden="1">{#N/A,#N/A,FALSE,"集計表";#N/A,#N/A,FALSE,"材料表"}</definedName>
    <definedName name="wrn.材料表." localSheetId="21" hidden="1">{#N/A,#N/A,FALSE,"集計表";#N/A,#N/A,FALSE,"材料表"}</definedName>
    <definedName name="wrn.材料表." localSheetId="54" hidden="1">{#N/A,#N/A,FALSE,"集計表";#N/A,#N/A,FALSE,"材料表"}</definedName>
    <definedName name="wrn.材料表." localSheetId="4" hidden="1">{#N/A,#N/A,FALSE,"集計表";#N/A,#N/A,FALSE,"材料表"}</definedName>
    <definedName name="wrn.材料表." localSheetId="19" hidden="1">{#N/A,#N/A,FALSE,"集計表";#N/A,#N/A,FALSE,"材料表"}</definedName>
    <definedName name="wrn.材料表." localSheetId="86" hidden="1">{#N/A,#N/A,FALSE,"集計表";#N/A,#N/A,FALSE,"材料表"}</definedName>
    <definedName name="wrn.材料表." localSheetId="56" hidden="1">{#N/A,#N/A,FALSE,"集計表";#N/A,#N/A,FALSE,"材料表"}</definedName>
    <definedName name="wrn.材料表." localSheetId="48" hidden="1">{#N/A,#N/A,FALSE,"集計表";#N/A,#N/A,FALSE,"材料表"}</definedName>
    <definedName name="wrn.材料表." localSheetId="53" hidden="1">{#N/A,#N/A,FALSE,"集計表";#N/A,#N/A,FALSE,"材料表"}</definedName>
    <definedName name="wrn.材料表." localSheetId="74" hidden="1">{#N/A,#N/A,FALSE,"集計表";#N/A,#N/A,FALSE,"材料表"}</definedName>
    <definedName name="wrn.材料表." localSheetId="60" hidden="1">{#N/A,#N/A,FALSE,"集計表";#N/A,#N/A,FALSE,"材料表"}</definedName>
    <definedName name="wrn.材料表." localSheetId="1" hidden="1">{#N/A,#N/A,FALSE,"集計表";#N/A,#N/A,FALSE,"材料表"}</definedName>
    <definedName name="wrn.材料表." localSheetId="76" hidden="1">{#N/A,#N/A,FALSE,"集計表";#N/A,#N/A,FALSE,"材料表"}</definedName>
    <definedName name="wrn.材料表." localSheetId="79" hidden="1">{#N/A,#N/A,FALSE,"集計表";#N/A,#N/A,FALSE,"材料表"}</definedName>
    <definedName name="wrn.材料表." localSheetId="3" hidden="1">{#N/A,#N/A,FALSE,"集計表";#N/A,#N/A,FALSE,"材料表"}</definedName>
    <definedName name="wrn.材料表." localSheetId="27" hidden="1">{#N/A,#N/A,FALSE,"集計表";#N/A,#N/A,FALSE,"材料表"}</definedName>
    <definedName name="wrn.材料表." localSheetId="43" hidden="1">{#N/A,#N/A,FALSE,"集計表";#N/A,#N/A,FALSE,"材料表"}</definedName>
    <definedName name="wrn.材料表." localSheetId="30" hidden="1">{#N/A,#N/A,FALSE,"集計表";#N/A,#N/A,FALSE,"材料表"}</definedName>
    <definedName name="wrn.材料表." localSheetId="37" hidden="1">{#N/A,#N/A,FALSE,"集計表";#N/A,#N/A,FALSE,"材料表"}</definedName>
    <definedName name="wrn.材料表." localSheetId="0" hidden="1">{#N/A,#N/A,FALSE,"集計表";#N/A,#N/A,FALSE,"材料表"}</definedName>
    <definedName name="wrn.材料表." localSheetId="59" hidden="1">{#N/A,#N/A,FALSE,"集計表";#N/A,#N/A,FALSE,"材料表"}</definedName>
    <definedName name="wrn.材料表." localSheetId="78" hidden="1">{#N/A,#N/A,FALSE,"集計表";#N/A,#N/A,FALSE,"材料表"}</definedName>
    <definedName name="wrn.材料表." localSheetId="85" hidden="1">{#N/A,#N/A,FALSE,"集計表";#N/A,#N/A,FALSE,"材料表"}</definedName>
    <definedName name="wrn.材料表." localSheetId="28" hidden="1">{#N/A,#N/A,FALSE,"集計表";#N/A,#N/A,FALSE,"材料表"}</definedName>
    <definedName name="wrn.材料表." localSheetId="44" hidden="1">{#N/A,#N/A,FALSE,"集計表";#N/A,#N/A,FALSE,"材料表"}</definedName>
    <definedName name="wrn.材料表." localSheetId="35" hidden="1">{#N/A,#N/A,FALSE,"集計表";#N/A,#N/A,FALSE,"材料表"}</definedName>
    <definedName name="wrn.材料表." localSheetId="31" hidden="1">{#N/A,#N/A,FALSE,"集計表";#N/A,#N/A,FALSE,"材料表"}</definedName>
    <definedName name="wrn.材料表." localSheetId="15" hidden="1">{#N/A,#N/A,FALSE,"集計表";#N/A,#N/A,FALSE,"材料表"}</definedName>
    <definedName name="wrn.材料表." localSheetId="46" hidden="1">{#N/A,#N/A,FALSE,"集計表";#N/A,#N/A,FALSE,"材料表"}</definedName>
    <definedName name="wrn.材料表." hidden="1">{#N/A,#N/A,FALSE,"集計表";#N/A,#N/A,FALSE,"材料表"}</definedName>
    <definedName name="wrn.数量計算." localSheetId="57" hidden="1">{#N/A,#N/A,FALSE,"数量集計表";#N/A,#N/A,FALSE,"数量計算書";#N/A,#N/A,FALSE,"土量計算";#N/A,#N/A,FALSE,"ｱﾝｶｰ材料";#N/A,#N/A,FALSE,"削孔長"}</definedName>
    <definedName name="wrn.数量計算." localSheetId="41" hidden="1">{#N/A,#N/A,FALSE,"数量集計表";#N/A,#N/A,FALSE,"数量計算書";#N/A,#N/A,FALSE,"土量計算";#N/A,#N/A,FALSE,"ｱﾝｶｰ材料";#N/A,#N/A,FALSE,"削孔長"}</definedName>
    <definedName name="wrn.数量計算." localSheetId="33" hidden="1">{#N/A,#N/A,FALSE,"数量集計表";#N/A,#N/A,FALSE,"数量計算書";#N/A,#N/A,FALSE,"土量計算";#N/A,#N/A,FALSE,"ｱﾝｶｰ材料";#N/A,#N/A,FALSE,"削孔長"}</definedName>
    <definedName name="wrn.数量計算." localSheetId="39" hidden="1">{#N/A,#N/A,FALSE,"数量集計表";#N/A,#N/A,FALSE,"数量計算書";#N/A,#N/A,FALSE,"土量計算";#N/A,#N/A,FALSE,"ｱﾝｶｰ材料";#N/A,#N/A,FALSE,"削孔長"}</definedName>
    <definedName name="wrn.数量計算." localSheetId="17" hidden="1">{#N/A,#N/A,FALSE,"数量集計表";#N/A,#N/A,FALSE,"数量計算書";#N/A,#N/A,FALSE,"土量計算";#N/A,#N/A,FALSE,"ｱﾝｶｰ材料";#N/A,#N/A,FALSE,"削孔長"}</definedName>
    <definedName name="wrn.数量計算." localSheetId="23" hidden="1">{#N/A,#N/A,FALSE,"数量集計表";#N/A,#N/A,FALSE,"数量計算書";#N/A,#N/A,FALSE,"土量計算";#N/A,#N/A,FALSE,"ｱﾝｶｰ材料";#N/A,#N/A,FALSE,"削孔長"}</definedName>
    <definedName name="wrn.数量計算." localSheetId="51" hidden="1">{#N/A,#N/A,FALSE,"数量集計表";#N/A,#N/A,FALSE,"数量計算書";#N/A,#N/A,FALSE,"土量計算";#N/A,#N/A,FALSE,"ｱﾝｶｰ材料";#N/A,#N/A,FALSE,"削孔長"}</definedName>
    <definedName name="wrn.数量計算." localSheetId="49" hidden="1">{#N/A,#N/A,FALSE,"数量集計表";#N/A,#N/A,FALSE,"数量計算書";#N/A,#N/A,FALSE,"土量計算";#N/A,#N/A,FALSE,"ｱﾝｶｰ材料";#N/A,#N/A,FALSE,"削孔長"}</definedName>
    <definedName name="wrn.数量計算." localSheetId="21" hidden="1">{#N/A,#N/A,FALSE,"数量集計表";#N/A,#N/A,FALSE,"数量計算書";#N/A,#N/A,FALSE,"土量計算";#N/A,#N/A,FALSE,"ｱﾝｶｰ材料";#N/A,#N/A,FALSE,"削孔長"}</definedName>
    <definedName name="wrn.数量計算." localSheetId="54" hidden="1">{#N/A,#N/A,FALSE,"数量集計表";#N/A,#N/A,FALSE,"数量計算書";#N/A,#N/A,FALSE,"土量計算";#N/A,#N/A,FALSE,"ｱﾝｶｰ材料";#N/A,#N/A,FALSE,"削孔長"}</definedName>
    <definedName name="wrn.数量計算." localSheetId="4" hidden="1">{#N/A,#N/A,FALSE,"数量集計表";#N/A,#N/A,FALSE,"数量計算書";#N/A,#N/A,FALSE,"土量計算";#N/A,#N/A,FALSE,"ｱﾝｶｰ材料";#N/A,#N/A,FALSE,"削孔長"}</definedName>
    <definedName name="wrn.数量計算." localSheetId="19" hidden="1">{#N/A,#N/A,FALSE,"数量集計表";#N/A,#N/A,FALSE,"数量計算書";#N/A,#N/A,FALSE,"土量計算";#N/A,#N/A,FALSE,"ｱﾝｶｰ材料";#N/A,#N/A,FALSE,"削孔長"}</definedName>
    <definedName name="wrn.数量計算." localSheetId="86" hidden="1">{#N/A,#N/A,FALSE,"数量集計表";#N/A,#N/A,FALSE,"数量計算書";#N/A,#N/A,FALSE,"土量計算";#N/A,#N/A,FALSE,"ｱﾝｶｰ材料";#N/A,#N/A,FALSE,"削孔長"}</definedName>
    <definedName name="wrn.数量計算." localSheetId="56" hidden="1">{#N/A,#N/A,FALSE,"数量集計表";#N/A,#N/A,FALSE,"数量計算書";#N/A,#N/A,FALSE,"土量計算";#N/A,#N/A,FALSE,"ｱﾝｶｰ材料";#N/A,#N/A,FALSE,"削孔長"}</definedName>
    <definedName name="wrn.数量計算." localSheetId="48" hidden="1">{#N/A,#N/A,FALSE,"数量集計表";#N/A,#N/A,FALSE,"数量計算書";#N/A,#N/A,FALSE,"土量計算";#N/A,#N/A,FALSE,"ｱﾝｶｰ材料";#N/A,#N/A,FALSE,"削孔長"}</definedName>
    <definedName name="wrn.数量計算." localSheetId="53" hidden="1">{#N/A,#N/A,FALSE,"数量集計表";#N/A,#N/A,FALSE,"数量計算書";#N/A,#N/A,FALSE,"土量計算";#N/A,#N/A,FALSE,"ｱﾝｶｰ材料";#N/A,#N/A,FALSE,"削孔長"}</definedName>
    <definedName name="wrn.数量計算." localSheetId="74" hidden="1">{#N/A,#N/A,FALSE,"数量集計表";#N/A,#N/A,FALSE,"数量計算書";#N/A,#N/A,FALSE,"土量計算";#N/A,#N/A,FALSE,"ｱﾝｶｰ材料";#N/A,#N/A,FALSE,"削孔長"}</definedName>
    <definedName name="wrn.数量計算." localSheetId="60" hidden="1">{#N/A,#N/A,FALSE,"数量集計表";#N/A,#N/A,FALSE,"数量計算書";#N/A,#N/A,FALSE,"土量計算";#N/A,#N/A,FALSE,"ｱﾝｶｰ材料";#N/A,#N/A,FALSE,"削孔長"}</definedName>
    <definedName name="wrn.数量計算." localSheetId="1" hidden="1">{#N/A,#N/A,FALSE,"数量集計表";#N/A,#N/A,FALSE,"数量計算書";#N/A,#N/A,FALSE,"土量計算";#N/A,#N/A,FALSE,"ｱﾝｶｰ材料";#N/A,#N/A,FALSE,"削孔長"}</definedName>
    <definedName name="wrn.数量計算." localSheetId="76" hidden="1">{#N/A,#N/A,FALSE,"数量集計表";#N/A,#N/A,FALSE,"数量計算書";#N/A,#N/A,FALSE,"土量計算";#N/A,#N/A,FALSE,"ｱﾝｶｰ材料";#N/A,#N/A,FALSE,"削孔長"}</definedName>
    <definedName name="wrn.数量計算." localSheetId="79" hidden="1">{#N/A,#N/A,FALSE,"数量集計表";#N/A,#N/A,FALSE,"数量計算書";#N/A,#N/A,FALSE,"土量計算";#N/A,#N/A,FALSE,"ｱﾝｶｰ材料";#N/A,#N/A,FALSE,"削孔長"}</definedName>
    <definedName name="wrn.数量計算." localSheetId="3" hidden="1">{#N/A,#N/A,FALSE,"数量集計表";#N/A,#N/A,FALSE,"数量計算書";#N/A,#N/A,FALSE,"土量計算";#N/A,#N/A,FALSE,"ｱﾝｶｰ材料";#N/A,#N/A,FALSE,"削孔長"}</definedName>
    <definedName name="wrn.数量計算." localSheetId="27" hidden="1">{#N/A,#N/A,FALSE,"数量集計表";#N/A,#N/A,FALSE,"数量計算書";#N/A,#N/A,FALSE,"土量計算";#N/A,#N/A,FALSE,"ｱﾝｶｰ材料";#N/A,#N/A,FALSE,"削孔長"}</definedName>
    <definedName name="wrn.数量計算." localSheetId="43" hidden="1">{#N/A,#N/A,FALSE,"数量集計表";#N/A,#N/A,FALSE,"数量計算書";#N/A,#N/A,FALSE,"土量計算";#N/A,#N/A,FALSE,"ｱﾝｶｰ材料";#N/A,#N/A,FALSE,"削孔長"}</definedName>
    <definedName name="wrn.数量計算." localSheetId="30" hidden="1">{#N/A,#N/A,FALSE,"数量集計表";#N/A,#N/A,FALSE,"数量計算書";#N/A,#N/A,FALSE,"土量計算";#N/A,#N/A,FALSE,"ｱﾝｶｰ材料";#N/A,#N/A,FALSE,"削孔長"}</definedName>
    <definedName name="wrn.数量計算." localSheetId="37" hidden="1">{#N/A,#N/A,FALSE,"数量集計表";#N/A,#N/A,FALSE,"数量計算書";#N/A,#N/A,FALSE,"土量計算";#N/A,#N/A,FALSE,"ｱﾝｶｰ材料";#N/A,#N/A,FALSE,"削孔長"}</definedName>
    <definedName name="wrn.数量計算." localSheetId="0" hidden="1">{#N/A,#N/A,FALSE,"数量集計表";#N/A,#N/A,FALSE,"数量計算書";#N/A,#N/A,FALSE,"土量計算";#N/A,#N/A,FALSE,"ｱﾝｶｰ材料";#N/A,#N/A,FALSE,"削孔長"}</definedName>
    <definedName name="wrn.数量計算." localSheetId="59" hidden="1">{#N/A,#N/A,FALSE,"数量集計表";#N/A,#N/A,FALSE,"数量計算書";#N/A,#N/A,FALSE,"土量計算";#N/A,#N/A,FALSE,"ｱﾝｶｰ材料";#N/A,#N/A,FALSE,"削孔長"}</definedName>
    <definedName name="wrn.数量計算." localSheetId="78" hidden="1">{#N/A,#N/A,FALSE,"数量集計表";#N/A,#N/A,FALSE,"数量計算書";#N/A,#N/A,FALSE,"土量計算";#N/A,#N/A,FALSE,"ｱﾝｶｰ材料";#N/A,#N/A,FALSE,"削孔長"}</definedName>
    <definedName name="wrn.数量計算." localSheetId="85" hidden="1">{#N/A,#N/A,FALSE,"数量集計表";#N/A,#N/A,FALSE,"数量計算書";#N/A,#N/A,FALSE,"土量計算";#N/A,#N/A,FALSE,"ｱﾝｶｰ材料";#N/A,#N/A,FALSE,"削孔長"}</definedName>
    <definedName name="wrn.数量計算." localSheetId="28" hidden="1">{#N/A,#N/A,FALSE,"数量集計表";#N/A,#N/A,FALSE,"数量計算書";#N/A,#N/A,FALSE,"土量計算";#N/A,#N/A,FALSE,"ｱﾝｶｰ材料";#N/A,#N/A,FALSE,"削孔長"}</definedName>
    <definedName name="wrn.数量計算." localSheetId="44" hidden="1">{#N/A,#N/A,FALSE,"数量集計表";#N/A,#N/A,FALSE,"数量計算書";#N/A,#N/A,FALSE,"土量計算";#N/A,#N/A,FALSE,"ｱﾝｶｰ材料";#N/A,#N/A,FALSE,"削孔長"}</definedName>
    <definedName name="wrn.数量計算." localSheetId="35" hidden="1">{#N/A,#N/A,FALSE,"数量集計表";#N/A,#N/A,FALSE,"数量計算書";#N/A,#N/A,FALSE,"土量計算";#N/A,#N/A,FALSE,"ｱﾝｶｰ材料";#N/A,#N/A,FALSE,"削孔長"}</definedName>
    <definedName name="wrn.数量計算." localSheetId="31" hidden="1">{#N/A,#N/A,FALSE,"数量集計表";#N/A,#N/A,FALSE,"数量計算書";#N/A,#N/A,FALSE,"土量計算";#N/A,#N/A,FALSE,"ｱﾝｶｰ材料";#N/A,#N/A,FALSE,"削孔長"}</definedName>
    <definedName name="wrn.数量計算." localSheetId="15" hidden="1">{#N/A,#N/A,FALSE,"数量集計表";#N/A,#N/A,FALSE,"数量計算書";#N/A,#N/A,FALSE,"土量計算";#N/A,#N/A,FALSE,"ｱﾝｶｰ材料";#N/A,#N/A,FALSE,"削孔長"}</definedName>
    <definedName name="wrn.数量計算." localSheetId="46" hidden="1">{#N/A,#N/A,FALSE,"数量集計表";#N/A,#N/A,FALSE,"数量計算書";#N/A,#N/A,FALSE,"土量計算";#N/A,#N/A,FALSE,"ｱﾝｶｰ材料";#N/A,#N/A,FALSE,"削孔長"}</definedName>
    <definedName name="wrn.数量計算." hidden="1">{#N/A,#N/A,FALSE,"数量集計表";#N/A,#N/A,FALSE,"数量計算書";#N/A,#N/A,FALSE,"土量計算";#N/A,#N/A,FALSE,"ｱﾝｶｰ材料";#N/A,#N/A,FALSE,"削孔長"}</definedName>
    <definedName name="wrn.多摩数量計算書." localSheetId="8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5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48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5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7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6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7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79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2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4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3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59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78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85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土居.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土居.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当初設計.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当初設計.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発注準備." localSheetId="57" hidden="1">{"発注準備",#N/A,FALSE,"Ｈ８発注表"}</definedName>
    <definedName name="wrn.発注準備." localSheetId="41" hidden="1">{"発注準備",#N/A,FALSE,"Ｈ８発注表"}</definedName>
    <definedName name="wrn.発注準備." localSheetId="33" hidden="1">{"発注準備",#N/A,FALSE,"Ｈ８発注表"}</definedName>
    <definedName name="wrn.発注準備." localSheetId="39" hidden="1">{"発注準備",#N/A,FALSE,"Ｈ８発注表"}</definedName>
    <definedName name="wrn.発注準備." localSheetId="17" hidden="1">{"発注準備",#N/A,FALSE,"Ｈ８発注表"}</definedName>
    <definedName name="wrn.発注準備." localSheetId="23" hidden="1">{"発注準備",#N/A,FALSE,"Ｈ８発注表"}</definedName>
    <definedName name="wrn.発注準備." localSheetId="51" hidden="1">{"発注準備",#N/A,FALSE,"Ｈ８発注表"}</definedName>
    <definedName name="wrn.発注準備." localSheetId="49" hidden="1">{"発注準備",#N/A,FALSE,"Ｈ８発注表"}</definedName>
    <definedName name="wrn.発注準備." localSheetId="21" hidden="1">{"発注準備",#N/A,FALSE,"Ｈ８発注表"}</definedName>
    <definedName name="wrn.発注準備." localSheetId="54" hidden="1">{"発注準備",#N/A,FALSE,"Ｈ８発注表"}</definedName>
    <definedName name="wrn.発注準備." localSheetId="4" hidden="1">{"発注準備",#N/A,FALSE,"Ｈ８発注表"}</definedName>
    <definedName name="wrn.発注準備." localSheetId="19" hidden="1">{"発注準備",#N/A,FALSE,"Ｈ８発注表"}</definedName>
    <definedName name="wrn.発注準備." localSheetId="86" hidden="1">{"発注準備",#N/A,FALSE,"Ｈ８発注表"}</definedName>
    <definedName name="wrn.発注準備." localSheetId="56" hidden="1">{"発注準備",#N/A,FALSE,"Ｈ８発注表"}</definedName>
    <definedName name="wrn.発注準備." localSheetId="48" hidden="1">{"発注準備",#N/A,FALSE,"Ｈ８発注表"}</definedName>
    <definedName name="wrn.発注準備." localSheetId="53" hidden="1">{"発注準備",#N/A,FALSE,"Ｈ８発注表"}</definedName>
    <definedName name="wrn.発注準備." localSheetId="74" hidden="1">{"発注準備",#N/A,FALSE,"Ｈ８発注表"}</definedName>
    <definedName name="wrn.発注準備." localSheetId="60" hidden="1">{"発注準備",#N/A,FALSE,"Ｈ８発注表"}</definedName>
    <definedName name="wrn.発注準備." localSheetId="1" hidden="1">{"発注準備",#N/A,FALSE,"Ｈ８発注表"}</definedName>
    <definedName name="wrn.発注準備." localSheetId="76" hidden="1">{"発注準備",#N/A,FALSE,"Ｈ８発注表"}</definedName>
    <definedName name="wrn.発注準備." localSheetId="79" hidden="1">{"発注準備",#N/A,FALSE,"Ｈ８発注表"}</definedName>
    <definedName name="wrn.発注準備." localSheetId="3" hidden="1">{"発注準備",#N/A,FALSE,"Ｈ８発注表"}</definedName>
    <definedName name="wrn.発注準備." localSheetId="27" hidden="1">{"発注準備",#N/A,FALSE,"Ｈ８発注表"}</definedName>
    <definedName name="wrn.発注準備." localSheetId="43" hidden="1">{"発注準備",#N/A,FALSE,"Ｈ８発注表"}</definedName>
    <definedName name="wrn.発注準備." localSheetId="30" hidden="1">{"発注準備",#N/A,FALSE,"Ｈ８発注表"}</definedName>
    <definedName name="wrn.発注準備." localSheetId="37" hidden="1">{"発注準備",#N/A,FALSE,"Ｈ８発注表"}</definedName>
    <definedName name="wrn.発注準備." localSheetId="0" hidden="1">{"発注準備",#N/A,FALSE,"Ｈ８発注表"}</definedName>
    <definedName name="wrn.発注準備." localSheetId="59" hidden="1">{"発注準備",#N/A,FALSE,"Ｈ８発注表"}</definedName>
    <definedName name="wrn.発注準備." localSheetId="78" hidden="1">{"発注準備",#N/A,FALSE,"Ｈ８発注表"}</definedName>
    <definedName name="wrn.発注準備." localSheetId="85" hidden="1">{"発注準備",#N/A,FALSE,"Ｈ８発注表"}</definedName>
    <definedName name="wrn.発注準備." localSheetId="28" hidden="1">{"発注準備",#N/A,FALSE,"Ｈ８発注表"}</definedName>
    <definedName name="wrn.発注準備." localSheetId="44" hidden="1">{"発注準備",#N/A,FALSE,"Ｈ８発注表"}</definedName>
    <definedName name="wrn.発注準備." localSheetId="35" hidden="1">{"発注準備",#N/A,FALSE,"Ｈ８発注表"}</definedName>
    <definedName name="wrn.発注準備." localSheetId="31" hidden="1">{"発注準備",#N/A,FALSE,"Ｈ８発注表"}</definedName>
    <definedName name="wrn.発注準備." localSheetId="15" hidden="1">{"発注準備",#N/A,FALSE,"Ｈ８発注表"}</definedName>
    <definedName name="wrn.発注準備." localSheetId="46" hidden="1">{"発注準備",#N/A,FALSE,"Ｈ８発注表"}</definedName>
    <definedName name="wrn.発注準備." hidden="1">{"発注準備",#N/A,FALSE,"Ｈ８発注表"}</definedName>
    <definedName name="wrn.尾原橋_詳細数量計算書.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変更準備." localSheetId="57" hidden="1">{"変更準備",#N/A,FALSE,"Ｈ８発注表"}</definedName>
    <definedName name="wrn.変更準備." localSheetId="41" hidden="1">{"変更準備",#N/A,FALSE,"Ｈ８発注表"}</definedName>
    <definedName name="wrn.変更準備." localSheetId="33" hidden="1">{"変更準備",#N/A,FALSE,"Ｈ８発注表"}</definedName>
    <definedName name="wrn.変更準備." localSheetId="39" hidden="1">{"変更準備",#N/A,FALSE,"Ｈ８発注表"}</definedName>
    <definedName name="wrn.変更準備." localSheetId="17" hidden="1">{"変更準備",#N/A,FALSE,"Ｈ８発注表"}</definedName>
    <definedName name="wrn.変更準備." localSheetId="23" hidden="1">{"変更準備",#N/A,FALSE,"Ｈ８発注表"}</definedName>
    <definedName name="wrn.変更準備." localSheetId="51" hidden="1">{"変更準備",#N/A,FALSE,"Ｈ８発注表"}</definedName>
    <definedName name="wrn.変更準備." localSheetId="49" hidden="1">{"変更準備",#N/A,FALSE,"Ｈ８発注表"}</definedName>
    <definedName name="wrn.変更準備." localSheetId="21" hidden="1">{"変更準備",#N/A,FALSE,"Ｈ８発注表"}</definedName>
    <definedName name="wrn.変更準備." localSheetId="54" hidden="1">{"変更準備",#N/A,FALSE,"Ｈ８発注表"}</definedName>
    <definedName name="wrn.変更準備." localSheetId="4" hidden="1">{"変更準備",#N/A,FALSE,"Ｈ８発注表"}</definedName>
    <definedName name="wrn.変更準備." localSheetId="19" hidden="1">{"変更準備",#N/A,FALSE,"Ｈ８発注表"}</definedName>
    <definedName name="wrn.変更準備." localSheetId="86" hidden="1">{"変更準備",#N/A,FALSE,"Ｈ８発注表"}</definedName>
    <definedName name="wrn.変更準備." localSheetId="56" hidden="1">{"変更準備",#N/A,FALSE,"Ｈ８発注表"}</definedName>
    <definedName name="wrn.変更準備." localSheetId="48" hidden="1">{"変更準備",#N/A,FALSE,"Ｈ８発注表"}</definedName>
    <definedName name="wrn.変更準備." localSheetId="53" hidden="1">{"変更準備",#N/A,FALSE,"Ｈ８発注表"}</definedName>
    <definedName name="wrn.変更準備." localSheetId="74" hidden="1">{"変更準備",#N/A,FALSE,"Ｈ８発注表"}</definedName>
    <definedName name="wrn.変更準備." localSheetId="60" hidden="1">{"変更準備",#N/A,FALSE,"Ｈ８発注表"}</definedName>
    <definedName name="wrn.変更準備." localSheetId="1" hidden="1">{"変更準備",#N/A,FALSE,"Ｈ８発注表"}</definedName>
    <definedName name="wrn.変更準備." localSheetId="76" hidden="1">{"変更準備",#N/A,FALSE,"Ｈ８発注表"}</definedName>
    <definedName name="wrn.変更準備." localSheetId="79" hidden="1">{"変更準備",#N/A,FALSE,"Ｈ８発注表"}</definedName>
    <definedName name="wrn.変更準備." localSheetId="3" hidden="1">{"変更準備",#N/A,FALSE,"Ｈ８発注表"}</definedName>
    <definedName name="wrn.変更準備." localSheetId="27" hidden="1">{"変更準備",#N/A,FALSE,"Ｈ８発注表"}</definedName>
    <definedName name="wrn.変更準備." localSheetId="43" hidden="1">{"変更準備",#N/A,FALSE,"Ｈ８発注表"}</definedName>
    <definedName name="wrn.変更準備." localSheetId="30" hidden="1">{"変更準備",#N/A,FALSE,"Ｈ８発注表"}</definedName>
    <definedName name="wrn.変更準備." localSheetId="37" hidden="1">{"変更準備",#N/A,FALSE,"Ｈ８発注表"}</definedName>
    <definedName name="wrn.変更準備." localSheetId="0" hidden="1">{"変更準備",#N/A,FALSE,"Ｈ８発注表"}</definedName>
    <definedName name="wrn.変更準備." localSheetId="59" hidden="1">{"変更準備",#N/A,FALSE,"Ｈ８発注表"}</definedName>
    <definedName name="wrn.変更準備." localSheetId="78" hidden="1">{"変更準備",#N/A,FALSE,"Ｈ８発注表"}</definedName>
    <definedName name="wrn.変更準備." localSheetId="85" hidden="1">{"変更準備",#N/A,FALSE,"Ｈ８発注表"}</definedName>
    <definedName name="wrn.変更準備." localSheetId="28" hidden="1">{"変更準備",#N/A,FALSE,"Ｈ８発注表"}</definedName>
    <definedName name="wrn.変更準備." localSheetId="44" hidden="1">{"変更準備",#N/A,FALSE,"Ｈ８発注表"}</definedName>
    <definedName name="wrn.変更準備." localSheetId="35" hidden="1">{"変更準備",#N/A,FALSE,"Ｈ８発注表"}</definedName>
    <definedName name="wrn.変更準備." localSheetId="31" hidden="1">{"変更準備",#N/A,FALSE,"Ｈ８発注表"}</definedName>
    <definedName name="wrn.変更準備." localSheetId="15" hidden="1">{"変更準備",#N/A,FALSE,"Ｈ８発注表"}</definedName>
    <definedName name="wrn.変更準備." localSheetId="46" hidden="1">{"変更準備",#N/A,FALSE,"Ｈ８発注表"}</definedName>
    <definedName name="wrn.変更準備." hidden="1">{"変更準備",#N/A,FALSE,"Ｈ８発注表"}</definedName>
    <definedName name="WS">#REF!</definedName>
    <definedName name="WSED">#REF!</definedName>
    <definedName name="X">#REF!</definedName>
    <definedName name="Xc">#REF!</definedName>
    <definedName name="XXX">#REF!</definedName>
    <definedName name="ｘｘｘｘ">#REF!</definedName>
    <definedName name="ｘｘｘｘｘｘｘｘｘｘ">#REF!</definedName>
    <definedName name="ｘｘｘｘｘｘｘｘｘｘｘｘｘｘｘｘ">#REF!</definedName>
    <definedName name="ｘｘｘｘｘｘｘｘｘｘｘｘｘｘｘｘｘｘｘｘ">#REF!</definedName>
    <definedName name="Y">#REF!</definedName>
    <definedName name="yb">#REF!</definedName>
    <definedName name="Yc">#REF!</definedName>
    <definedName name="yh">#REF!</definedName>
    <definedName name="ｙｈｈｈｈｈｈｈｈｈｈｈｈ">#REF!</definedName>
    <definedName name="yhu" localSheetId="57" hidden="1">{#N/A,#N/A,TRUE,"扉体";#N/A,#N/A,TRUE,"ローラ";#N/A,#N/A,TRUE,"戸当り";#N/A,#N/A,TRUE,"開閉機"}</definedName>
    <definedName name="yhu" localSheetId="41" hidden="1">{#N/A,#N/A,TRUE,"扉体";#N/A,#N/A,TRUE,"ローラ";#N/A,#N/A,TRUE,"戸当り";#N/A,#N/A,TRUE,"開閉機"}</definedName>
    <definedName name="yhu" localSheetId="33" hidden="1">{#N/A,#N/A,TRUE,"扉体";#N/A,#N/A,TRUE,"ローラ";#N/A,#N/A,TRUE,"戸当り";#N/A,#N/A,TRUE,"開閉機"}</definedName>
    <definedName name="yhu" localSheetId="39" hidden="1">{#N/A,#N/A,TRUE,"扉体";#N/A,#N/A,TRUE,"ローラ";#N/A,#N/A,TRUE,"戸当り";#N/A,#N/A,TRUE,"開閉機"}</definedName>
    <definedName name="yhu" localSheetId="17" hidden="1">{#N/A,#N/A,TRUE,"扉体";#N/A,#N/A,TRUE,"ローラ";#N/A,#N/A,TRUE,"戸当り";#N/A,#N/A,TRUE,"開閉機"}</definedName>
    <definedName name="yhu" localSheetId="23" hidden="1">{#N/A,#N/A,TRUE,"扉体";#N/A,#N/A,TRUE,"ローラ";#N/A,#N/A,TRUE,"戸当り";#N/A,#N/A,TRUE,"開閉機"}</definedName>
    <definedName name="yhu" localSheetId="51" hidden="1">{#N/A,#N/A,TRUE,"扉体";#N/A,#N/A,TRUE,"ローラ";#N/A,#N/A,TRUE,"戸当り";#N/A,#N/A,TRUE,"開閉機"}</definedName>
    <definedName name="yhu" localSheetId="49" hidden="1">{#N/A,#N/A,TRUE,"扉体";#N/A,#N/A,TRUE,"ローラ";#N/A,#N/A,TRUE,"戸当り";#N/A,#N/A,TRUE,"開閉機"}</definedName>
    <definedName name="yhu" localSheetId="21" hidden="1">{#N/A,#N/A,TRUE,"扉体";#N/A,#N/A,TRUE,"ローラ";#N/A,#N/A,TRUE,"戸当り";#N/A,#N/A,TRUE,"開閉機"}</definedName>
    <definedName name="yhu" localSheetId="54" hidden="1">{#N/A,#N/A,TRUE,"扉体";#N/A,#N/A,TRUE,"ローラ";#N/A,#N/A,TRUE,"戸当り";#N/A,#N/A,TRUE,"開閉機"}</definedName>
    <definedName name="yhu" localSheetId="4" hidden="1">{#N/A,#N/A,TRUE,"扉体";#N/A,#N/A,TRUE,"ローラ";#N/A,#N/A,TRUE,"戸当り";#N/A,#N/A,TRUE,"開閉機"}</definedName>
    <definedName name="yhu" localSheetId="19" hidden="1">{#N/A,#N/A,TRUE,"扉体";#N/A,#N/A,TRUE,"ローラ";#N/A,#N/A,TRUE,"戸当り";#N/A,#N/A,TRUE,"開閉機"}</definedName>
    <definedName name="yhu" localSheetId="86" hidden="1">{#N/A,#N/A,TRUE,"扉体";#N/A,#N/A,TRUE,"ローラ";#N/A,#N/A,TRUE,"戸当り";#N/A,#N/A,TRUE,"開閉機"}</definedName>
    <definedName name="yhu" localSheetId="56" hidden="1">{#N/A,#N/A,TRUE,"扉体";#N/A,#N/A,TRUE,"ローラ";#N/A,#N/A,TRUE,"戸当り";#N/A,#N/A,TRUE,"開閉機"}</definedName>
    <definedName name="yhu" localSheetId="48" hidden="1">{#N/A,#N/A,TRUE,"扉体";#N/A,#N/A,TRUE,"ローラ";#N/A,#N/A,TRUE,"戸当り";#N/A,#N/A,TRUE,"開閉機"}</definedName>
    <definedName name="yhu" localSheetId="53" hidden="1">{#N/A,#N/A,TRUE,"扉体";#N/A,#N/A,TRUE,"ローラ";#N/A,#N/A,TRUE,"戸当り";#N/A,#N/A,TRUE,"開閉機"}</definedName>
    <definedName name="yhu" localSheetId="74" hidden="1">{#N/A,#N/A,TRUE,"扉体";#N/A,#N/A,TRUE,"ローラ";#N/A,#N/A,TRUE,"戸当り";#N/A,#N/A,TRUE,"開閉機"}</definedName>
    <definedName name="yhu" localSheetId="60" hidden="1">{#N/A,#N/A,TRUE,"扉体";#N/A,#N/A,TRUE,"ローラ";#N/A,#N/A,TRUE,"戸当り";#N/A,#N/A,TRUE,"開閉機"}</definedName>
    <definedName name="yhu" localSheetId="1" hidden="1">{#N/A,#N/A,TRUE,"扉体";#N/A,#N/A,TRUE,"ローラ";#N/A,#N/A,TRUE,"戸当り";#N/A,#N/A,TRUE,"開閉機"}</definedName>
    <definedName name="yhu" localSheetId="76" hidden="1">{#N/A,#N/A,TRUE,"扉体";#N/A,#N/A,TRUE,"ローラ";#N/A,#N/A,TRUE,"戸当り";#N/A,#N/A,TRUE,"開閉機"}</definedName>
    <definedName name="yhu" localSheetId="79" hidden="1">{#N/A,#N/A,TRUE,"扉体";#N/A,#N/A,TRUE,"ローラ";#N/A,#N/A,TRUE,"戸当り";#N/A,#N/A,TRUE,"開閉機"}</definedName>
    <definedName name="yhu" localSheetId="3" hidden="1">{#N/A,#N/A,TRUE,"扉体";#N/A,#N/A,TRUE,"ローラ";#N/A,#N/A,TRUE,"戸当り";#N/A,#N/A,TRUE,"開閉機"}</definedName>
    <definedName name="yhu" localSheetId="27" hidden="1">{#N/A,#N/A,TRUE,"扉体";#N/A,#N/A,TRUE,"ローラ";#N/A,#N/A,TRUE,"戸当り";#N/A,#N/A,TRUE,"開閉機"}</definedName>
    <definedName name="yhu" localSheetId="43" hidden="1">{#N/A,#N/A,TRUE,"扉体";#N/A,#N/A,TRUE,"ローラ";#N/A,#N/A,TRUE,"戸当り";#N/A,#N/A,TRUE,"開閉機"}</definedName>
    <definedName name="yhu" localSheetId="30" hidden="1">{#N/A,#N/A,TRUE,"扉体";#N/A,#N/A,TRUE,"ローラ";#N/A,#N/A,TRUE,"戸当り";#N/A,#N/A,TRUE,"開閉機"}</definedName>
    <definedName name="yhu" localSheetId="37" hidden="1">{#N/A,#N/A,TRUE,"扉体";#N/A,#N/A,TRUE,"ローラ";#N/A,#N/A,TRUE,"戸当り";#N/A,#N/A,TRUE,"開閉機"}</definedName>
    <definedName name="yhu" localSheetId="0" hidden="1">{#N/A,#N/A,TRUE,"扉体";#N/A,#N/A,TRUE,"ローラ";#N/A,#N/A,TRUE,"戸当り";#N/A,#N/A,TRUE,"開閉機"}</definedName>
    <definedName name="yhu" localSheetId="59" hidden="1">{#N/A,#N/A,TRUE,"扉体";#N/A,#N/A,TRUE,"ローラ";#N/A,#N/A,TRUE,"戸当り";#N/A,#N/A,TRUE,"開閉機"}</definedName>
    <definedName name="yhu" localSheetId="78" hidden="1">{#N/A,#N/A,TRUE,"扉体";#N/A,#N/A,TRUE,"ローラ";#N/A,#N/A,TRUE,"戸当り";#N/A,#N/A,TRUE,"開閉機"}</definedName>
    <definedName name="yhu" localSheetId="85" hidden="1">{#N/A,#N/A,TRUE,"扉体";#N/A,#N/A,TRUE,"ローラ";#N/A,#N/A,TRUE,"戸当り";#N/A,#N/A,TRUE,"開閉機"}</definedName>
    <definedName name="yhu" localSheetId="28" hidden="1">{#N/A,#N/A,TRUE,"扉体";#N/A,#N/A,TRUE,"ローラ";#N/A,#N/A,TRUE,"戸当り";#N/A,#N/A,TRUE,"開閉機"}</definedName>
    <definedName name="yhu" localSheetId="44" hidden="1">{#N/A,#N/A,TRUE,"扉体";#N/A,#N/A,TRUE,"ローラ";#N/A,#N/A,TRUE,"戸当り";#N/A,#N/A,TRUE,"開閉機"}</definedName>
    <definedName name="yhu" localSheetId="35" hidden="1">{#N/A,#N/A,TRUE,"扉体";#N/A,#N/A,TRUE,"ローラ";#N/A,#N/A,TRUE,"戸当り";#N/A,#N/A,TRUE,"開閉機"}</definedName>
    <definedName name="yhu" localSheetId="31" hidden="1">{#N/A,#N/A,TRUE,"扉体";#N/A,#N/A,TRUE,"ローラ";#N/A,#N/A,TRUE,"戸当り";#N/A,#N/A,TRUE,"開閉機"}</definedName>
    <definedName name="yhu" localSheetId="15" hidden="1">{#N/A,#N/A,TRUE,"扉体";#N/A,#N/A,TRUE,"ローラ";#N/A,#N/A,TRUE,"戸当り";#N/A,#N/A,TRUE,"開閉機"}</definedName>
    <definedName name="yhu" localSheetId="46" hidden="1">{#N/A,#N/A,TRUE,"扉体";#N/A,#N/A,TRUE,"ローラ";#N/A,#N/A,TRUE,"戸当り";#N/A,#N/A,TRUE,"開閉機"}</definedName>
    <definedName name="yhu" hidden="1">{#N/A,#N/A,TRUE,"扉体";#N/A,#N/A,TRUE,"ローラ";#N/A,#N/A,TRUE,"戸当り";#N/A,#N/A,TRUE,"開閉機"}</definedName>
    <definedName name="yoko">#REF!</definedName>
    <definedName name="yoko1">#REF!</definedName>
    <definedName name="yoyu">#REF!</definedName>
    <definedName name="yoyu_a">#REF!</definedName>
    <definedName name="YYYYYYYYYYYYYYYYYYYYYYYYYYYYYY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YYYYYYYYYYYYYYYYYYYYYYYYYYYYYY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Z">#REF!</definedName>
    <definedName name="zando">#REF!</definedName>
    <definedName name="ZZ">#REF!</definedName>
    <definedName name="ZZA">[1]面積!#REF!</definedName>
    <definedName name="ZZB">[1]面積!#REF!</definedName>
    <definedName name="ZZC">[1]面積!#REF!</definedName>
    <definedName name="ZZD">[1]面積!#REF!</definedName>
    <definedName name="ZZZ">#REF!</definedName>
    <definedName name="ｚｚｚｚｚｚｚｚｚｚｚｚｚ">#REF!</definedName>
    <definedName name="ｚｚｚｚｚｚｚｚｚｚｚｚｚｚｚｚｚｚｚｚｚｚｚｚ">#REF!</definedName>
    <definedName name="α">#REF!</definedName>
    <definedName name="α引１３">#REF!</definedName>
    <definedName name="α引９">#REF!</definedName>
    <definedName name="α打１３">#REF!</definedName>
    <definedName name="α打９">#REF!</definedName>
    <definedName name="β">#REF!</definedName>
    <definedName name="γ引">#REF!</definedName>
    <definedName name="γ打">#REF!</definedName>
    <definedName name="δa">#REF!</definedName>
    <definedName name="θ">#REF!</definedName>
    <definedName name="π">PI()</definedName>
    <definedName name="σ">#REF!</definedName>
    <definedName name="φ">#REF!</definedName>
    <definedName name="あ">#REF!</definedName>
    <definedName name="あ1">[66]端部計算!#REF!</definedName>
    <definedName name="あｑすぁで">#REF!</definedName>
    <definedName name="あｓ">#REF!</definedName>
    <definedName name="ああ">#REF!</definedName>
    <definedName name="あああ">#REF!</definedName>
    <definedName name="ああああ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ああああ">#REF!</definedName>
    <definedName name="ああああああああああ">#REF!</definedName>
    <definedName name="あいう">#REF!</definedName>
    <definedName name="あいうえお">#REF!</definedName>
    <definedName name="アスカーブ計算書">#REF!</definedName>
    <definedName name="ｱｽﾌｧﾙﾄ乳剤PK3">#REF!</definedName>
    <definedName name="ｱｽﾌｧﾙﾄ舗装">#REF!</definedName>
    <definedName name="ｱｾﾁﾚﾝ">#REF!</definedName>
    <definedName name="あっさｓｄ" hidden="1">#REF!</definedName>
    <definedName name="あっっｓ" localSheetId="86" hidden="1">{#N/A,#N/A,FALSE,"数量集計表";#N/A,#N/A,FALSE,"数量計算書";#N/A,#N/A,FALSE,"土量計算";#N/A,#N/A,FALSE,"ｱﾝｶｰ材料";#N/A,#N/A,FALSE,"削孔長"}</definedName>
    <definedName name="あっっｓ" localSheetId="56" hidden="1">{#N/A,#N/A,FALSE,"数量集計表";#N/A,#N/A,FALSE,"数量計算書";#N/A,#N/A,FALSE,"土量計算";#N/A,#N/A,FALSE,"ｱﾝｶｰ材料";#N/A,#N/A,FALSE,"削孔長"}</definedName>
    <definedName name="あっっｓ" localSheetId="48" hidden="1">{#N/A,#N/A,FALSE,"数量集計表";#N/A,#N/A,FALSE,"数量計算書";#N/A,#N/A,FALSE,"土量計算";#N/A,#N/A,FALSE,"ｱﾝｶｰ材料";#N/A,#N/A,FALSE,"削孔長"}</definedName>
    <definedName name="あっっｓ" localSheetId="53" hidden="1">{#N/A,#N/A,FALSE,"数量集計表";#N/A,#N/A,FALSE,"数量計算書";#N/A,#N/A,FALSE,"土量計算";#N/A,#N/A,FALSE,"ｱﾝｶｰ材料";#N/A,#N/A,FALSE,"削孔長"}</definedName>
    <definedName name="あっっｓ" localSheetId="74" hidden="1">{#N/A,#N/A,FALSE,"数量集計表";#N/A,#N/A,FALSE,"数量計算書";#N/A,#N/A,FALSE,"土量計算";#N/A,#N/A,FALSE,"ｱﾝｶｰ材料";#N/A,#N/A,FALSE,"削孔長"}</definedName>
    <definedName name="あっっｓ" localSheetId="60" hidden="1">{#N/A,#N/A,FALSE,"数量集計表";#N/A,#N/A,FALSE,"数量計算書";#N/A,#N/A,FALSE,"土量計算";#N/A,#N/A,FALSE,"ｱﾝｶｰ材料";#N/A,#N/A,FALSE,"削孔長"}</definedName>
    <definedName name="あっっｓ" localSheetId="1" hidden="1">{#N/A,#N/A,FALSE,"数量集計表";#N/A,#N/A,FALSE,"数量計算書";#N/A,#N/A,FALSE,"土量計算";#N/A,#N/A,FALSE,"ｱﾝｶｰ材料";#N/A,#N/A,FALSE,"削孔長"}</definedName>
    <definedName name="あっっｓ" localSheetId="76" hidden="1">{#N/A,#N/A,FALSE,"数量集計表";#N/A,#N/A,FALSE,"数量計算書";#N/A,#N/A,FALSE,"土量計算";#N/A,#N/A,FALSE,"ｱﾝｶｰ材料";#N/A,#N/A,FALSE,"削孔長"}</definedName>
    <definedName name="あっっｓ" localSheetId="79" hidden="1">{#N/A,#N/A,FALSE,"数量集計表";#N/A,#N/A,FALSE,"数量計算書";#N/A,#N/A,FALSE,"土量計算";#N/A,#N/A,FALSE,"ｱﾝｶｰ材料";#N/A,#N/A,FALSE,"削孔長"}</definedName>
    <definedName name="あっっｓ" localSheetId="3" hidden="1">{#N/A,#N/A,FALSE,"数量集計表";#N/A,#N/A,FALSE,"数量計算書";#N/A,#N/A,FALSE,"土量計算";#N/A,#N/A,FALSE,"ｱﾝｶｰ材料";#N/A,#N/A,FALSE,"削孔長"}</definedName>
    <definedName name="あっっｓ" localSheetId="27" hidden="1">{#N/A,#N/A,FALSE,"数量集計表";#N/A,#N/A,FALSE,"数量計算書";#N/A,#N/A,FALSE,"土量計算";#N/A,#N/A,FALSE,"ｱﾝｶｰ材料";#N/A,#N/A,FALSE,"削孔長"}</definedName>
    <definedName name="あっっｓ" localSheetId="43" hidden="1">{#N/A,#N/A,FALSE,"数量集計表";#N/A,#N/A,FALSE,"数量計算書";#N/A,#N/A,FALSE,"土量計算";#N/A,#N/A,FALSE,"ｱﾝｶｰ材料";#N/A,#N/A,FALSE,"削孔長"}</definedName>
    <definedName name="あっっｓ" localSheetId="30" hidden="1">{#N/A,#N/A,FALSE,"数量集計表";#N/A,#N/A,FALSE,"数量計算書";#N/A,#N/A,FALSE,"土量計算";#N/A,#N/A,FALSE,"ｱﾝｶｰ材料";#N/A,#N/A,FALSE,"削孔長"}</definedName>
    <definedName name="あっっｓ" localSheetId="0" hidden="1">{#N/A,#N/A,FALSE,"数量集計表";#N/A,#N/A,FALSE,"数量計算書";#N/A,#N/A,FALSE,"土量計算";#N/A,#N/A,FALSE,"ｱﾝｶｰ材料";#N/A,#N/A,FALSE,"削孔長"}</definedName>
    <definedName name="あっっｓ" localSheetId="59" hidden="1">{#N/A,#N/A,FALSE,"数量集計表";#N/A,#N/A,FALSE,"数量計算書";#N/A,#N/A,FALSE,"土量計算";#N/A,#N/A,FALSE,"ｱﾝｶｰ材料";#N/A,#N/A,FALSE,"削孔長"}</definedName>
    <definedName name="あっっｓ" localSheetId="78" hidden="1">{#N/A,#N/A,FALSE,"数量集計表";#N/A,#N/A,FALSE,"数量計算書";#N/A,#N/A,FALSE,"土量計算";#N/A,#N/A,FALSE,"ｱﾝｶｰ材料";#N/A,#N/A,FALSE,"削孔長"}</definedName>
    <definedName name="あっっｓ" localSheetId="85" hidden="1">{#N/A,#N/A,FALSE,"数量集計表";#N/A,#N/A,FALSE,"数量計算書";#N/A,#N/A,FALSE,"土量計算";#N/A,#N/A,FALSE,"ｱﾝｶｰ材料";#N/A,#N/A,FALSE,"削孔長"}</definedName>
    <definedName name="あっっｓ" hidden="1">{#N/A,#N/A,FALSE,"数量集計表";#N/A,#N/A,FALSE,"数量計算書";#N/A,#N/A,FALSE,"土量計算";#N/A,#N/A,FALSE,"ｱﾝｶｰ材料";#N/A,#N/A,FALSE,"削孔長"}</definedName>
    <definedName name="ｱﾝｶｰ1">[67]設定!#REF!</definedName>
    <definedName name="い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い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ｲﾝﾀｰﾛｯｷﾝｸﾞ舗装">#REF!</definedName>
    <definedName name="ｲﾝﾀｰ舗装">#REF!</definedName>
    <definedName name="う">#REF!</definedName>
    <definedName name="え">#REF!</definedName>
    <definedName name="えｒ">#REF!</definedName>
    <definedName name="えっｄ">[68]第２回概算!#REF!</definedName>
    <definedName name="ぉ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ぉ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オオオ">#REF!</definedName>
    <definedName name="おおお">#REF!,#REF!,#REF!</definedName>
    <definedName name="が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が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ガードレール工">#REF!</definedName>
    <definedName name="カウント">#N/A</definedName>
    <definedName name="ｶﾞｽﾀﾞﾑ有無">[69]ﾄﾞﾛｯﾌﾟﾀﾞｳﾝ定義!$F$4:$F$8</definedName>
    <definedName name="ｶﾞｾｯﾄﾌﾟﾚｰﾄ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カット下幅">#REF!</definedName>
    <definedName name="カット高">#REF!</definedName>
    <definedName name="カット斜率">#REF!</definedName>
    <definedName name="カット上幅">#REF!</definedName>
    <definedName name="カット有無">#REF!</definedName>
    <definedName name="く">#REF!</definedName>
    <definedName name="グラウト注入工">#REF!</definedName>
    <definedName name="ｸﾗｯｼｬｰﾗﾝ基礎C40ｱ100">#REF!</definedName>
    <definedName name="ｸﾗｯｼｬｰﾗﾝ基礎C40ｱ150">#REF!</definedName>
    <definedName name="ｸﾗｯｼｬｰﾗﾝ基礎C40ｱ200">#REF!</definedName>
    <definedName name="ｸﾗｯｼｬｰﾗﾝ路盤C40ｱ100">#REF!</definedName>
    <definedName name="ｸﾗｯｼｬｰﾗﾝ路盤C40ｱ150">#REF!</definedName>
    <definedName name="ｸﾗｯｼｬｰﾗﾝ路盤C40ｱ200">#REF!</definedName>
    <definedName name="ｸﾗｯﾄﾞ鋼板_cl">#REF!</definedName>
    <definedName name="グレード">#REF!</definedName>
    <definedName name="ｸﾚｰﾝ付ﾄﾗｯｸ運転2.9t">#REF!</definedName>
    <definedName name="ｹｲｻﾝﾖｳｼA4">#REF!</definedName>
    <definedName name="ｹｰｽ1ﾃﾞｰﾀ">'[70]1号人集計'!#REF!</definedName>
    <definedName name="ｹｰｽ2ﾃﾞｰﾀ">'[70]1号人集計'!#REF!</definedName>
    <definedName name="ｹｰｽ3ﾃﾞｰﾀ">'[70]1号人集計'!#REF!</definedName>
    <definedName name="けつぎしょ">#REF!</definedName>
    <definedName name="こうてい">#REF!</definedName>
    <definedName name="ｺｰﾄﾞ入力">#REF!</definedName>
    <definedName name="ゴミ・ｲﾝﾀｰ">#REF!</definedName>
    <definedName name="ゴミ・ﾀﾞｽﾄ">#REF!</definedName>
    <definedName name="ｺﾞﾑﾌﾟﾚｰﾄ">#REF!</definedName>
    <definedName name="こる">[71]第２回概算!#REF!</definedName>
    <definedName name="コン２">[72]ＩＮＰ１!#REF!</definedName>
    <definedName name="こんｋとい">#REF!</definedName>
    <definedName name="こんきょｐ">#REF!</definedName>
    <definedName name="コンクリート160.8.25小型Ⅰ">#REF!</definedName>
    <definedName name="コンクリート160.8.25小型Ⅱ">#REF!</definedName>
    <definedName name="コンクリート160.8.25鉄筋">#REF!</definedName>
    <definedName name="コンクリート160.8.25無筋">#REF!</definedName>
    <definedName name="コンクリート180.8.25小型Ⅰ">#REF!</definedName>
    <definedName name="コンクリート180.8.25小型Ⅱ">#REF!</definedName>
    <definedName name="コンクリート180.8.25鉄筋">#REF!</definedName>
    <definedName name="コンクリート180.8.25無筋">#REF!</definedName>
    <definedName name="コンクリート210.8.25小型Ⅰ">#REF!</definedName>
    <definedName name="コンクリート210.8.25小型Ⅱ">#REF!</definedName>
    <definedName name="コンクリート210.8.25鉄筋">#REF!</definedName>
    <definedName name="コンクリート210.8.25無筋">#REF!</definedName>
    <definedName name="ｺﾝｸﾘｰﾄｱﾝｶｰ">#REF!</definedName>
    <definedName name="ｺﾝｸﾘｰﾄｽｷﾝ１">#REF!</definedName>
    <definedName name="ｺﾝｸﾘｰﾄｽｷﾝ２">#REF!</definedName>
    <definedName name="ｺﾝｸﾘｰﾄ混和剤">#REF!</definedName>
    <definedName name="コンク規格">#REF!</definedName>
    <definedName name="ｺﾝﾋﾞﾈｰｼｮﾝ">#REF!</definedName>
    <definedName name="コンビネーション遊具">#REF!</definedName>
    <definedName name="ｺﾝ構取調書" localSheetId="57" hidden="1">{#N/A,#N/A,FALSE,"集計";#N/A,#N/A,FALSE,"８";#N/A,#N/A,FALSE,"10"}</definedName>
    <definedName name="ｺﾝ構取調書" localSheetId="41" hidden="1">{#N/A,#N/A,FALSE,"集計";#N/A,#N/A,FALSE,"８";#N/A,#N/A,FALSE,"10"}</definedName>
    <definedName name="ｺﾝ構取調書" localSheetId="33" hidden="1">{#N/A,#N/A,FALSE,"集計";#N/A,#N/A,FALSE,"８";#N/A,#N/A,FALSE,"10"}</definedName>
    <definedName name="ｺﾝ構取調書" localSheetId="39" hidden="1">{#N/A,#N/A,FALSE,"集計";#N/A,#N/A,FALSE,"８";#N/A,#N/A,FALSE,"10"}</definedName>
    <definedName name="ｺﾝ構取調書" localSheetId="17" hidden="1">{#N/A,#N/A,FALSE,"集計";#N/A,#N/A,FALSE,"８";#N/A,#N/A,FALSE,"10"}</definedName>
    <definedName name="ｺﾝ構取調書" localSheetId="23" hidden="1">{#N/A,#N/A,FALSE,"集計";#N/A,#N/A,FALSE,"８";#N/A,#N/A,FALSE,"10"}</definedName>
    <definedName name="ｺﾝ構取調書" localSheetId="51" hidden="1">{#N/A,#N/A,FALSE,"集計";#N/A,#N/A,FALSE,"８";#N/A,#N/A,FALSE,"10"}</definedName>
    <definedName name="ｺﾝ構取調書" localSheetId="49" hidden="1">{#N/A,#N/A,FALSE,"集計";#N/A,#N/A,FALSE,"８";#N/A,#N/A,FALSE,"10"}</definedName>
    <definedName name="ｺﾝ構取調書" localSheetId="21" hidden="1">{#N/A,#N/A,FALSE,"集計";#N/A,#N/A,FALSE,"８";#N/A,#N/A,FALSE,"10"}</definedName>
    <definedName name="ｺﾝ構取調書" localSheetId="54" hidden="1">{#N/A,#N/A,FALSE,"集計";#N/A,#N/A,FALSE,"８";#N/A,#N/A,FALSE,"10"}</definedName>
    <definedName name="ｺﾝ構取調書" localSheetId="4" hidden="1">{#N/A,#N/A,FALSE,"集計";#N/A,#N/A,FALSE,"８";#N/A,#N/A,FALSE,"10"}</definedName>
    <definedName name="ｺﾝ構取調書" localSheetId="19" hidden="1">{#N/A,#N/A,FALSE,"集計";#N/A,#N/A,FALSE,"８";#N/A,#N/A,FALSE,"10"}</definedName>
    <definedName name="ｺﾝ構取調書" localSheetId="86" hidden="1">{#N/A,#N/A,FALSE,"集計";#N/A,#N/A,FALSE,"８";#N/A,#N/A,FALSE,"10"}</definedName>
    <definedName name="ｺﾝ構取調書" localSheetId="56" hidden="1">{#N/A,#N/A,FALSE,"集計";#N/A,#N/A,FALSE,"８";#N/A,#N/A,FALSE,"10"}</definedName>
    <definedName name="ｺﾝ構取調書" localSheetId="48" hidden="1">{#N/A,#N/A,FALSE,"集計";#N/A,#N/A,FALSE,"８";#N/A,#N/A,FALSE,"10"}</definedName>
    <definedName name="ｺﾝ構取調書" localSheetId="53" hidden="1">{#N/A,#N/A,FALSE,"集計";#N/A,#N/A,FALSE,"８";#N/A,#N/A,FALSE,"10"}</definedName>
    <definedName name="ｺﾝ構取調書" localSheetId="74" hidden="1">{#N/A,#N/A,FALSE,"集計";#N/A,#N/A,FALSE,"８";#N/A,#N/A,FALSE,"10"}</definedName>
    <definedName name="ｺﾝ構取調書" localSheetId="60" hidden="1">{#N/A,#N/A,FALSE,"集計";#N/A,#N/A,FALSE,"８";#N/A,#N/A,FALSE,"10"}</definedName>
    <definedName name="ｺﾝ構取調書" localSheetId="1" hidden="1">{#N/A,#N/A,FALSE,"集計";#N/A,#N/A,FALSE,"８";#N/A,#N/A,FALSE,"10"}</definedName>
    <definedName name="ｺﾝ構取調書" localSheetId="76" hidden="1">{#N/A,#N/A,FALSE,"集計";#N/A,#N/A,FALSE,"８";#N/A,#N/A,FALSE,"10"}</definedName>
    <definedName name="ｺﾝ構取調書" localSheetId="79" hidden="1">{#N/A,#N/A,FALSE,"集計";#N/A,#N/A,FALSE,"８";#N/A,#N/A,FALSE,"10"}</definedName>
    <definedName name="ｺﾝ構取調書" localSheetId="3" hidden="1">{#N/A,#N/A,FALSE,"集計";#N/A,#N/A,FALSE,"８";#N/A,#N/A,FALSE,"10"}</definedName>
    <definedName name="ｺﾝ構取調書" localSheetId="27" hidden="1">{#N/A,#N/A,FALSE,"集計";#N/A,#N/A,FALSE,"８";#N/A,#N/A,FALSE,"10"}</definedName>
    <definedName name="ｺﾝ構取調書" localSheetId="43" hidden="1">{#N/A,#N/A,FALSE,"集計";#N/A,#N/A,FALSE,"８";#N/A,#N/A,FALSE,"10"}</definedName>
    <definedName name="ｺﾝ構取調書" localSheetId="30" hidden="1">{#N/A,#N/A,FALSE,"集計";#N/A,#N/A,FALSE,"８";#N/A,#N/A,FALSE,"10"}</definedName>
    <definedName name="ｺﾝ構取調書" localSheetId="37" hidden="1">{#N/A,#N/A,FALSE,"集計";#N/A,#N/A,FALSE,"８";#N/A,#N/A,FALSE,"10"}</definedName>
    <definedName name="ｺﾝ構取調書" localSheetId="0" hidden="1">{#N/A,#N/A,FALSE,"集計";#N/A,#N/A,FALSE,"８";#N/A,#N/A,FALSE,"10"}</definedName>
    <definedName name="ｺﾝ構取調書" localSheetId="59" hidden="1">{#N/A,#N/A,FALSE,"集計";#N/A,#N/A,FALSE,"８";#N/A,#N/A,FALSE,"10"}</definedName>
    <definedName name="ｺﾝ構取調書" localSheetId="78" hidden="1">{#N/A,#N/A,FALSE,"集計";#N/A,#N/A,FALSE,"８";#N/A,#N/A,FALSE,"10"}</definedName>
    <definedName name="ｺﾝ構取調書" localSheetId="85" hidden="1">{#N/A,#N/A,FALSE,"集計";#N/A,#N/A,FALSE,"８";#N/A,#N/A,FALSE,"10"}</definedName>
    <definedName name="ｺﾝ構取調書" localSheetId="28" hidden="1">{#N/A,#N/A,FALSE,"集計";#N/A,#N/A,FALSE,"８";#N/A,#N/A,FALSE,"10"}</definedName>
    <definedName name="ｺﾝ構取調書" localSheetId="44" hidden="1">{#N/A,#N/A,FALSE,"集計";#N/A,#N/A,FALSE,"８";#N/A,#N/A,FALSE,"10"}</definedName>
    <definedName name="ｺﾝ構取調書" localSheetId="35" hidden="1">{#N/A,#N/A,FALSE,"集計";#N/A,#N/A,FALSE,"８";#N/A,#N/A,FALSE,"10"}</definedName>
    <definedName name="ｺﾝ構取調書" localSheetId="31" hidden="1">{#N/A,#N/A,FALSE,"集計";#N/A,#N/A,FALSE,"８";#N/A,#N/A,FALSE,"10"}</definedName>
    <definedName name="ｺﾝ構取調書" localSheetId="15" hidden="1">{#N/A,#N/A,FALSE,"集計";#N/A,#N/A,FALSE,"８";#N/A,#N/A,FALSE,"10"}</definedName>
    <definedName name="ｺﾝ構取調書" localSheetId="46" hidden="1">{#N/A,#N/A,FALSE,"集計";#N/A,#N/A,FALSE,"８";#N/A,#N/A,FALSE,"10"}</definedName>
    <definedName name="ｺﾝ構取調書" hidden="1">{#N/A,#N/A,FALSE,"集計";#N/A,#N/A,FALSE,"８";#N/A,#N/A,FALSE,"10"}</definedName>
    <definedName name="ｺﾝ溝取調書1" localSheetId="57" hidden="1">{#N/A,#N/A,FALSE,"集計";#N/A,#N/A,FALSE,"８";#N/A,#N/A,FALSE,"10"}</definedName>
    <definedName name="ｺﾝ溝取調書1" localSheetId="41" hidden="1">{#N/A,#N/A,FALSE,"集計";#N/A,#N/A,FALSE,"８";#N/A,#N/A,FALSE,"10"}</definedName>
    <definedName name="ｺﾝ溝取調書1" localSheetId="33" hidden="1">{#N/A,#N/A,FALSE,"集計";#N/A,#N/A,FALSE,"８";#N/A,#N/A,FALSE,"10"}</definedName>
    <definedName name="ｺﾝ溝取調書1" localSheetId="39" hidden="1">{#N/A,#N/A,FALSE,"集計";#N/A,#N/A,FALSE,"８";#N/A,#N/A,FALSE,"10"}</definedName>
    <definedName name="ｺﾝ溝取調書1" localSheetId="17" hidden="1">{#N/A,#N/A,FALSE,"集計";#N/A,#N/A,FALSE,"８";#N/A,#N/A,FALSE,"10"}</definedName>
    <definedName name="ｺﾝ溝取調書1" localSheetId="23" hidden="1">{#N/A,#N/A,FALSE,"集計";#N/A,#N/A,FALSE,"８";#N/A,#N/A,FALSE,"10"}</definedName>
    <definedName name="ｺﾝ溝取調書1" localSheetId="51" hidden="1">{#N/A,#N/A,FALSE,"集計";#N/A,#N/A,FALSE,"８";#N/A,#N/A,FALSE,"10"}</definedName>
    <definedName name="ｺﾝ溝取調書1" localSheetId="49" hidden="1">{#N/A,#N/A,FALSE,"集計";#N/A,#N/A,FALSE,"８";#N/A,#N/A,FALSE,"10"}</definedName>
    <definedName name="ｺﾝ溝取調書1" localSheetId="21" hidden="1">{#N/A,#N/A,FALSE,"集計";#N/A,#N/A,FALSE,"８";#N/A,#N/A,FALSE,"10"}</definedName>
    <definedName name="ｺﾝ溝取調書1" localSheetId="54" hidden="1">{#N/A,#N/A,FALSE,"集計";#N/A,#N/A,FALSE,"８";#N/A,#N/A,FALSE,"10"}</definedName>
    <definedName name="ｺﾝ溝取調書1" localSheetId="4" hidden="1">{#N/A,#N/A,FALSE,"集計";#N/A,#N/A,FALSE,"８";#N/A,#N/A,FALSE,"10"}</definedName>
    <definedName name="ｺﾝ溝取調書1" localSheetId="19" hidden="1">{#N/A,#N/A,FALSE,"集計";#N/A,#N/A,FALSE,"８";#N/A,#N/A,FALSE,"10"}</definedName>
    <definedName name="ｺﾝ溝取調書1" localSheetId="86" hidden="1">{#N/A,#N/A,FALSE,"集計";#N/A,#N/A,FALSE,"８";#N/A,#N/A,FALSE,"10"}</definedName>
    <definedName name="ｺﾝ溝取調書1" localSheetId="56" hidden="1">{#N/A,#N/A,FALSE,"集計";#N/A,#N/A,FALSE,"８";#N/A,#N/A,FALSE,"10"}</definedName>
    <definedName name="ｺﾝ溝取調書1" localSheetId="48" hidden="1">{#N/A,#N/A,FALSE,"集計";#N/A,#N/A,FALSE,"８";#N/A,#N/A,FALSE,"10"}</definedName>
    <definedName name="ｺﾝ溝取調書1" localSheetId="53" hidden="1">{#N/A,#N/A,FALSE,"集計";#N/A,#N/A,FALSE,"８";#N/A,#N/A,FALSE,"10"}</definedName>
    <definedName name="ｺﾝ溝取調書1" localSheetId="74" hidden="1">{#N/A,#N/A,FALSE,"集計";#N/A,#N/A,FALSE,"８";#N/A,#N/A,FALSE,"10"}</definedName>
    <definedName name="ｺﾝ溝取調書1" localSheetId="60" hidden="1">{#N/A,#N/A,FALSE,"集計";#N/A,#N/A,FALSE,"８";#N/A,#N/A,FALSE,"10"}</definedName>
    <definedName name="ｺﾝ溝取調書1" localSheetId="1" hidden="1">{#N/A,#N/A,FALSE,"集計";#N/A,#N/A,FALSE,"８";#N/A,#N/A,FALSE,"10"}</definedName>
    <definedName name="ｺﾝ溝取調書1" localSheetId="76" hidden="1">{#N/A,#N/A,FALSE,"集計";#N/A,#N/A,FALSE,"８";#N/A,#N/A,FALSE,"10"}</definedName>
    <definedName name="ｺﾝ溝取調書1" localSheetId="79" hidden="1">{#N/A,#N/A,FALSE,"集計";#N/A,#N/A,FALSE,"８";#N/A,#N/A,FALSE,"10"}</definedName>
    <definedName name="ｺﾝ溝取調書1" localSheetId="3" hidden="1">{#N/A,#N/A,FALSE,"集計";#N/A,#N/A,FALSE,"８";#N/A,#N/A,FALSE,"10"}</definedName>
    <definedName name="ｺﾝ溝取調書1" localSheetId="27" hidden="1">{#N/A,#N/A,FALSE,"集計";#N/A,#N/A,FALSE,"８";#N/A,#N/A,FALSE,"10"}</definedName>
    <definedName name="ｺﾝ溝取調書1" localSheetId="43" hidden="1">{#N/A,#N/A,FALSE,"集計";#N/A,#N/A,FALSE,"８";#N/A,#N/A,FALSE,"10"}</definedName>
    <definedName name="ｺﾝ溝取調書1" localSheetId="30" hidden="1">{#N/A,#N/A,FALSE,"集計";#N/A,#N/A,FALSE,"８";#N/A,#N/A,FALSE,"10"}</definedName>
    <definedName name="ｺﾝ溝取調書1" localSheetId="37" hidden="1">{#N/A,#N/A,FALSE,"集計";#N/A,#N/A,FALSE,"８";#N/A,#N/A,FALSE,"10"}</definedName>
    <definedName name="ｺﾝ溝取調書1" localSheetId="0" hidden="1">{#N/A,#N/A,FALSE,"集計";#N/A,#N/A,FALSE,"８";#N/A,#N/A,FALSE,"10"}</definedName>
    <definedName name="ｺﾝ溝取調書1" localSheetId="59" hidden="1">{#N/A,#N/A,FALSE,"集計";#N/A,#N/A,FALSE,"８";#N/A,#N/A,FALSE,"10"}</definedName>
    <definedName name="ｺﾝ溝取調書1" localSheetId="78" hidden="1">{#N/A,#N/A,FALSE,"集計";#N/A,#N/A,FALSE,"８";#N/A,#N/A,FALSE,"10"}</definedName>
    <definedName name="ｺﾝ溝取調書1" localSheetId="85" hidden="1">{#N/A,#N/A,FALSE,"集計";#N/A,#N/A,FALSE,"８";#N/A,#N/A,FALSE,"10"}</definedName>
    <definedName name="ｺﾝ溝取調書1" localSheetId="28" hidden="1">{#N/A,#N/A,FALSE,"集計";#N/A,#N/A,FALSE,"８";#N/A,#N/A,FALSE,"10"}</definedName>
    <definedName name="ｺﾝ溝取調書1" localSheetId="44" hidden="1">{#N/A,#N/A,FALSE,"集計";#N/A,#N/A,FALSE,"８";#N/A,#N/A,FALSE,"10"}</definedName>
    <definedName name="ｺﾝ溝取調書1" localSheetId="35" hidden="1">{#N/A,#N/A,FALSE,"集計";#N/A,#N/A,FALSE,"８";#N/A,#N/A,FALSE,"10"}</definedName>
    <definedName name="ｺﾝ溝取調書1" localSheetId="31" hidden="1">{#N/A,#N/A,FALSE,"集計";#N/A,#N/A,FALSE,"８";#N/A,#N/A,FALSE,"10"}</definedName>
    <definedName name="ｺﾝ溝取調書1" localSheetId="15" hidden="1">{#N/A,#N/A,FALSE,"集計";#N/A,#N/A,FALSE,"８";#N/A,#N/A,FALSE,"10"}</definedName>
    <definedName name="ｺﾝ溝取調書1" localSheetId="46" hidden="1">{#N/A,#N/A,FALSE,"集計";#N/A,#N/A,FALSE,"８";#N/A,#N/A,FALSE,"10"}</definedName>
    <definedName name="ｺﾝ溝取調書1" hidden="1">{#N/A,#N/A,FALSE,"集計";#N/A,#N/A,FALSE,"８";#N/A,#N/A,FALSE,"10"}</definedName>
    <definedName name="ｺﾝ土留1">#REF!</definedName>
    <definedName name="ｺﾝ土留2">#REF!</definedName>
    <definedName name="サイド車道">#REF!</definedName>
    <definedName name="サイド歩一般">#REF!</definedName>
    <definedName name="さし筋">#REF!</definedName>
    <definedName name="さん">[3]NO.1発進!#REF!</definedName>
    <definedName name="ｻﾝﾀﾞｰｽﾄｰﾝ">#REF!</definedName>
    <definedName name="サンドクッション">#REF!</definedName>
    <definedName name="シーソー">#REF!</definedName>
    <definedName name="シート">#REF!</definedName>
    <definedName name="シート名">[73]計算書!#REF!</definedName>
    <definedName name="シート名リスト">[74]基本設定!$X$5:$AA$44</definedName>
    <definedName name="ジオ" hidden="1">#REF!</definedName>
    <definedName name="ジオ2" hidden="1">#REF!</definedName>
    <definedName name="ジオ4" hidden="1">[75]RB数表!#REF!</definedName>
    <definedName name="ジオ7" hidden="1">#REF!</definedName>
    <definedName name="ｼﾞｬﾝｸﾞﾙｼﾞﾑ">#REF!</definedName>
    <definedName name="ｼｮﾍﾞﾙ遊具移設">#REF!</definedName>
    <definedName name="スキンデータ">#REF!</definedName>
    <definedName name="スタイル">#REF!</definedName>
    <definedName name="ｽﾂｰﾙ">#REF!</definedName>
    <definedName name="ｽﾃﾝﾚｽ鋼板_pl_sus">#REF!</definedName>
    <definedName name="ｽﾄﾘｯﾌﾟ">#REF!</definedName>
    <definedName name="スプリング">#REF!</definedName>
    <definedName name="ｽﾌﾟﾘﾝｸﾞ遊具">#REF!</definedName>
    <definedName name="すべて">#REF!</definedName>
    <definedName name="すべて印刷">#REF!</definedName>
    <definedName name="すべり台">#REF!</definedName>
    <definedName name="スライド①">#REF!</definedName>
    <definedName name="スライド②">#REF!</definedName>
    <definedName name="スライド計算" localSheetId="57" hidden="1">{#N/A,#N/A,FALSE,"集計表";#N/A,#N/A,FALSE,"材料表"}</definedName>
    <definedName name="スライド計算" localSheetId="41" hidden="1">{#N/A,#N/A,FALSE,"集計表";#N/A,#N/A,FALSE,"材料表"}</definedName>
    <definedName name="スライド計算" localSheetId="33" hidden="1">{#N/A,#N/A,FALSE,"集計表";#N/A,#N/A,FALSE,"材料表"}</definedName>
    <definedName name="スライド計算" localSheetId="39" hidden="1">{#N/A,#N/A,FALSE,"集計表";#N/A,#N/A,FALSE,"材料表"}</definedName>
    <definedName name="スライド計算" localSheetId="17" hidden="1">{#N/A,#N/A,FALSE,"集計表";#N/A,#N/A,FALSE,"材料表"}</definedName>
    <definedName name="スライド計算" localSheetId="23" hidden="1">{#N/A,#N/A,FALSE,"集計表";#N/A,#N/A,FALSE,"材料表"}</definedName>
    <definedName name="スライド計算" localSheetId="51" hidden="1">{#N/A,#N/A,FALSE,"集計表";#N/A,#N/A,FALSE,"材料表"}</definedName>
    <definedName name="スライド計算" localSheetId="49" hidden="1">{#N/A,#N/A,FALSE,"集計表";#N/A,#N/A,FALSE,"材料表"}</definedName>
    <definedName name="スライド計算" localSheetId="21" hidden="1">{#N/A,#N/A,FALSE,"集計表";#N/A,#N/A,FALSE,"材料表"}</definedName>
    <definedName name="スライド計算" localSheetId="54" hidden="1">{#N/A,#N/A,FALSE,"集計表";#N/A,#N/A,FALSE,"材料表"}</definedName>
    <definedName name="スライド計算" localSheetId="4" hidden="1">{#N/A,#N/A,FALSE,"集計表";#N/A,#N/A,FALSE,"材料表"}</definedName>
    <definedName name="スライド計算" localSheetId="19" hidden="1">{#N/A,#N/A,FALSE,"集計表";#N/A,#N/A,FALSE,"材料表"}</definedName>
    <definedName name="スライド計算" localSheetId="86" hidden="1">{#N/A,#N/A,FALSE,"集計表";#N/A,#N/A,FALSE,"材料表"}</definedName>
    <definedName name="スライド計算" localSheetId="56" hidden="1">{#N/A,#N/A,FALSE,"集計表";#N/A,#N/A,FALSE,"材料表"}</definedName>
    <definedName name="スライド計算" localSheetId="48" hidden="1">{#N/A,#N/A,FALSE,"集計表";#N/A,#N/A,FALSE,"材料表"}</definedName>
    <definedName name="スライド計算" localSheetId="53" hidden="1">{#N/A,#N/A,FALSE,"集計表";#N/A,#N/A,FALSE,"材料表"}</definedName>
    <definedName name="スライド計算" localSheetId="74" hidden="1">{#N/A,#N/A,FALSE,"集計表";#N/A,#N/A,FALSE,"材料表"}</definedName>
    <definedName name="スライド計算" localSheetId="60" hidden="1">{#N/A,#N/A,FALSE,"集計表";#N/A,#N/A,FALSE,"材料表"}</definedName>
    <definedName name="スライド計算" localSheetId="1" hidden="1">{#N/A,#N/A,FALSE,"集計表";#N/A,#N/A,FALSE,"材料表"}</definedName>
    <definedName name="スライド計算" localSheetId="76" hidden="1">{#N/A,#N/A,FALSE,"集計表";#N/A,#N/A,FALSE,"材料表"}</definedName>
    <definedName name="スライド計算" localSheetId="79" hidden="1">{#N/A,#N/A,FALSE,"集計表";#N/A,#N/A,FALSE,"材料表"}</definedName>
    <definedName name="スライド計算" localSheetId="3" hidden="1">{#N/A,#N/A,FALSE,"集計表";#N/A,#N/A,FALSE,"材料表"}</definedName>
    <definedName name="スライド計算" localSheetId="27" hidden="1">{#N/A,#N/A,FALSE,"集計表";#N/A,#N/A,FALSE,"材料表"}</definedName>
    <definedName name="スライド計算" localSheetId="43" hidden="1">{#N/A,#N/A,FALSE,"集計表";#N/A,#N/A,FALSE,"材料表"}</definedName>
    <definedName name="スライド計算" localSheetId="30" hidden="1">{#N/A,#N/A,FALSE,"集計表";#N/A,#N/A,FALSE,"材料表"}</definedName>
    <definedName name="スライド計算" localSheetId="37" hidden="1">{#N/A,#N/A,FALSE,"集計表";#N/A,#N/A,FALSE,"材料表"}</definedName>
    <definedName name="スライド計算" localSheetId="0" hidden="1">{#N/A,#N/A,FALSE,"集計表";#N/A,#N/A,FALSE,"材料表"}</definedName>
    <definedName name="スライド計算" localSheetId="59" hidden="1">{#N/A,#N/A,FALSE,"集計表";#N/A,#N/A,FALSE,"材料表"}</definedName>
    <definedName name="スライド計算" localSheetId="78" hidden="1">{#N/A,#N/A,FALSE,"集計表";#N/A,#N/A,FALSE,"材料表"}</definedName>
    <definedName name="スライド計算" localSheetId="85" hidden="1">{#N/A,#N/A,FALSE,"集計表";#N/A,#N/A,FALSE,"材料表"}</definedName>
    <definedName name="スライド計算" localSheetId="28" hidden="1">{#N/A,#N/A,FALSE,"集計表";#N/A,#N/A,FALSE,"材料表"}</definedName>
    <definedName name="スライド計算" localSheetId="44" hidden="1">{#N/A,#N/A,FALSE,"集計表";#N/A,#N/A,FALSE,"材料表"}</definedName>
    <definedName name="スライド計算" localSheetId="35" hidden="1">{#N/A,#N/A,FALSE,"集計表";#N/A,#N/A,FALSE,"材料表"}</definedName>
    <definedName name="スライド計算" localSheetId="31" hidden="1">{#N/A,#N/A,FALSE,"集計表";#N/A,#N/A,FALSE,"材料表"}</definedName>
    <definedName name="スライド計算" localSheetId="15" hidden="1">{#N/A,#N/A,FALSE,"集計表";#N/A,#N/A,FALSE,"材料表"}</definedName>
    <definedName name="スライド計算" localSheetId="46" hidden="1">{#N/A,#N/A,FALSE,"集計表";#N/A,#N/A,FALSE,"材料表"}</definedName>
    <definedName name="スライド計算" hidden="1">{#N/A,#N/A,FALSE,"集計表";#N/A,#N/A,FALSE,"材料表"}</definedName>
    <definedName name="スラブ合成後支点部せん断力">#REF!</definedName>
    <definedName name="スラブ合成後支点部曲げ">#REF!</definedName>
    <definedName name="スラブ合成後中間部曲げ">#REF!</definedName>
    <definedName name="スラブ合成前支点部せん断力">#REF!</definedName>
    <definedName name="スラブ合成前支点部曲げ">#REF!</definedName>
    <definedName name="スラブ合成前中間部曲げ">#REF!</definedName>
    <definedName name="ｽﾘｮ">[76]上部工単価表!$CL$3725</definedName>
    <definedName name="ソート">#REF!</definedName>
    <definedName name="ソート実行">#REF!</definedName>
    <definedName name="ソート範囲">#REF!</definedName>
    <definedName name="その他ﾒﾆｭｰ">#REF!</definedName>
    <definedName name="ﾀｰｻﾞﾝ">#REF!</definedName>
    <definedName name="ﾀｲﾄﾙ行">#REF!</definedName>
    <definedName name="ﾀｲﾌﾟ別延長" hidden="1">[77]延長調書!#REF!</definedName>
    <definedName name="ダスト舗装">#REF!</definedName>
    <definedName name="たてこみ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ち１">#REF!</definedName>
    <definedName name="っｇ">#REF!</definedName>
    <definedName name="っｌ">#REF!</definedName>
    <definedName name="っｍ">#REF!</definedName>
    <definedName name="っｐ">#REF!</definedName>
    <definedName name="つつ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ｯｯD">[78]第２回概算!#REF!</definedName>
    <definedName name="っっっっっｗ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でえ">#REF!</definedName>
    <definedName name="デエＤ">#REF!</definedName>
    <definedName name="データ">#REF!</definedName>
    <definedName name="データ4">#REF!</definedName>
    <definedName name="データーベース">#REF!</definedName>
    <definedName name="テキスト１">#REF!</definedName>
    <definedName name="テニスポスト">#REF!</definedName>
    <definedName name="テニス審判台">#REF!</definedName>
    <definedName name="デリニエーター">#REF!</definedName>
    <definedName name="トイレ">#REF!</definedName>
    <definedName name="ドーム設計基準強度">[79]設計条件1!$S$10</definedName>
    <definedName name="とび工">#REF!</definedName>
    <definedName name="ﾄﾗｯｸｸﾚｰﾝ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ﾄﾗﾝ" hidden="1">#REF!</definedName>
    <definedName name="ﾄﾗﾝﾎﾟﾘﾝ">#REF!</definedName>
    <definedName name="に">[3]NO.1発進!#REF!</definedName>
    <definedName name="ば２４１">[80]設計書!#REF!</definedName>
    <definedName name="ﾊﾟｰｺﾞﾗ">#REF!</definedName>
    <definedName name="パイプ">[81]基準!#REF!</definedName>
    <definedName name="ﾊﾟﾀｰﾝ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ﾊﾝﾄﾞﾎｰﾙ・芝">#REF!</definedName>
    <definedName name="ﾊﾝﾄﾞﾎｰﾙ・木ﾁｯﾌﾟ">#REF!</definedName>
    <definedName name="ひょう">[82]ア条件!$I$6:$R$31</definedName>
    <definedName name="ﾌｧｲﾙ名">#REF!</definedName>
    <definedName name="フェンス">#REF!</definedName>
    <definedName name="ﾌｪﾝｽ・独立基礎">#REF!</definedName>
    <definedName name="ﾌｪﾝｽ・布基礎">#REF!</definedName>
    <definedName name="プレート関連">[43]リスト!$AB$2:$AB$20000</definedName>
    <definedName name="ﾌﾞﾛｯｸ合計">#REF!</definedName>
    <definedName name="ﾍﾟｰｼﾞ1">#REF!</definedName>
    <definedName name="ﾍﾟｰｼﾞ5">#REF!</definedName>
    <definedName name="ﾍﾞｰｽ">[67]設定!#REF!</definedName>
    <definedName name="ベンチ">#REF!</definedName>
    <definedName name="ﾍﾞﾝﾁ・">#REF!</definedName>
    <definedName name="ﾍﾞﾝﾁ・ｲﾝﾀｰ">#REF!</definedName>
    <definedName name="ﾍﾞﾝﾁ・ﾀﾞｽﾄ">#REF!</definedName>
    <definedName name="ﾍﾞﾝﾁ・芝">#REF!</definedName>
    <definedName name="ベンチ・背付き">#REF!</definedName>
    <definedName name="ベンチ・背無し">#REF!</definedName>
    <definedName name="ﾍﾞﾝﾁ・木ﾁｯﾌﾟ">#REF!</definedName>
    <definedName name="ベンチ1">#REF!</definedName>
    <definedName name="ベンチ2">#REF!</definedName>
    <definedName name="ベンチテーブル">#REF!</definedName>
    <definedName name="ﾎﾞﾙﾄﾅｯﾄ">#REF!</definedName>
    <definedName name="マス">#REF!</definedName>
    <definedName name="マスター">#REF!</definedName>
    <definedName name="まずめ">#REF!</definedName>
    <definedName name="マス深">#REF!</definedName>
    <definedName name="メニュー">#REF!</definedName>
    <definedName name="もっとﾒﾆｭｰ">#REF!</definedName>
    <definedName name="モルタル1.3">#REF!</definedName>
    <definedName name="モルタル空練1.3">#REF!</definedName>
    <definedName name="ﾓﾙﾀﾙ厚">#REF!</definedName>
    <definedName name="ﾓﾙﾀﾙ幅">#REF!</definedName>
    <definedName name="ライン名称___">#REF!</definedName>
    <definedName name="ラウンド">#REF!</definedName>
    <definedName name="リスト2">[83]リスト!$B$2:$B$10</definedName>
    <definedName name="リスト3">[84]リスト!$C$2:$C$10</definedName>
    <definedName name="ﾘﾌﾞｽﾄﾘｯﾌﾟ">#REF!</definedName>
    <definedName name="ﾛｰﾌﾟｼﾞｬﾝｸﾞﾙ遊具">#REF!</definedName>
    <definedName name="ﾛﾗｰ運転0.8_1.1t">#REF!</definedName>
    <definedName name="ﾛﾗｰ運転3.0_4.0t">#REF!</definedName>
    <definedName name="わ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んｂｂんｎ">#REF!</definedName>
    <definedName name="んｍｍｍｍｍｍｍｍｍｍｍ">#REF!</definedName>
    <definedName name="んん">#REF!</definedName>
    <definedName name="んんｎ">#REF!</definedName>
    <definedName name="んんんんんんん">#REF!</definedName>
    <definedName name="んんんんんんんんんんんん">#REF!</definedName>
    <definedName name="んんんんんんんんんんんんんん">#REF!</definedName>
    <definedName name="愛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愛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圧縮">#REF!</definedName>
    <definedName name="安全" hidden="1">#REF!</definedName>
    <definedName name="安全施設" localSheetId="8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5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48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5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7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6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76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79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2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4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3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59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78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85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>#REF!</definedName>
    <definedName name="安全費1">#REF!</definedName>
    <definedName name="安全費2">#REF!</definedName>
    <definedName name="安全費率">#REF!</definedName>
    <definedName name="案内板">#REF!</definedName>
    <definedName name="位置">[85]入力項目!$H$3:$H$53</definedName>
    <definedName name="異形ｽｷﾝ">#REF!</definedName>
    <definedName name="井" localSheetId="57" hidden="1">{"発注準備",#N/A,FALSE,"Ｈ８発注表"}</definedName>
    <definedName name="井" localSheetId="41" hidden="1">{"発注準備",#N/A,FALSE,"Ｈ８発注表"}</definedName>
    <definedName name="井" localSheetId="33" hidden="1">{"発注準備",#N/A,FALSE,"Ｈ８発注表"}</definedName>
    <definedName name="井" localSheetId="39" hidden="1">{"発注準備",#N/A,FALSE,"Ｈ８発注表"}</definedName>
    <definedName name="井" localSheetId="17" hidden="1">{"発注準備",#N/A,FALSE,"Ｈ８発注表"}</definedName>
    <definedName name="井" localSheetId="23" hidden="1">{"発注準備",#N/A,FALSE,"Ｈ８発注表"}</definedName>
    <definedName name="井" localSheetId="51" hidden="1">{"発注準備",#N/A,FALSE,"Ｈ８発注表"}</definedName>
    <definedName name="井" localSheetId="49" hidden="1">{"発注準備",#N/A,FALSE,"Ｈ８発注表"}</definedName>
    <definedName name="井" localSheetId="21" hidden="1">{"発注準備",#N/A,FALSE,"Ｈ８発注表"}</definedName>
    <definedName name="井" localSheetId="54" hidden="1">{"発注準備",#N/A,FALSE,"Ｈ８発注表"}</definedName>
    <definedName name="井" localSheetId="4" hidden="1">{"発注準備",#N/A,FALSE,"Ｈ８発注表"}</definedName>
    <definedName name="井" localSheetId="19" hidden="1">{"発注準備",#N/A,FALSE,"Ｈ８発注表"}</definedName>
    <definedName name="井" localSheetId="86" hidden="1">{"発注準備",#N/A,FALSE,"Ｈ８発注表"}</definedName>
    <definedName name="井" localSheetId="56" hidden="1">{"発注準備",#N/A,FALSE,"Ｈ８発注表"}</definedName>
    <definedName name="井" localSheetId="48" hidden="1">{"発注準備",#N/A,FALSE,"Ｈ８発注表"}</definedName>
    <definedName name="井" localSheetId="53" hidden="1">{"発注準備",#N/A,FALSE,"Ｈ８発注表"}</definedName>
    <definedName name="井" localSheetId="74" hidden="1">{"発注準備",#N/A,FALSE,"Ｈ８発注表"}</definedName>
    <definedName name="井" localSheetId="60" hidden="1">{"発注準備",#N/A,FALSE,"Ｈ８発注表"}</definedName>
    <definedName name="井" localSheetId="1" hidden="1">{"発注準備",#N/A,FALSE,"Ｈ８発注表"}</definedName>
    <definedName name="井" localSheetId="76" hidden="1">{"発注準備",#N/A,FALSE,"Ｈ８発注表"}</definedName>
    <definedName name="井" localSheetId="79" hidden="1">{"発注準備",#N/A,FALSE,"Ｈ８発注表"}</definedName>
    <definedName name="井" localSheetId="3" hidden="1">{"発注準備",#N/A,FALSE,"Ｈ８発注表"}</definedName>
    <definedName name="井" localSheetId="27" hidden="1">{"発注準備",#N/A,FALSE,"Ｈ８発注表"}</definedName>
    <definedName name="井" localSheetId="43" hidden="1">{"発注準備",#N/A,FALSE,"Ｈ８発注表"}</definedName>
    <definedName name="井" localSheetId="30" hidden="1">{"発注準備",#N/A,FALSE,"Ｈ８発注表"}</definedName>
    <definedName name="井" localSheetId="37" hidden="1">{"発注準備",#N/A,FALSE,"Ｈ８発注表"}</definedName>
    <definedName name="井" localSheetId="0" hidden="1">{"発注準備",#N/A,FALSE,"Ｈ８発注表"}</definedName>
    <definedName name="井" localSheetId="59" hidden="1">{"発注準備",#N/A,FALSE,"Ｈ８発注表"}</definedName>
    <definedName name="井" localSheetId="78" hidden="1">{"発注準備",#N/A,FALSE,"Ｈ８発注表"}</definedName>
    <definedName name="井" localSheetId="85" hidden="1">{"発注準備",#N/A,FALSE,"Ｈ８発注表"}</definedName>
    <definedName name="井" localSheetId="28" hidden="1">{"発注準備",#N/A,FALSE,"Ｈ８発注表"}</definedName>
    <definedName name="井" localSheetId="44" hidden="1">{"発注準備",#N/A,FALSE,"Ｈ８発注表"}</definedName>
    <definedName name="井" localSheetId="35" hidden="1">{"発注準備",#N/A,FALSE,"Ｈ８発注表"}</definedName>
    <definedName name="井" localSheetId="31" hidden="1">{"発注準備",#N/A,FALSE,"Ｈ８発注表"}</definedName>
    <definedName name="井" localSheetId="15" hidden="1">{"発注準備",#N/A,FALSE,"Ｈ８発注表"}</definedName>
    <definedName name="井" localSheetId="46" hidden="1">{"発注準備",#N/A,FALSE,"Ｈ８発注表"}</definedName>
    <definedName name="井" hidden="1">{"発注準備",#N/A,FALSE,"Ｈ８発注表"}</definedName>
    <definedName name="一般">#REF!</definedName>
    <definedName name="一般運転手">#REF!</definedName>
    <definedName name="一般管理費S">#REF!</definedName>
    <definedName name="一般管理費等">#REF!</definedName>
    <definedName name="一般管理費等1">#REF!</definedName>
    <definedName name="一般管理費等2">#REF!</definedName>
    <definedName name="一般管理費等率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1">#REF!</definedName>
    <definedName name="印刷">#REF!</definedName>
    <definedName name="印刷05">#REF!</definedName>
    <definedName name="印刷1">#REF!</definedName>
    <definedName name="印刷10">#REF!</definedName>
    <definedName name="印刷11">#REF!</definedName>
    <definedName name="印刷12">#REF!</definedName>
    <definedName name="印刷13">#REF!</definedName>
    <definedName name="印刷14">#REF!</definedName>
    <definedName name="印刷15">#REF!</definedName>
    <definedName name="印刷16">#REF!</definedName>
    <definedName name="印刷17">#REF!</definedName>
    <definedName name="印刷18">#REF!</definedName>
    <definedName name="印刷19">#REF!</definedName>
    <definedName name="印刷2">#REF!</definedName>
    <definedName name="印刷20">#REF!</definedName>
    <definedName name="印刷21">#REF!</definedName>
    <definedName name="印刷22">#REF!</definedName>
    <definedName name="印刷23">#REF!</definedName>
    <definedName name="印刷24">#REF!</definedName>
    <definedName name="印刷25">#REF!</definedName>
    <definedName name="印刷26">#REF!</definedName>
    <definedName name="印刷27">#REF!</definedName>
    <definedName name="印刷28">#REF!</definedName>
    <definedName name="印刷29">#REF!</definedName>
    <definedName name="印刷3">#REF!</definedName>
    <definedName name="印刷30">#REF!</definedName>
    <definedName name="印刷31">#REF!</definedName>
    <definedName name="印刷32">#REF!</definedName>
    <definedName name="印刷33">#REF!</definedName>
    <definedName name="印刷34">#REF!</definedName>
    <definedName name="印刷4">#REF!</definedName>
    <definedName name="印刷40">#REF!</definedName>
    <definedName name="印刷5">#REF!</definedName>
    <definedName name="印刷50">#REF!</definedName>
    <definedName name="印刷6">#REF!</definedName>
    <definedName name="印刷7">#REF!</definedName>
    <definedName name="印刷8">#REF!</definedName>
    <definedName name="印刷9">#REF!</definedName>
    <definedName name="印刷EX">#REF!</definedName>
    <definedName name="印刷ﾃﾞｰﾀ" hidden="1">#REF!</definedName>
    <definedName name="印刷一覧">#REF!</definedName>
    <definedName name="印刷指定">#REF!</definedName>
    <definedName name="印刷実行">#REF!</definedName>
    <definedName name="印刷範囲">#REF!</definedName>
    <definedName name="印刷範囲_延長調書">#REF!,#REF!,#REF!</definedName>
    <definedName name="印刷範囲_土量">[86]土量!$A$1:$I$63,[86]土量!$T$1:$AB$63,[86]土量!#REF!,[86]土量!#REF!,[86]土量!#REF!,[86]土量!#REF!,[86]土量!#REF!,[86]土量!#REF!,[86]土量!#REF!,[86]土量!#REF!</definedName>
    <definedName name="印刷範囲土工">'[87]管布設（５補）'!$A$2:$CF$165</definedName>
    <definedName name="印刷範囲土工１補">'[88]管布設（１補）'!$A$2:$CF$165</definedName>
    <definedName name="印刷範囲土工補２">'[89]管布設（２補）'!$A$2:$CF$165</definedName>
    <definedName name="印刷範囲土工補取１">'[90]枡及び取付管（補取１）'!$B$2:$CG$42</definedName>
    <definedName name="印刷範囲付帯工１補">'[88]管布設（１補）'!$A$2:$CF$165</definedName>
    <definedName name="印刷範囲付帯工５補">'[87]管布設（５補）'!$A$2:$CF$165</definedName>
    <definedName name="印刷範囲付帯補２">'[89]管布設（２補）'!$A$2:$CF$165</definedName>
    <definedName name="印刷範囲付帯補取１">'[90]枡及び取付管（補取１）'!$B$2:$CG$42</definedName>
    <definedName name="印刷範囲付帯補取２">'[91]枡及び取付管（補取２）'!$B$2:$CG$42</definedName>
    <definedName name="印刷範囲補取２">'[91]枡及び取付管（補取２）'!$B$2:$CG$42</definedName>
    <definedName name="引込み柱">#REF!</definedName>
    <definedName name="引込柱">#REF!</definedName>
    <definedName name="雨宮">[92]排水工!#REF!</definedName>
    <definedName name="運搬費">#REF!</definedName>
    <definedName name="運搬費1">#REF!</definedName>
    <definedName name="運搬費2">#REF!</definedName>
    <definedName name="運搬費率">#REF!</definedName>
    <definedName name="営繕費">#REF!</definedName>
    <definedName name="営繕費1">#REF!</definedName>
    <definedName name="営繕費2">#REF!</definedName>
    <definedName name="営繕費率">#REF!</definedName>
    <definedName name="円形人孔損">#REF!</definedName>
    <definedName name="園名板">#REF!</definedName>
    <definedName name="延長">#REF!,#REF!</definedName>
    <definedName name="延長１">#REF!</definedName>
    <definedName name="延長２">#REF!</definedName>
    <definedName name="延長３">#REF!</definedName>
    <definedName name="延長の横">#REF!</definedName>
    <definedName name="延長の縦">#REF!</definedName>
    <definedName name="延長ヒューム管">#REF!</definedName>
    <definedName name="延長塩ビ">#REF!</definedName>
    <definedName name="延長塩ビ管">#REF!</definedName>
    <definedName name="延長集計">#REF!</definedName>
    <definedName name="延長集計表">#REF!</definedName>
    <definedName name="延長調書">#REF!</definedName>
    <definedName name="塩ﾋﾞ人孔">#REF!</definedName>
    <definedName name="横合計">#REF!</definedName>
    <definedName name="横断暗渠">#REF!</definedName>
    <definedName name="横断管路">#REF!</definedName>
    <definedName name="下線">[93]ﾗｲﾅｰ数量!$AK$477</definedName>
    <definedName name="仮設Ａ１">#REF!</definedName>
    <definedName name="仮設Ａ２">#REF!</definedName>
    <definedName name="仮設Ｐ1">#REF!</definedName>
    <definedName name="仮設Ｐ2">#REF!</definedName>
    <definedName name="仮設Ｐ3">#REF!</definedName>
    <definedName name="仮設Ｐ4">#REF!</definedName>
    <definedName name="仮設Ｐ5">#REF!</definedName>
    <definedName name="仮設Ｐ6">#REF!</definedName>
    <definedName name="仮設材運搬">#REF!</definedName>
    <definedName name="仮設費">#REF!</definedName>
    <definedName name="仮設費1">#REF!</definedName>
    <definedName name="仮設費2">#REF!</definedName>
    <definedName name="仮設費率">#REF!</definedName>
    <definedName name="加工内容">[43]リスト!$AL$2:$AL$5</definedName>
    <definedName name="河川土工_3.盛土補強工">[94]河川土工集計!#REF!</definedName>
    <definedName name="河川土工_5.堤防天端工">[94]河川土工集計!#REF!</definedName>
    <definedName name="花壇">#REF!</definedName>
    <definedName name="荷" localSheetId="8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5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4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5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74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6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1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7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7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27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4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3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5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7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localSheetId="85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重ｹｰｽ名" hidden="1">#REF!</definedName>
    <definedName name="過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過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会津基面整正">#REF!</definedName>
    <definedName name="会津法面仕上げ">#REF!</definedName>
    <definedName name="回転遊具">#REF!</definedName>
    <definedName name="壊し" hidden="1">#REF!</definedName>
    <definedName name="灰皿・ｲﾝﾀｰ">#REF!</definedName>
    <definedName name="灰皿・ﾀﾞｽﾄ">#REF!</definedName>
    <definedName name="開始ｺﾒﾝﾄ">#REF!</definedName>
    <definedName name="開始ページ">#REF!</definedName>
    <definedName name="開閉機架台">#REF!</definedName>
    <definedName name="階_段_工">#REF!</definedName>
    <definedName name="階段Ａ任">#N/A</definedName>
    <definedName name="階段数量" localSheetId="86" hidden="1">{"'排水(本)'!$A$1:$J$38"}</definedName>
    <definedName name="階段数量" localSheetId="56" hidden="1">{"'排水(本)'!$A$1:$J$38"}</definedName>
    <definedName name="階段数量" localSheetId="48" hidden="1">{"'排水(本)'!$A$1:$J$38"}</definedName>
    <definedName name="階段数量" localSheetId="53" hidden="1">{"'排水(本)'!$A$1:$J$38"}</definedName>
    <definedName name="階段数量" localSheetId="74" hidden="1">{"'排水(本)'!$A$1:$J$38"}</definedName>
    <definedName name="階段数量" localSheetId="60" hidden="1">{"'排水(本)'!$A$1:$J$38"}</definedName>
    <definedName name="階段数量" localSheetId="1" hidden="1">{"'排水(本)'!$A$1:$J$38"}</definedName>
    <definedName name="階段数量" localSheetId="76" hidden="1">{"'排水(本)'!$A$1:$J$38"}</definedName>
    <definedName name="階段数量" localSheetId="79" hidden="1">{"'排水(本)'!$A$1:$J$38"}</definedName>
    <definedName name="階段数量" localSheetId="3" hidden="1">{"'排水(本)'!$A$1:$J$38"}</definedName>
    <definedName name="階段数量" localSheetId="27" hidden="1">{"'排水(本)'!$A$1:$J$38"}</definedName>
    <definedName name="階段数量" localSheetId="43" hidden="1">{"'排水(本)'!$A$1:$J$38"}</definedName>
    <definedName name="階段数量" localSheetId="30" hidden="1">{"'排水(本)'!$A$1:$J$38"}</definedName>
    <definedName name="階段数量" localSheetId="0" hidden="1">{"'排水(本)'!$A$1:$J$38"}</definedName>
    <definedName name="階段数量" localSheetId="59" hidden="1">{"'排水(本)'!$A$1:$J$38"}</definedName>
    <definedName name="階段数量" localSheetId="78" hidden="1">{"'排水(本)'!$A$1:$J$38"}</definedName>
    <definedName name="階段数量" localSheetId="85" hidden="1">{"'排水(本)'!$A$1:$J$38"}</definedName>
    <definedName name="階段数量" hidden="1">{"'排水(本)'!$A$1:$J$38"}</definedName>
    <definedName name="外径">#REF!</definedName>
    <definedName name="外周ﾌｪﾝｽ1">#REF!</definedName>
    <definedName name="外周ﾌｪﾝｽ2">#REF!</definedName>
    <definedName name="概算" hidden="1">[9]延長調書!#REF!</definedName>
    <definedName name="概算事業費" hidden="1">[9]延長調書!#REF!</definedName>
    <definedName name="街渠桝">[55]数量計算書!#REF!</definedName>
    <definedName name="街区" localSheetId="86" hidden="1">{"dum",#N/A,FALSE,"法面";"dum2",#N/A,FALSE,"法面"}</definedName>
    <definedName name="街区" localSheetId="56" hidden="1">{"dum",#N/A,FALSE,"法面";"dum2",#N/A,FALSE,"法面"}</definedName>
    <definedName name="街区" localSheetId="48" hidden="1">{"dum",#N/A,FALSE,"法面";"dum2",#N/A,FALSE,"法面"}</definedName>
    <definedName name="街区" localSheetId="53" hidden="1">{"dum",#N/A,FALSE,"法面";"dum2",#N/A,FALSE,"法面"}</definedName>
    <definedName name="街区" localSheetId="74" hidden="1">{"dum",#N/A,FALSE,"法面";"dum2",#N/A,FALSE,"法面"}</definedName>
    <definedName name="街区" localSheetId="60" hidden="1">{"dum",#N/A,FALSE,"法面";"dum2",#N/A,FALSE,"法面"}</definedName>
    <definedName name="街区" localSheetId="1" hidden="1">{"dum",#N/A,FALSE,"法面";"dum2",#N/A,FALSE,"法面"}</definedName>
    <definedName name="街区" localSheetId="76" hidden="1">{"dum",#N/A,FALSE,"法面";"dum2",#N/A,FALSE,"法面"}</definedName>
    <definedName name="街区" localSheetId="79" hidden="1">{"dum",#N/A,FALSE,"法面";"dum2",#N/A,FALSE,"法面"}</definedName>
    <definedName name="街区" localSheetId="3" hidden="1">{"dum",#N/A,FALSE,"法面";"dum2",#N/A,FALSE,"法面"}</definedName>
    <definedName name="街区" localSheetId="27" hidden="1">{"dum",#N/A,FALSE,"法面";"dum2",#N/A,FALSE,"法面"}</definedName>
    <definedName name="街区" localSheetId="43" hidden="1">{"dum",#N/A,FALSE,"法面";"dum2",#N/A,FALSE,"法面"}</definedName>
    <definedName name="街区" localSheetId="30" hidden="1">{"dum",#N/A,FALSE,"法面";"dum2",#N/A,FALSE,"法面"}</definedName>
    <definedName name="街区" localSheetId="0" hidden="1">{"dum",#N/A,FALSE,"法面";"dum2",#N/A,FALSE,"法面"}</definedName>
    <definedName name="街区" localSheetId="59" hidden="1">{"dum",#N/A,FALSE,"法面";"dum2",#N/A,FALSE,"法面"}</definedName>
    <definedName name="街区" localSheetId="78" hidden="1">{"dum",#N/A,FALSE,"法面";"dum2",#N/A,FALSE,"法面"}</definedName>
    <definedName name="街区" localSheetId="85" hidden="1">{"dum",#N/A,FALSE,"法面";"dum2",#N/A,FALSE,"法面"}</definedName>
    <definedName name="街区" hidden="1">{"dum",#N/A,FALSE,"法面";"dum2",#N/A,FALSE,"法面"}</definedName>
    <definedName name="確認1">#REF!</definedName>
    <definedName name="確認2">#REF!</definedName>
    <definedName name="角形鋼管_sp">#REF!</definedName>
    <definedName name="角鋼_sb">#REF!</definedName>
    <definedName name="滑り台">#REF!</definedName>
    <definedName name="換算係数">#REF!</definedName>
    <definedName name="管63車">[95]条数一覧!#REF!</definedName>
    <definedName name="管801">[96]条数一覧!#REF!</definedName>
    <definedName name="管外径">#REF!</definedName>
    <definedName name="管外径ヒューム">#REF!</definedName>
    <definedName name="管外径塩ビ管">#REF!</definedName>
    <definedName name="管渠型">'[97]（掘削）片切'!$AM$1</definedName>
    <definedName name="管径">[5]設定・仮設!$A$36:$A$52</definedName>
    <definedName name="管支道">[98]単位管路!#REF!</definedName>
    <definedName name="管実長">#REF!</definedName>
    <definedName name="管車道">[98]単位管路!#REF!</definedName>
    <definedName name="管布設">[5]設定・仮設!$B$36:$E$52</definedName>
    <definedName name="管歩W4">[98]単位管路!#REF!</definedName>
    <definedName name="管歩W48">[98]単位管路!#REF!</definedName>
    <definedName name="管歩W8">[98]単位管路!#REF!</definedName>
    <definedName name="管理橋フラグ">#REF!</definedName>
    <definedName name="管路延長">#REF!</definedName>
    <definedName name="間接工事費">#REF!</definedName>
    <definedName name="間接工事費1">#REF!</definedName>
    <definedName name="間接工事費2">#REF!</definedName>
    <definedName name="丸め桁">#REF!</definedName>
    <definedName name="丸鋼_d">#REF!</definedName>
    <definedName name="基準１">[81]基準!#REF!</definedName>
    <definedName name="基準１０">[81]基準!#REF!</definedName>
    <definedName name="基礎">[81]基準!#REF!</definedName>
    <definedName name="基礎延長">#REF!</definedName>
    <definedName name="基礎価格１">#REF!</definedName>
    <definedName name="基礎価格２">#REF!</definedName>
    <definedName name="基礎価格３">#REF!</definedName>
    <definedName name="基礎価格４">#REF!</definedName>
    <definedName name="基礎形式_01">#REF!</definedName>
    <definedName name="基礎工" localSheetId="5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1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2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2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1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8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7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6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7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7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2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9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7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8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28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3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1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材">[99]集水桝!#REF!</definedName>
    <definedName name="基礎材規格">#REF!</definedName>
    <definedName name="基礎幅">#REF!</definedName>
    <definedName name="基礎面整正">#REF!</definedName>
    <definedName name="機械経費">#REF!</definedName>
    <definedName name="機械経費1">#REF!</definedName>
    <definedName name="機械経費2">#REF!</definedName>
    <definedName name="機械経費率">#REF!</definedName>
    <definedName name="機械設備工">#REF!</definedName>
    <definedName name="機器費">#REF!</definedName>
    <definedName name="機器費3B">#REF!</definedName>
    <definedName name="機器費3B1">#REF!</definedName>
    <definedName name="機器費3B2">#REF!</definedName>
    <definedName name="機器費E">#REF!</definedName>
    <definedName name="機器費M">#REF!</definedName>
    <definedName name="機器費計">#REF!</definedName>
    <definedName name="機種">#REF!</definedName>
    <definedName name="規______格">#REF!</definedName>
    <definedName name="規__格">[100]入力項目!$F$1:$F$102</definedName>
    <definedName name="規格">[101]入力項目一覧!$E$6:$E$180</definedName>
    <definedName name="規格関連">[43]リスト!$AG$2:$AG$20003</definedName>
    <definedName name="技術管理費">#REF!</definedName>
    <definedName name="技術管理費1">#REF!</definedName>
    <definedName name="技術管理費2">#REF!</definedName>
    <definedName name="技術管理費率">#REF!</definedName>
    <definedName name="技術者">#REF!</definedName>
    <definedName name="技術費">#REF!</definedName>
    <definedName name="技術費1">#REF!</definedName>
    <definedName name="技術費2">#REF!</definedName>
    <definedName name="技術費率">#REF!</definedName>
    <definedName name="技術費率E">#REF!</definedName>
    <definedName name="擬木階段">#REF!</definedName>
    <definedName name="擬木杭">#REF!</definedName>
    <definedName name="給水管・ｲﾝﾀｰ">#REF!</definedName>
    <definedName name="給水管・ﾀﾞｽﾄ">#REF!</definedName>
    <definedName name="給水管・一般">#REF!</definedName>
    <definedName name="給水先頭">#REF!</definedName>
    <definedName name="旧樋門根掘り">#REF!</definedName>
    <definedName name="距離計算モード">#REF!</definedName>
    <definedName name="距離途中計">#REF!</definedName>
    <definedName name="距離名称">[102]数量名称!$K$5:$N$12</definedName>
    <definedName name="供用日数">[81]基準!#REF!</definedName>
    <definedName name="共通仮設費">#REF!</definedName>
    <definedName name="共通仮設費1">#REF!</definedName>
    <definedName name="共通仮設費2">#REF!</definedName>
    <definedName name="橋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本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橋本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均しコンク規格">#REF!</definedName>
    <definedName name="均しコンク厚">#REF!</definedName>
    <definedName name="均しコンク張出">#REF!</definedName>
    <definedName name="区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画線">#REF!</definedName>
    <definedName name="区画線155号普通">#REF!</definedName>
    <definedName name="区画線工_1.区画線工">#REF!</definedName>
    <definedName name="区画線設置STEP1">#N/A</definedName>
    <definedName name="区間">#REF!</definedName>
    <definedName name="区分">#REF!</definedName>
    <definedName name="矩形人孔損">#REF!</definedName>
    <definedName name="空欄エリア1">#REF!</definedName>
    <definedName name="空欄エリア2">#REF!</definedName>
    <definedName name="空欄エリア3">#REF!</definedName>
    <definedName name="屈折桝Ⅰ型">[55]数量計算書!#REF!</definedName>
    <definedName name="屈折桝Ⅱ型">[55]数量計算書!#REF!</definedName>
    <definedName name="屈折桝Ⅲ型">[55]数量計算書!#REF!</definedName>
    <definedName name="掘削">#REF!</definedName>
    <definedName name="掘削深">#REF!</definedName>
    <definedName name="掘削損">[5]設定・掘幅!$C$53</definedName>
    <definedName name="掘削土量">#REF!</definedName>
    <definedName name="掘削範囲">#REF!</definedName>
    <definedName name="掘削幅">#REF!</definedName>
    <definedName name="掘削量">#REF!</definedName>
    <definedName name="係数">#REF!</definedName>
    <definedName name="傾Ｌ">#REF!</definedName>
    <definedName name="傾Ｒ">#REF!</definedName>
    <definedName name="型">#REF!</definedName>
    <definedName name="型２">#REF!</definedName>
    <definedName name="型番">[103]入力項目!$E$4:$E$53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型枠捨ｺﾝｸﾘｰﾄ">#REF!</definedName>
    <definedName name="型枠小型Ⅰ">#REF!</definedName>
    <definedName name="型枠小型Ⅱ">#REF!</definedName>
    <definedName name="型枠鉄筋">#REF!</definedName>
    <definedName name="型枠無筋">#REF!</definedName>
    <definedName name="契執決書？公供">#REF!</definedName>
    <definedName name="契執決書？笹口">#REF!</definedName>
    <definedName name="契執決書？特環">#REF!</definedName>
    <definedName name="形状寸法">#REF!</definedName>
    <definedName name="径１３">#REF!</definedName>
    <definedName name="径１６">#REF!</definedName>
    <definedName name="径１９">#REF!</definedName>
    <definedName name="径２２">#REF!</definedName>
    <definedName name="径２５">#REF!</definedName>
    <definedName name="畦畔ブロック工">#REF!</definedName>
    <definedName name="系統ﾒﾆｭｰ">#REF!</definedName>
    <definedName name="継手内幅">#REF!</definedName>
    <definedName name="計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･BF700">#REF!</definedName>
    <definedName name="計･B積1基礎A">#REF!</definedName>
    <definedName name="計･B積1基礎B">#REF!</definedName>
    <definedName name="計･B積1号">#REF!</definedName>
    <definedName name="計･B積23基礎">#REF!</definedName>
    <definedName name="計･B積2号">#REF!</definedName>
    <definedName name="計･B積3号">#REF!</definedName>
    <definedName name="計･B積土工">#REF!</definedName>
    <definedName name="計･L型H1200">#REF!</definedName>
    <definedName name="計･L型H1300">#REF!</definedName>
    <definedName name="計･L型H1400">#REF!</definedName>
    <definedName name="計･L型H1700">#REF!</definedName>
    <definedName name="計･L型H1800">#REF!</definedName>
    <definedName name="計･L型H1900">#REF!</definedName>
    <definedName name="計･L型H2000">#REF!</definedName>
    <definedName name="計･L型H2250">#REF!</definedName>
    <definedName name="計･L型擁壁1号">#REF!</definedName>
    <definedName name="計･L型擁壁2号">#REF!</definedName>
    <definedName name="計･U型側溝A">#REF!</definedName>
    <definedName name="計･U型側溝B">#REF!</definedName>
    <definedName name="計･U字溝">#REF!</definedName>
    <definedName name="計･ｶﾞｰﾄﾞﾚｰﾙ1">#REF!</definedName>
    <definedName name="計･ｶﾞｰﾄﾞﾚｰﾙ2">#REF!</definedName>
    <definedName name="計･暗渠1号">#REF!</definedName>
    <definedName name="計･暗渠1吐口桝">#REF!</definedName>
    <definedName name="計･暗渠1呑口桝">#REF!</definedName>
    <definedName name="計･暗渠1函渠">#REF!</definedName>
    <definedName name="計･暗渠2管渠">#REF!</definedName>
    <definedName name="計･暗渠2号">#REF!</definedName>
    <definedName name="計･暗渠2縞鋼板蓋">#REF!</definedName>
    <definedName name="計･暗渠2吐口桝">#REF!</definedName>
    <definedName name="計･暗渠2呑口桝">#REF!</definedName>
    <definedName name="計･暗渠3管渠">#REF!</definedName>
    <definedName name="計･暗渠3号">#REF!</definedName>
    <definedName name="計･暗渠3吐口桝">#REF!</definedName>
    <definedName name="計･暗渠3呑口桝">#REF!</definedName>
    <definedName name="計･移設工">#REF!</definedName>
    <definedName name="計･旧橋撤去">#REF!</definedName>
    <definedName name="計･現打水路1">#REF!</definedName>
    <definedName name="計･現打水路2">#REF!</definedName>
    <definedName name="計･構造取壊1">#REF!</definedName>
    <definedName name="計･構造取壊2">#REF!</definedName>
    <definedName name="計･柵工･土工">#REF!</definedName>
    <definedName name="計･自由勾配側溝">#REF!</definedName>
    <definedName name="計･集水桝1">#REF!</definedName>
    <definedName name="計･集水桝2">#REF!</definedName>
    <definedName name="計･集水桝3">#REF!</definedName>
    <definedName name="計･集水桝工">#REF!</definedName>
    <definedName name="計･植生工">#REF!</definedName>
    <definedName name="計･水路工土工">#REF!</definedName>
    <definedName name="計･石積">#REF!</definedName>
    <definedName name="計･石積基礎">#REF!</definedName>
    <definedName name="計･石積工">#REF!</definedName>
    <definedName name="計･側溝蓋">#REF!</definedName>
    <definedName name="計･側溝工">#REF!</definedName>
    <definedName name="計･道路施設撤去">#REF!</definedName>
    <definedName name="計･道路土工1">#REF!</definedName>
    <definedName name="計･道路土工2">#REF!</definedName>
    <definedName name="計･函渠工土工">#REF!</definedName>
    <definedName name="計･舗装工">#REF!</definedName>
    <definedName name="計･防護柵工">#REF!</definedName>
    <definedName name="計･余水吐桝">#REF!</definedName>
    <definedName name="計･擁壁工土工">#REF!</definedName>
    <definedName name="計算">#REF!</definedName>
    <definedName name="計算延長">#REF!</definedName>
    <definedName name="計算記号">#REF!</definedName>
    <definedName name="計算書">#REF!</definedName>
    <definedName name="計算書０１">#REF!</definedName>
    <definedName name="計算書０２">#REF!</definedName>
    <definedName name="計算書０３">#REF!</definedName>
    <definedName name="計算書０４">#REF!</definedName>
    <definedName name="計算書０５">#REF!</definedName>
    <definedName name="計算書０６">#REF!</definedName>
    <definedName name="計算書1">#REF!</definedName>
    <definedName name="計算書2">#REF!</definedName>
    <definedName name="計算書リスト">[74]基本設定!$AJ$7:$AR$11</definedName>
    <definedName name="計算書見出し">[74]基本設定!$B$15</definedName>
    <definedName name="計算書項目名">#REF!</definedName>
    <definedName name="計算書名">#REF!</definedName>
    <definedName name="軽作業員">#REF!</definedName>
    <definedName name="軽幅">#REF!</definedName>
    <definedName name="軽油陸上用">#REF!</definedName>
    <definedName name="軽量">#N/A</definedName>
    <definedName name="軽量盛土工_1.軽量盛土工">#REF!</definedName>
    <definedName name="軽量損">[5]設定・掘幅!$C$55</definedName>
    <definedName name="軽量幅">#REF!</definedName>
    <definedName name="桁数SUB">#REF!</definedName>
    <definedName name="決議書">#REF!</definedName>
    <definedName name="月_1日">#REF!</definedName>
    <definedName name="建て込み">#REF!</definedName>
    <definedName name="建て込み工程表">#REF!</definedName>
    <definedName name="建込み">#REF!</definedName>
    <definedName name="建設工事起案">#REF!</definedName>
    <definedName name="建設工事請負契約書">#REF!</definedName>
    <definedName name="検討名称">#REF!</definedName>
    <definedName name="見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見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現場間接費">#REF!</definedName>
    <definedName name="現場間接費1">#REF!</definedName>
    <definedName name="現場間接費2">#REF!</definedName>
    <definedName name="現場間接費率">#REF!</definedName>
    <definedName name="個数">#REF!</definedName>
    <definedName name="護岸階段堤外">#REF!</definedName>
    <definedName name="護岸階段堤内">#REF!</definedName>
    <definedName name="護岸階段吐き口">#REF!</definedName>
    <definedName name="護岸工遮水Ｓ">#REF!</definedName>
    <definedName name="護岸大型">#REF!</definedName>
    <definedName name="護岸大型覆土">#REF!</definedName>
    <definedName name="護岸法覆2">#REF!</definedName>
    <definedName name="護岸法面">#REF!</definedName>
    <definedName name="護床工_1.作業土工">#REF!</definedName>
    <definedName name="護床工_2.根固めブロック工">#REF!</definedName>
    <definedName name="護床工_3.間詰工">#REF!</definedName>
    <definedName name="護床工_4.沈床工">#REF!</definedName>
    <definedName name="護床工_5.捨石工">#REF!</definedName>
    <definedName name="護床工_6.かご工">#REF!</definedName>
    <definedName name="公園">#REF!</definedName>
    <definedName name="公園2">#REF!</definedName>
    <definedName name="公園3">#REF!</definedName>
    <definedName name="口径入力">#REF!</definedName>
    <definedName name="坑口径6">#REF!</definedName>
    <definedName name="坑口径7">#REF!</definedName>
    <definedName name="工">#REF!</definedName>
    <definedName name="工__種">#REF!</definedName>
    <definedName name="工事" localSheetId="8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5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48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5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7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6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76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79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2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4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3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59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78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localSheetId="85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価格">#REF!</definedName>
    <definedName name="工事価格1">#REF!</definedName>
    <definedName name="工事価格2">#REF!</definedName>
    <definedName name="工事区分">#REF!</definedName>
    <definedName name="工事区分２">#REF!</definedName>
    <definedName name="工事原価">#REF!</definedName>
    <definedName name="工事原価1">#REF!</definedName>
    <definedName name="工事原価2">#REF!</definedName>
    <definedName name="工事数量集計表" localSheetId="57" hidden="1">{#N/A,#N/A,FALSE,"集計";#N/A,#N/A,FALSE,"８";#N/A,#N/A,FALSE,"10"}</definedName>
    <definedName name="工事数量集計表" localSheetId="41" hidden="1">{#N/A,#N/A,FALSE,"集計";#N/A,#N/A,FALSE,"８";#N/A,#N/A,FALSE,"10"}</definedName>
    <definedName name="工事数量集計表" localSheetId="33" hidden="1">{#N/A,#N/A,FALSE,"集計";#N/A,#N/A,FALSE,"８";#N/A,#N/A,FALSE,"10"}</definedName>
    <definedName name="工事数量集計表" localSheetId="39" hidden="1">{#N/A,#N/A,FALSE,"集計";#N/A,#N/A,FALSE,"８";#N/A,#N/A,FALSE,"10"}</definedName>
    <definedName name="工事数量集計表" localSheetId="17" hidden="1">{#N/A,#N/A,FALSE,"集計";#N/A,#N/A,FALSE,"８";#N/A,#N/A,FALSE,"10"}</definedName>
    <definedName name="工事数量集計表" localSheetId="23" hidden="1">{#N/A,#N/A,FALSE,"集計";#N/A,#N/A,FALSE,"８";#N/A,#N/A,FALSE,"10"}</definedName>
    <definedName name="工事数量集計表" localSheetId="51" hidden="1">{#N/A,#N/A,FALSE,"集計";#N/A,#N/A,FALSE,"８";#N/A,#N/A,FALSE,"10"}</definedName>
    <definedName name="工事数量集計表" localSheetId="49" hidden="1">{#N/A,#N/A,FALSE,"集計";#N/A,#N/A,FALSE,"８";#N/A,#N/A,FALSE,"10"}</definedName>
    <definedName name="工事数量集計表" localSheetId="21" hidden="1">{#N/A,#N/A,FALSE,"集計";#N/A,#N/A,FALSE,"８";#N/A,#N/A,FALSE,"10"}</definedName>
    <definedName name="工事数量集計表" localSheetId="54" hidden="1">{#N/A,#N/A,FALSE,"集計";#N/A,#N/A,FALSE,"８";#N/A,#N/A,FALSE,"10"}</definedName>
    <definedName name="工事数量集計表" localSheetId="4" hidden="1">{#N/A,#N/A,FALSE,"集計";#N/A,#N/A,FALSE,"８";#N/A,#N/A,FALSE,"10"}</definedName>
    <definedName name="工事数量集計表" localSheetId="19" hidden="1">{#N/A,#N/A,FALSE,"集計";#N/A,#N/A,FALSE,"８";#N/A,#N/A,FALSE,"10"}</definedName>
    <definedName name="工事数量集計表" localSheetId="86" hidden="1">{#N/A,#N/A,FALSE,"集計";#N/A,#N/A,FALSE,"８";#N/A,#N/A,FALSE,"10"}</definedName>
    <definedName name="工事数量集計表" localSheetId="56" hidden="1">{#N/A,#N/A,FALSE,"集計";#N/A,#N/A,FALSE,"８";#N/A,#N/A,FALSE,"10"}</definedName>
    <definedName name="工事数量集計表" localSheetId="48" hidden="1">{#N/A,#N/A,FALSE,"集計";#N/A,#N/A,FALSE,"８";#N/A,#N/A,FALSE,"10"}</definedName>
    <definedName name="工事数量集計表" localSheetId="53" hidden="1">{#N/A,#N/A,FALSE,"集計";#N/A,#N/A,FALSE,"８";#N/A,#N/A,FALSE,"10"}</definedName>
    <definedName name="工事数量集計表" localSheetId="74" hidden="1">{#N/A,#N/A,FALSE,"集計";#N/A,#N/A,FALSE,"８";#N/A,#N/A,FALSE,"10"}</definedName>
    <definedName name="工事数量集計表" localSheetId="60" hidden="1">{#N/A,#N/A,FALSE,"集計";#N/A,#N/A,FALSE,"８";#N/A,#N/A,FALSE,"10"}</definedName>
    <definedName name="工事数量集計表" localSheetId="1" hidden="1">{#N/A,#N/A,FALSE,"集計";#N/A,#N/A,FALSE,"８";#N/A,#N/A,FALSE,"10"}</definedName>
    <definedName name="工事数量集計表" localSheetId="76" hidden="1">{#N/A,#N/A,FALSE,"集計";#N/A,#N/A,FALSE,"８";#N/A,#N/A,FALSE,"10"}</definedName>
    <definedName name="工事数量集計表" localSheetId="79" hidden="1">{#N/A,#N/A,FALSE,"集計";#N/A,#N/A,FALSE,"８";#N/A,#N/A,FALSE,"10"}</definedName>
    <definedName name="工事数量集計表" localSheetId="3" hidden="1">{#N/A,#N/A,FALSE,"集計";#N/A,#N/A,FALSE,"８";#N/A,#N/A,FALSE,"10"}</definedName>
    <definedName name="工事数量集計表" localSheetId="27" hidden="1">{#N/A,#N/A,FALSE,"集計";#N/A,#N/A,FALSE,"８";#N/A,#N/A,FALSE,"10"}</definedName>
    <definedName name="工事数量集計表" localSheetId="43" hidden="1">{#N/A,#N/A,FALSE,"集計";#N/A,#N/A,FALSE,"８";#N/A,#N/A,FALSE,"10"}</definedName>
    <definedName name="工事数量集計表" localSheetId="30" hidden="1">{#N/A,#N/A,FALSE,"集計";#N/A,#N/A,FALSE,"８";#N/A,#N/A,FALSE,"10"}</definedName>
    <definedName name="工事数量集計表" localSheetId="37" hidden="1">{#N/A,#N/A,FALSE,"集計";#N/A,#N/A,FALSE,"８";#N/A,#N/A,FALSE,"10"}</definedName>
    <definedName name="工事数量集計表" localSheetId="0" hidden="1">{#N/A,#N/A,FALSE,"集計";#N/A,#N/A,FALSE,"８";#N/A,#N/A,FALSE,"10"}</definedName>
    <definedName name="工事数量集計表" localSheetId="59" hidden="1">{#N/A,#N/A,FALSE,"集計";#N/A,#N/A,FALSE,"８";#N/A,#N/A,FALSE,"10"}</definedName>
    <definedName name="工事数量集計表" localSheetId="78" hidden="1">{#N/A,#N/A,FALSE,"集計";#N/A,#N/A,FALSE,"８";#N/A,#N/A,FALSE,"10"}</definedName>
    <definedName name="工事数量集計表" localSheetId="85" hidden="1">{#N/A,#N/A,FALSE,"集計";#N/A,#N/A,FALSE,"８";#N/A,#N/A,FALSE,"10"}</definedName>
    <definedName name="工事数量集計表" localSheetId="28" hidden="1">{#N/A,#N/A,FALSE,"集計";#N/A,#N/A,FALSE,"８";#N/A,#N/A,FALSE,"10"}</definedName>
    <definedName name="工事数量集計表" localSheetId="44" hidden="1">{#N/A,#N/A,FALSE,"集計";#N/A,#N/A,FALSE,"８";#N/A,#N/A,FALSE,"10"}</definedName>
    <definedName name="工事数量集計表" localSheetId="35" hidden="1">{#N/A,#N/A,FALSE,"集計";#N/A,#N/A,FALSE,"８";#N/A,#N/A,FALSE,"10"}</definedName>
    <definedName name="工事数量集計表" localSheetId="31" hidden="1">{#N/A,#N/A,FALSE,"集計";#N/A,#N/A,FALSE,"８";#N/A,#N/A,FALSE,"10"}</definedName>
    <definedName name="工事数量集計表" localSheetId="15" hidden="1">{#N/A,#N/A,FALSE,"集計";#N/A,#N/A,FALSE,"８";#N/A,#N/A,FALSE,"10"}</definedName>
    <definedName name="工事数量集計表" localSheetId="46" hidden="1">{#N/A,#N/A,FALSE,"集計";#N/A,#N/A,FALSE,"８";#N/A,#N/A,FALSE,"10"}</definedName>
    <definedName name="工事数量集計表" hidden="1">{#N/A,#N/A,FALSE,"集計";#N/A,#N/A,FALSE,"８";#N/A,#N/A,FALSE,"10"}</definedName>
    <definedName name="工事請負起案表">#REF!</definedName>
    <definedName name="工事請負起案裏">#REF!</definedName>
    <definedName name="工事請負請書">#REF!</definedName>
    <definedName name="工事名１">[104]積算資料!#REF!</definedName>
    <definedName name="工事名２">[104]積算資料!#REF!</definedName>
    <definedName name="工種">[101]入力項目一覧!$B$6:$B$184</definedName>
    <definedName name="工種属性">#REF!</definedName>
    <definedName name="工種名">#REF!</definedName>
    <definedName name="工場派遣労務費E">#REF!</definedName>
    <definedName name="工場派遣労務費M">#REF!</definedName>
    <definedName name="工程">#REF!</definedName>
    <definedName name="工程表">#REF!</definedName>
    <definedName name="工派労務費">#REF!</definedName>
    <definedName name="杭鉄筋Ａ１">#REF!</definedName>
    <definedName name="杭鉄筋Ａ２">#REF!</definedName>
    <definedName name="構造物撤去工_1.防護柵撤去工">[94]構造物撤去工!#REF!</definedName>
    <definedName name="構造物撤去工_10.ブロック舗装撤去工">[94]構造物撤去工!#REF!</definedName>
    <definedName name="構造物撤去工_11.縁石撤去工">[94]構造物撤去工!#REF!</definedName>
    <definedName name="構造物撤去工_12.冬期安全施設撤去工">[94]構造物撤去工!#REF!</definedName>
    <definedName name="構造物撤去工_13.骨材再生工">[94]構造物撤去工!#REF!</definedName>
    <definedName name="構造物撤去工_14.運搬処理工">[105]構造物撤去集計!#REF!</definedName>
    <definedName name="構造物撤去工_2.標識撤去工">[94]構造物撤去工!#REF!</definedName>
    <definedName name="構造物撤去工_3.道路付属物撤去工">[94]構造物撤去工!#REF!</definedName>
    <definedName name="構造物撤去工_4.作業土工">[94]構造物撤去工!#REF!</definedName>
    <definedName name="構造物撤去工_5.プレキャスト擁壁撤去工">[94]構造物撤去工!#REF!</definedName>
    <definedName name="構造物撤去工_6.排水構造物撤去工">[105]構造物撤去集計!#REF!</definedName>
    <definedName name="構造物撤去工_7.かご撤去工">[94]構造物撤去工!#REF!</definedName>
    <definedName name="構造物撤去工_8.落石雪害防止撤去工">[94]構造物撤去工!#REF!</definedName>
    <definedName name="構造物撤去工_9.道路付属施設撤去工">[94]構造物撤去工!#REF!</definedName>
    <definedName name="構造物撤去工2">#REF!</definedName>
    <definedName name="構土単">#REF!,#REF!</definedName>
    <definedName name="溝形鋼">[43]リスト!$K$2:$K$20000</definedName>
    <definedName name="溝形鋼_c">#REF!</definedName>
    <definedName name="行N">[67]設定!#REF!</definedName>
    <definedName name="行高">#REF!</definedName>
    <definedName name="行高設定">#REF!</definedName>
    <definedName name="行程">#REF!</definedName>
    <definedName name="鋼管_p_1">#REF!</definedName>
    <definedName name="鋼材">[38]金抜!#REF!</definedName>
    <definedName name="鋼材表">#REF!</definedName>
    <definedName name="鋼材表2">[106]鋼材性能!$B$3:$Q$138</definedName>
    <definedName name="鋼製架台計">#REF!</definedName>
    <definedName name="鋼製架台類計">#REF!</definedName>
    <definedName name="鋼製損">[5]設定・掘幅!$C$56</definedName>
    <definedName name="鋼板_pl">#REF!</definedName>
    <definedName name="鋼幅">#REF!</definedName>
    <definedName name="項目名１">#REF!</definedName>
    <definedName name="項目名２">#REF!</definedName>
    <definedName name="項目名３">#REF!</definedName>
    <definedName name="高木植栽">#REF!</definedName>
    <definedName name="号数">[103]入力項目!$C$4:$C$53</definedName>
    <definedName name="合いたい">#REF!</definedName>
    <definedName name="合計">[107]単価決定一覧表!$AJ$132</definedName>
    <definedName name="合計用紙">[108]用紙!#REF!</definedName>
    <definedName name="佐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左右">[54]種別ｺｰﾄﾞ表!$H$4:$I$6</definedName>
    <definedName name="左官">#REF!</definedName>
    <definedName name="差y道">#REF!</definedName>
    <definedName name="差筋クレーン有無">#REF!</definedName>
    <definedName name="砂場">#REF!</definedName>
    <definedName name="砂置場">#REF!</definedName>
    <definedName name="座標">#REF!</definedName>
    <definedName name="再入力">#REF!</definedName>
    <definedName name="細___別">#REF!</definedName>
    <definedName name="細__別">[100]入力項目!$E$1:$E$102</definedName>
    <definedName name="細別">[101]入力項目一覧!$D$6:$D$191</definedName>
    <definedName name="細粒度AS">#REF!</definedName>
    <definedName name="材質ﾃﾞｰﾀ" hidden="1">#REF!</definedName>
    <definedName name="材単・耐候性" hidden="1">#REF!</definedName>
    <definedName name="材料">[67]材料!#REF!</definedName>
    <definedName name="材料0">#REF!</definedName>
    <definedName name="材料1">#REF!</definedName>
    <definedName name="材料費">#REF!</definedName>
    <definedName name="材料費1">#REF!</definedName>
    <definedName name="材料費2">#REF!</definedName>
    <definedName name="材料費E">#REF!</definedName>
    <definedName name="材料費M">#REF!</definedName>
    <definedName name="材料費計">#REF!</definedName>
    <definedName name="崎" localSheetId="57" hidden="1">{"発注準備",#N/A,FALSE,"Ｈ８発注表"}</definedName>
    <definedName name="崎" localSheetId="41" hidden="1">{"発注準備",#N/A,FALSE,"Ｈ８発注表"}</definedName>
    <definedName name="崎" localSheetId="33" hidden="1">{"発注準備",#N/A,FALSE,"Ｈ８発注表"}</definedName>
    <definedName name="崎" localSheetId="39" hidden="1">{"発注準備",#N/A,FALSE,"Ｈ８発注表"}</definedName>
    <definedName name="崎" localSheetId="17" hidden="1">{"発注準備",#N/A,FALSE,"Ｈ８発注表"}</definedName>
    <definedName name="崎" localSheetId="23" hidden="1">{"発注準備",#N/A,FALSE,"Ｈ８発注表"}</definedName>
    <definedName name="崎" localSheetId="51" hidden="1">{"発注準備",#N/A,FALSE,"Ｈ８発注表"}</definedName>
    <definedName name="崎" localSheetId="49" hidden="1">{"発注準備",#N/A,FALSE,"Ｈ８発注表"}</definedName>
    <definedName name="崎" localSheetId="21" hidden="1">{"発注準備",#N/A,FALSE,"Ｈ８発注表"}</definedName>
    <definedName name="崎" localSheetId="54" hidden="1">{"発注準備",#N/A,FALSE,"Ｈ８発注表"}</definedName>
    <definedName name="崎" localSheetId="4" hidden="1">{"発注準備",#N/A,FALSE,"Ｈ８発注表"}</definedName>
    <definedName name="崎" localSheetId="19" hidden="1">{"発注準備",#N/A,FALSE,"Ｈ８発注表"}</definedName>
    <definedName name="崎" localSheetId="86" hidden="1">{"発注準備",#N/A,FALSE,"Ｈ８発注表"}</definedName>
    <definedName name="崎" localSheetId="56" hidden="1">{"発注準備",#N/A,FALSE,"Ｈ８発注表"}</definedName>
    <definedName name="崎" localSheetId="48" hidden="1">{"発注準備",#N/A,FALSE,"Ｈ８発注表"}</definedName>
    <definedName name="崎" localSheetId="53" hidden="1">{"発注準備",#N/A,FALSE,"Ｈ８発注表"}</definedName>
    <definedName name="崎" localSheetId="74" hidden="1">{"発注準備",#N/A,FALSE,"Ｈ８発注表"}</definedName>
    <definedName name="崎" localSheetId="60" hidden="1">{"発注準備",#N/A,FALSE,"Ｈ８発注表"}</definedName>
    <definedName name="崎" localSheetId="1" hidden="1">{"発注準備",#N/A,FALSE,"Ｈ８発注表"}</definedName>
    <definedName name="崎" localSheetId="76" hidden="1">{"発注準備",#N/A,FALSE,"Ｈ８発注表"}</definedName>
    <definedName name="崎" localSheetId="79" hidden="1">{"発注準備",#N/A,FALSE,"Ｈ８発注表"}</definedName>
    <definedName name="崎" localSheetId="3" hidden="1">{"発注準備",#N/A,FALSE,"Ｈ８発注表"}</definedName>
    <definedName name="崎" localSheetId="27" hidden="1">{"発注準備",#N/A,FALSE,"Ｈ８発注表"}</definedName>
    <definedName name="崎" localSheetId="43" hidden="1">{"発注準備",#N/A,FALSE,"Ｈ８発注表"}</definedName>
    <definedName name="崎" localSheetId="30" hidden="1">{"発注準備",#N/A,FALSE,"Ｈ８発注表"}</definedName>
    <definedName name="崎" localSheetId="37" hidden="1">{"発注準備",#N/A,FALSE,"Ｈ８発注表"}</definedName>
    <definedName name="崎" localSheetId="0" hidden="1">{"発注準備",#N/A,FALSE,"Ｈ８発注表"}</definedName>
    <definedName name="崎" localSheetId="59" hidden="1">{"発注準備",#N/A,FALSE,"Ｈ８発注表"}</definedName>
    <definedName name="崎" localSheetId="78" hidden="1">{"発注準備",#N/A,FALSE,"Ｈ８発注表"}</definedName>
    <definedName name="崎" localSheetId="85" hidden="1">{"発注準備",#N/A,FALSE,"Ｈ８発注表"}</definedName>
    <definedName name="崎" localSheetId="28" hidden="1">{"発注準備",#N/A,FALSE,"Ｈ８発注表"}</definedName>
    <definedName name="崎" localSheetId="44" hidden="1">{"発注準備",#N/A,FALSE,"Ｈ８発注表"}</definedName>
    <definedName name="崎" localSheetId="35" hidden="1">{"発注準備",#N/A,FALSE,"Ｈ８発注表"}</definedName>
    <definedName name="崎" localSheetId="31" hidden="1">{"発注準備",#N/A,FALSE,"Ｈ８発注表"}</definedName>
    <definedName name="崎" localSheetId="15" hidden="1">{"発注準備",#N/A,FALSE,"Ｈ８発注表"}</definedName>
    <definedName name="崎" localSheetId="46" hidden="1">{"発注準備",#N/A,FALSE,"Ｈ８発注表"}</definedName>
    <definedName name="崎" hidden="1">{"発注準備",#N/A,FALSE,"Ｈ８発注表"}</definedName>
    <definedName name="作業セル">[67]代価!#REF!</definedName>
    <definedName name="作業土工集計" localSheetId="57" hidden="1">{#N/A,#N/A,FALSE,"集計";#N/A,#N/A,FALSE,"８";#N/A,#N/A,FALSE,"10"}</definedName>
    <definedName name="作業土工集計" localSheetId="41" hidden="1">{#N/A,#N/A,FALSE,"集計";#N/A,#N/A,FALSE,"８";#N/A,#N/A,FALSE,"10"}</definedName>
    <definedName name="作業土工集計" localSheetId="33" hidden="1">{#N/A,#N/A,FALSE,"集計";#N/A,#N/A,FALSE,"８";#N/A,#N/A,FALSE,"10"}</definedName>
    <definedName name="作業土工集計" localSheetId="39" hidden="1">{#N/A,#N/A,FALSE,"集計";#N/A,#N/A,FALSE,"８";#N/A,#N/A,FALSE,"10"}</definedName>
    <definedName name="作業土工集計" localSheetId="17" hidden="1">{#N/A,#N/A,FALSE,"集計";#N/A,#N/A,FALSE,"８";#N/A,#N/A,FALSE,"10"}</definedName>
    <definedName name="作業土工集計" localSheetId="23" hidden="1">{#N/A,#N/A,FALSE,"集計";#N/A,#N/A,FALSE,"８";#N/A,#N/A,FALSE,"10"}</definedName>
    <definedName name="作業土工集計" localSheetId="51" hidden="1">{#N/A,#N/A,FALSE,"集計";#N/A,#N/A,FALSE,"８";#N/A,#N/A,FALSE,"10"}</definedName>
    <definedName name="作業土工集計" localSheetId="49" hidden="1">{#N/A,#N/A,FALSE,"集計";#N/A,#N/A,FALSE,"８";#N/A,#N/A,FALSE,"10"}</definedName>
    <definedName name="作業土工集計" localSheetId="21" hidden="1">{#N/A,#N/A,FALSE,"集計";#N/A,#N/A,FALSE,"８";#N/A,#N/A,FALSE,"10"}</definedName>
    <definedName name="作業土工集計" localSheetId="54" hidden="1">{#N/A,#N/A,FALSE,"集計";#N/A,#N/A,FALSE,"８";#N/A,#N/A,FALSE,"10"}</definedName>
    <definedName name="作業土工集計" localSheetId="4" hidden="1">{#N/A,#N/A,FALSE,"集計";#N/A,#N/A,FALSE,"８";#N/A,#N/A,FALSE,"10"}</definedName>
    <definedName name="作業土工集計" localSheetId="19" hidden="1">{#N/A,#N/A,FALSE,"集計";#N/A,#N/A,FALSE,"８";#N/A,#N/A,FALSE,"10"}</definedName>
    <definedName name="作業土工集計" localSheetId="86" hidden="1">{#N/A,#N/A,FALSE,"集計";#N/A,#N/A,FALSE,"８";#N/A,#N/A,FALSE,"10"}</definedName>
    <definedName name="作業土工集計" localSheetId="56" hidden="1">{#N/A,#N/A,FALSE,"集計";#N/A,#N/A,FALSE,"８";#N/A,#N/A,FALSE,"10"}</definedName>
    <definedName name="作業土工集計" localSheetId="48" hidden="1">{#N/A,#N/A,FALSE,"集計";#N/A,#N/A,FALSE,"８";#N/A,#N/A,FALSE,"10"}</definedName>
    <definedName name="作業土工集計" localSheetId="53" hidden="1">{#N/A,#N/A,FALSE,"集計";#N/A,#N/A,FALSE,"８";#N/A,#N/A,FALSE,"10"}</definedName>
    <definedName name="作業土工集計" localSheetId="74" hidden="1">{#N/A,#N/A,FALSE,"集計";#N/A,#N/A,FALSE,"８";#N/A,#N/A,FALSE,"10"}</definedName>
    <definedName name="作業土工集計" localSheetId="60" hidden="1">{#N/A,#N/A,FALSE,"集計";#N/A,#N/A,FALSE,"８";#N/A,#N/A,FALSE,"10"}</definedName>
    <definedName name="作業土工集計" localSheetId="1" hidden="1">{#N/A,#N/A,FALSE,"集計";#N/A,#N/A,FALSE,"８";#N/A,#N/A,FALSE,"10"}</definedName>
    <definedName name="作業土工集計" localSheetId="76" hidden="1">{#N/A,#N/A,FALSE,"集計";#N/A,#N/A,FALSE,"８";#N/A,#N/A,FALSE,"10"}</definedName>
    <definedName name="作業土工集計" localSheetId="79" hidden="1">{#N/A,#N/A,FALSE,"集計";#N/A,#N/A,FALSE,"８";#N/A,#N/A,FALSE,"10"}</definedName>
    <definedName name="作業土工集計" localSheetId="3" hidden="1">{#N/A,#N/A,FALSE,"集計";#N/A,#N/A,FALSE,"８";#N/A,#N/A,FALSE,"10"}</definedName>
    <definedName name="作業土工集計" localSheetId="27" hidden="1">{#N/A,#N/A,FALSE,"集計";#N/A,#N/A,FALSE,"８";#N/A,#N/A,FALSE,"10"}</definedName>
    <definedName name="作業土工集計" localSheetId="43" hidden="1">{#N/A,#N/A,FALSE,"集計";#N/A,#N/A,FALSE,"８";#N/A,#N/A,FALSE,"10"}</definedName>
    <definedName name="作業土工集計" localSheetId="30" hidden="1">{#N/A,#N/A,FALSE,"集計";#N/A,#N/A,FALSE,"８";#N/A,#N/A,FALSE,"10"}</definedName>
    <definedName name="作業土工集計" localSheetId="37" hidden="1">{#N/A,#N/A,FALSE,"集計";#N/A,#N/A,FALSE,"８";#N/A,#N/A,FALSE,"10"}</definedName>
    <definedName name="作業土工集計" localSheetId="0" hidden="1">{#N/A,#N/A,FALSE,"集計";#N/A,#N/A,FALSE,"８";#N/A,#N/A,FALSE,"10"}</definedName>
    <definedName name="作業土工集計" localSheetId="59" hidden="1">{#N/A,#N/A,FALSE,"集計";#N/A,#N/A,FALSE,"８";#N/A,#N/A,FALSE,"10"}</definedName>
    <definedName name="作業土工集計" localSheetId="78" hidden="1">{#N/A,#N/A,FALSE,"集計";#N/A,#N/A,FALSE,"８";#N/A,#N/A,FALSE,"10"}</definedName>
    <definedName name="作業土工集計" localSheetId="85" hidden="1">{#N/A,#N/A,FALSE,"集計";#N/A,#N/A,FALSE,"８";#N/A,#N/A,FALSE,"10"}</definedName>
    <definedName name="作業土工集計" localSheetId="28" hidden="1">{#N/A,#N/A,FALSE,"集計";#N/A,#N/A,FALSE,"８";#N/A,#N/A,FALSE,"10"}</definedName>
    <definedName name="作業土工集計" localSheetId="44" hidden="1">{#N/A,#N/A,FALSE,"集計";#N/A,#N/A,FALSE,"８";#N/A,#N/A,FALSE,"10"}</definedName>
    <definedName name="作業土工集計" localSheetId="35" hidden="1">{#N/A,#N/A,FALSE,"集計";#N/A,#N/A,FALSE,"８";#N/A,#N/A,FALSE,"10"}</definedName>
    <definedName name="作業土工集計" localSheetId="31" hidden="1">{#N/A,#N/A,FALSE,"集計";#N/A,#N/A,FALSE,"８";#N/A,#N/A,FALSE,"10"}</definedName>
    <definedName name="作業土工集計" localSheetId="15" hidden="1">{#N/A,#N/A,FALSE,"集計";#N/A,#N/A,FALSE,"８";#N/A,#N/A,FALSE,"10"}</definedName>
    <definedName name="作業土工集計" localSheetId="46" hidden="1">{#N/A,#N/A,FALSE,"集計";#N/A,#N/A,FALSE,"８";#N/A,#N/A,FALSE,"10"}</definedName>
    <definedName name="作業土工集計" hidden="1">{#N/A,#N/A,FALSE,"集計";#N/A,#N/A,FALSE,"８";#N/A,#N/A,FALSE,"10"}</definedName>
    <definedName name="作業土工集計123456789" localSheetId="57" hidden="1">{#N/A,#N/A,FALSE,"集計";#N/A,#N/A,FALSE,"８";#N/A,#N/A,FALSE,"10"}</definedName>
    <definedName name="作業土工集計123456789" localSheetId="41" hidden="1">{#N/A,#N/A,FALSE,"集計";#N/A,#N/A,FALSE,"８";#N/A,#N/A,FALSE,"10"}</definedName>
    <definedName name="作業土工集計123456789" localSheetId="33" hidden="1">{#N/A,#N/A,FALSE,"集計";#N/A,#N/A,FALSE,"８";#N/A,#N/A,FALSE,"10"}</definedName>
    <definedName name="作業土工集計123456789" localSheetId="39" hidden="1">{#N/A,#N/A,FALSE,"集計";#N/A,#N/A,FALSE,"８";#N/A,#N/A,FALSE,"10"}</definedName>
    <definedName name="作業土工集計123456789" localSheetId="17" hidden="1">{#N/A,#N/A,FALSE,"集計";#N/A,#N/A,FALSE,"８";#N/A,#N/A,FALSE,"10"}</definedName>
    <definedName name="作業土工集計123456789" localSheetId="23" hidden="1">{#N/A,#N/A,FALSE,"集計";#N/A,#N/A,FALSE,"８";#N/A,#N/A,FALSE,"10"}</definedName>
    <definedName name="作業土工集計123456789" localSheetId="51" hidden="1">{#N/A,#N/A,FALSE,"集計";#N/A,#N/A,FALSE,"８";#N/A,#N/A,FALSE,"10"}</definedName>
    <definedName name="作業土工集計123456789" localSheetId="49" hidden="1">{#N/A,#N/A,FALSE,"集計";#N/A,#N/A,FALSE,"８";#N/A,#N/A,FALSE,"10"}</definedName>
    <definedName name="作業土工集計123456789" localSheetId="21" hidden="1">{#N/A,#N/A,FALSE,"集計";#N/A,#N/A,FALSE,"８";#N/A,#N/A,FALSE,"10"}</definedName>
    <definedName name="作業土工集計123456789" localSheetId="54" hidden="1">{#N/A,#N/A,FALSE,"集計";#N/A,#N/A,FALSE,"８";#N/A,#N/A,FALSE,"10"}</definedName>
    <definedName name="作業土工集計123456789" localSheetId="4" hidden="1">{#N/A,#N/A,FALSE,"集計";#N/A,#N/A,FALSE,"８";#N/A,#N/A,FALSE,"10"}</definedName>
    <definedName name="作業土工集計123456789" localSheetId="19" hidden="1">{#N/A,#N/A,FALSE,"集計";#N/A,#N/A,FALSE,"８";#N/A,#N/A,FALSE,"10"}</definedName>
    <definedName name="作業土工集計123456789" localSheetId="86" hidden="1">{#N/A,#N/A,FALSE,"集計";#N/A,#N/A,FALSE,"８";#N/A,#N/A,FALSE,"10"}</definedName>
    <definedName name="作業土工集計123456789" localSheetId="56" hidden="1">{#N/A,#N/A,FALSE,"集計";#N/A,#N/A,FALSE,"８";#N/A,#N/A,FALSE,"10"}</definedName>
    <definedName name="作業土工集計123456789" localSheetId="48" hidden="1">{#N/A,#N/A,FALSE,"集計";#N/A,#N/A,FALSE,"８";#N/A,#N/A,FALSE,"10"}</definedName>
    <definedName name="作業土工集計123456789" localSheetId="53" hidden="1">{#N/A,#N/A,FALSE,"集計";#N/A,#N/A,FALSE,"８";#N/A,#N/A,FALSE,"10"}</definedName>
    <definedName name="作業土工集計123456789" localSheetId="74" hidden="1">{#N/A,#N/A,FALSE,"集計";#N/A,#N/A,FALSE,"８";#N/A,#N/A,FALSE,"10"}</definedName>
    <definedName name="作業土工集計123456789" localSheetId="60" hidden="1">{#N/A,#N/A,FALSE,"集計";#N/A,#N/A,FALSE,"８";#N/A,#N/A,FALSE,"10"}</definedName>
    <definedName name="作業土工集計123456789" localSheetId="1" hidden="1">{#N/A,#N/A,FALSE,"集計";#N/A,#N/A,FALSE,"８";#N/A,#N/A,FALSE,"10"}</definedName>
    <definedName name="作業土工集計123456789" localSheetId="76" hidden="1">{#N/A,#N/A,FALSE,"集計";#N/A,#N/A,FALSE,"８";#N/A,#N/A,FALSE,"10"}</definedName>
    <definedName name="作業土工集計123456789" localSheetId="79" hidden="1">{#N/A,#N/A,FALSE,"集計";#N/A,#N/A,FALSE,"８";#N/A,#N/A,FALSE,"10"}</definedName>
    <definedName name="作業土工集計123456789" localSheetId="3" hidden="1">{#N/A,#N/A,FALSE,"集計";#N/A,#N/A,FALSE,"８";#N/A,#N/A,FALSE,"10"}</definedName>
    <definedName name="作業土工集計123456789" localSheetId="27" hidden="1">{#N/A,#N/A,FALSE,"集計";#N/A,#N/A,FALSE,"８";#N/A,#N/A,FALSE,"10"}</definedName>
    <definedName name="作業土工集計123456789" localSheetId="43" hidden="1">{#N/A,#N/A,FALSE,"集計";#N/A,#N/A,FALSE,"８";#N/A,#N/A,FALSE,"10"}</definedName>
    <definedName name="作業土工集計123456789" localSheetId="30" hidden="1">{#N/A,#N/A,FALSE,"集計";#N/A,#N/A,FALSE,"８";#N/A,#N/A,FALSE,"10"}</definedName>
    <definedName name="作業土工集計123456789" localSheetId="37" hidden="1">{#N/A,#N/A,FALSE,"集計";#N/A,#N/A,FALSE,"８";#N/A,#N/A,FALSE,"10"}</definedName>
    <definedName name="作業土工集計123456789" localSheetId="0" hidden="1">{#N/A,#N/A,FALSE,"集計";#N/A,#N/A,FALSE,"８";#N/A,#N/A,FALSE,"10"}</definedName>
    <definedName name="作業土工集計123456789" localSheetId="59" hidden="1">{#N/A,#N/A,FALSE,"集計";#N/A,#N/A,FALSE,"８";#N/A,#N/A,FALSE,"10"}</definedName>
    <definedName name="作業土工集計123456789" localSheetId="78" hidden="1">{#N/A,#N/A,FALSE,"集計";#N/A,#N/A,FALSE,"８";#N/A,#N/A,FALSE,"10"}</definedName>
    <definedName name="作業土工集計123456789" localSheetId="85" hidden="1">{#N/A,#N/A,FALSE,"集計";#N/A,#N/A,FALSE,"８";#N/A,#N/A,FALSE,"10"}</definedName>
    <definedName name="作業土工集計123456789" localSheetId="28" hidden="1">{#N/A,#N/A,FALSE,"集計";#N/A,#N/A,FALSE,"８";#N/A,#N/A,FALSE,"10"}</definedName>
    <definedName name="作業土工集計123456789" localSheetId="44" hidden="1">{#N/A,#N/A,FALSE,"集計";#N/A,#N/A,FALSE,"８";#N/A,#N/A,FALSE,"10"}</definedName>
    <definedName name="作業土工集計123456789" localSheetId="35" hidden="1">{#N/A,#N/A,FALSE,"集計";#N/A,#N/A,FALSE,"８";#N/A,#N/A,FALSE,"10"}</definedName>
    <definedName name="作業土工集計123456789" localSheetId="31" hidden="1">{#N/A,#N/A,FALSE,"集計";#N/A,#N/A,FALSE,"８";#N/A,#N/A,FALSE,"10"}</definedName>
    <definedName name="作業土工集計123456789" localSheetId="15" hidden="1">{#N/A,#N/A,FALSE,"集計";#N/A,#N/A,FALSE,"８";#N/A,#N/A,FALSE,"10"}</definedName>
    <definedName name="作業土工集計123456789" localSheetId="46" hidden="1">{#N/A,#N/A,FALSE,"集計";#N/A,#N/A,FALSE,"８";#N/A,#N/A,FALSE,"10"}</definedName>
    <definedName name="作業土工集計123456789" hidden="1">{#N/A,#N/A,FALSE,"集計";#N/A,#N/A,FALSE,"８";#N/A,#N/A,FALSE,"10"}</definedName>
    <definedName name="作表">[67]設定!#REF!</definedName>
    <definedName name="三脚鳥居">#REF!</definedName>
    <definedName name="山形鋼">[43]リスト!$F$2:$F$20000</definedName>
    <definedName name="山形鋼_l">#REF!</definedName>
    <definedName name="山砂">#REF!</definedName>
    <definedName name="山砂面積">#REF!</definedName>
    <definedName name="山留材数量">#REF!</definedName>
    <definedName name="散水栓">#REF!</definedName>
    <definedName name="算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算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酸素">#REF!</definedName>
    <definedName name="残土">#REF!</definedName>
    <definedName name="残土自由処分">#REF!</definedName>
    <definedName name="残土処分小運搬">#REF!</definedName>
    <definedName name="残土処分場内処分">#REF!</definedName>
    <definedName name="残土処理">#REF!</definedName>
    <definedName name="残土面積">#REF!</definedName>
    <definedName name="残土量">#REF!</definedName>
    <definedName name="四捨五入">#REF!</definedName>
    <definedName name="支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柱関係">#REF!</definedName>
    <definedName name="支幅">#REF!</definedName>
    <definedName name="支保工">#REF!</definedName>
    <definedName name="施工日数">#REF!</definedName>
    <definedName name="止水コン">#REF!</definedName>
    <definedName name="止水栓">#REF!</definedName>
    <definedName name="止水板規格">#REF!</definedName>
    <definedName name="止水板種類">#REF!</definedName>
    <definedName name="死傷者">#REF!</definedName>
    <definedName name="試運転費">#REF!</definedName>
    <definedName name="試運転費1">#REF!</definedName>
    <definedName name="試運転費2">#REF!</definedName>
    <definedName name="試運転費E">#REF!</definedName>
    <definedName name="試運転費M">#REF!</definedName>
    <definedName name="歯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事務所名">#REF!</definedName>
    <definedName name="次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次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耳芝">#REF!</definedName>
    <definedName name="実作業時間">#REF!</definedName>
    <definedName name="縞鋼板_chpl">#REF!</definedName>
    <definedName name="斜率1">#REF!</definedName>
    <definedName name="斜率2">#REF!</definedName>
    <definedName name="斜率３">#REF!</definedName>
    <definedName name="車止・可動">#REF!</definedName>
    <definedName name="車止・固定">#REF!</definedName>
    <definedName name="車止め">#REF!</definedName>
    <definedName name="車止め・ﾌﾟﾚｰﾄ付">#REF!</definedName>
    <definedName name="車道">[109]条数一覧!#REF!</definedName>
    <definedName name="車道管路">#REF!</definedName>
    <definedName name="車道管路延長">#REF!</definedName>
    <definedName name="車道掘削延長">#REF!</definedName>
    <definedName name="車道構造">#REF!</definedName>
    <definedName name="車道条数">[110]条数一覧!#REF!</definedName>
    <definedName name="取付道路１１号">#REF!</definedName>
    <definedName name="取付道路１６号">#REF!</definedName>
    <definedName name="取付道路１７号">#REF!</definedName>
    <definedName name="取付道路2号">#REF!</definedName>
    <definedName name="取付道路３号">#REF!</definedName>
    <definedName name="取付道路４号">#REF!</definedName>
    <definedName name="取付道路土工計算">#REF!</definedName>
    <definedName name="種___別">#REF!</definedName>
    <definedName name="種__別">[100]入力項目!$D$1:$D$102</definedName>
    <definedName name="種別">[67]設定!#REF!</definedName>
    <definedName name="種別ﾒﾆｭｰ">#REF!</definedName>
    <definedName name="受圧板１" hidden="1">#REF!</definedName>
    <definedName name="受枠">#REF!</definedName>
    <definedName name="終了">#REF!</definedName>
    <definedName name="終了ページ">#REF!</definedName>
    <definedName name="集">[111]横断暗渠A2!$O$99</definedName>
    <definedName name="集_水_桝____30">#REF!</definedName>
    <definedName name="集_水_桝___35">#REF!</definedName>
    <definedName name="集_水_桝___④">#REF!</definedName>
    <definedName name="集_水_桝__25">#REF!</definedName>
    <definedName name="集_水_桝__⑫">#REF!</definedName>
    <definedName name="集_水_桝__⑳">#REF!</definedName>
    <definedName name="集･BF700単位">#REF!</definedName>
    <definedName name="集･B基礎1単位">#REF!</definedName>
    <definedName name="集･B基礎2単位">#REF!</definedName>
    <definedName name="集･B積1号">#REF!</definedName>
    <definedName name="集･B積2号">#REF!</definedName>
    <definedName name="集･B積3号">#REF!</definedName>
    <definedName name="集･B積工土工">#REF!</definedName>
    <definedName name="集･Gr1単位">#REF!</definedName>
    <definedName name="集･Gr2単位">#REF!</definedName>
    <definedName name="集･L型1単位">#REF!</definedName>
    <definedName name="集･L型2単位">#REF!</definedName>
    <definedName name="集･L型擁壁1号">#REF!</definedName>
    <definedName name="集･L型擁壁2号">#REF!</definedName>
    <definedName name="集･PU1単位">#REF!</definedName>
    <definedName name="集･PU3A単位">#REF!</definedName>
    <definedName name="集･PU3B単位">#REF!</definedName>
    <definedName name="集･ｶﾙﾊﾞｰﾄ工">#REF!</definedName>
    <definedName name="集･ｶﾙﾊﾞｰﾄ土工">#REF!</definedName>
    <definedName name="集･暗渠1号">#REF!</definedName>
    <definedName name="集･暗渠1吐口桝">#REF!</definedName>
    <definedName name="集･暗渠1呑口桝">#REF!</definedName>
    <definedName name="集･暗渠2号">#REF!</definedName>
    <definedName name="集･暗渠2吐口桝">#REF!</definedName>
    <definedName name="集･暗渠2呑口桝">#REF!</definedName>
    <definedName name="集･暗渠3号">#REF!</definedName>
    <definedName name="集･暗渠3吐口桝">#REF!</definedName>
    <definedName name="集･暗渠3呑口桝">#REF!</definedName>
    <definedName name="集･移設工">#REF!</definedName>
    <definedName name="集･管渠部2単位">#REF!</definedName>
    <definedName name="集･管渠部3単位">#REF!</definedName>
    <definedName name="集･旧橋撤去">#REF!</definedName>
    <definedName name="集･現打水路1">#REF!</definedName>
    <definedName name="集･現打水路2">#REF!</definedName>
    <definedName name="集･構造取壊">#REF!</definedName>
    <definedName name="集･自由勾配側溝">#REF!</definedName>
    <definedName name="集･縞鋼板単位">#REF!</definedName>
    <definedName name="集･集水桝1">#REF!</definedName>
    <definedName name="集･集水桝2">#REF!</definedName>
    <definedName name="集･集水桝3">#REF!</definedName>
    <definedName name="集･集水桝工">#REF!</definedName>
    <definedName name="集･小型水路工">#REF!</definedName>
    <definedName name="集･植生工">#REF!</definedName>
    <definedName name="集･水路工土工">#REF!</definedName>
    <definedName name="集･石･B積工">#REF!</definedName>
    <definedName name="集･石積">#REF!</definedName>
    <definedName name="集･石積基礎単位">#REF!</definedName>
    <definedName name="集･石積工">#REF!</definedName>
    <definedName name="集･側溝蓋単位">#REF!</definedName>
    <definedName name="集･側溝工">#REF!</definedName>
    <definedName name="集･道路土工">#REF!</definedName>
    <definedName name="集･函渠部単位">#REF!</definedName>
    <definedName name="集･舗装工">#REF!</definedName>
    <definedName name="集･防護柵工">#REF!</definedName>
    <definedName name="集･防護柵工土工">#REF!</definedName>
    <definedName name="集･余水吐桝">#REF!</definedName>
    <definedName name="集･擁壁工">#REF!</definedName>
    <definedName name="集･擁壁工土工">#REF!</definedName>
    <definedName name="集･路側防護柵工">#REF!</definedName>
    <definedName name="集計">#REF!</definedName>
    <definedName name="集計2">#REF!</definedName>
    <definedName name="集計済ｺﾒﾝﾄ">#REF!</definedName>
    <definedName name="集計読込">#REF!</definedName>
    <definedName name="集計表">#REF!</definedName>
    <definedName name="集計表Ⅱ">#REF!</definedName>
    <definedName name="集水管砂場外">#REF!</definedName>
    <definedName name="集水管砂場内">#REF!</definedName>
    <definedName name="集水桝">#REF!</definedName>
    <definedName name="集水桝延調書">#REF!</definedName>
    <definedName name="出入">#REF!</definedName>
    <definedName name="出力">#REF!</definedName>
    <definedName name="準備費">#REF!</definedName>
    <definedName name="準備費1">#REF!</definedName>
    <definedName name="準備費2">#REF!</definedName>
    <definedName name="準備費率">#REF!</definedName>
    <definedName name="処理山砂">#REF!</definedName>
    <definedName name="初期ﾒﾆｭｰ">#REF!</definedName>
    <definedName name="書込">[67]設定!#REF!</definedName>
    <definedName name="小段仕上げ">#REF!</definedName>
    <definedName name="小配管弁類計">#REF!</definedName>
    <definedName name="床掘">#REF!</definedName>
    <definedName name="消去範囲" hidden="1">#REF!</definedName>
    <definedName name="消費税相当額">#REF!</definedName>
    <definedName name="消費税相当額1">#REF!</definedName>
    <definedName name="消費税相当額2">#REF!</definedName>
    <definedName name="消費税率">#REF!</definedName>
    <definedName name="照明A・ｲﾝﾀｰ">#REF!</definedName>
    <definedName name="照明A・芝">#REF!</definedName>
    <definedName name="照明Aﾀﾞｽﾄ">#REF!</definedName>
    <definedName name="照明B・植栽">#REF!</definedName>
    <definedName name="照明B・木ﾁｯﾌﾟ">#REF!</definedName>
    <definedName name="照明C">#REF!</definedName>
    <definedName name="照明柱">#REF!</definedName>
    <definedName name="植･盛法L1">#REF!</definedName>
    <definedName name="植･盛法L2">#REF!</definedName>
    <definedName name="植･盛法R">#REF!</definedName>
    <definedName name="植･切法L1">#REF!</definedName>
    <definedName name="植･切法L2">#REF!</definedName>
    <definedName name="植･切法R1">#REF!</definedName>
    <definedName name="植･切法R2">#REF!</definedName>
    <definedName name="植栽帯">#REF!</definedName>
    <definedName name="植裁">#REF!</definedName>
    <definedName name="植樹帯延長調書">#REF!</definedName>
    <definedName name="伸縮目地ゴム発泡体ｱ20">#REF!</definedName>
    <definedName name="伸縮目地樹脂発泡体ｱ10">#REF!</definedName>
    <definedName name="新樋門根掘り">#REF!</definedName>
    <definedName name="浸透管・φ100">#REF!</definedName>
    <definedName name="浸透管A">#REF!</definedName>
    <definedName name="浸透管B">#REF!</definedName>
    <definedName name="浸透管C">#REF!</definedName>
    <definedName name="浸透桝・A">#REF!</definedName>
    <definedName name="浸透桝・B">#REF!</definedName>
    <definedName name="浸透桝・C">#REF!</definedName>
    <definedName name="浸透桝A">#REF!</definedName>
    <definedName name="浸透桝B">#REF!</definedName>
    <definedName name="深さ">[69]ﾄﾞﾛｯﾌﾟﾀﾞｳﾝ定義!$H$4:$H$21</definedName>
    <definedName name="人孔入力表">#REF!</definedName>
    <definedName name="人止め柵1型">#REF!</definedName>
    <definedName name="人力床堀">#REF!</definedName>
    <definedName name="人力埋戻工">#REF!</definedName>
    <definedName name="人力埋戻工ﾀﾝﾊﾟｰ">#REF!</definedName>
    <definedName name="図数">#REF!</definedName>
    <definedName name="図面">#REF!</definedName>
    <definedName name="推進">#REF!</definedName>
    <definedName name="推進工">#REF!</definedName>
    <definedName name="推進工管渠布設">#REF!</definedName>
    <definedName name="水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飲みｲﾝﾀｰ">#REF!</definedName>
    <definedName name="水飲みダスト">#REF!</definedName>
    <definedName name="水路" hidden="1">#REF!</definedName>
    <definedName name="水路1" hidden="1">[112]RB数表!#REF!</definedName>
    <definedName name="水路2" hidden="1">#REF!</definedName>
    <definedName name="水路工_1.作業土工">[94]水路工集計!#REF!</definedName>
    <definedName name="水路工_2.側溝工">[94]水路工集計!#REF!</definedName>
    <definedName name="水路工_4.暗渠工">[94]水路工集計!#REF!</definedName>
    <definedName name="水路工_5.樋門接続暗渠工">[105]水路工集計!#REF!</definedName>
    <definedName name="数総">#REF!</definedName>
    <definedName name="数総図">#REF!</definedName>
    <definedName name="数総付帯">#N/A</definedName>
    <definedName name="数値入力">'[30]１号重力'!$Q$30:$W$48</definedName>
    <definedName name="数値表">#REF!</definedName>
    <definedName name="数量">#REF!</definedName>
    <definedName name="数量区分等">#REF!</definedName>
    <definedName name="数量計算表">#REF!</definedName>
    <definedName name="数量計算用単位">#REF!</definedName>
    <definedName name="数量根拠">[113]管路取付工!#REF!</definedName>
    <definedName name="数量集計">#N/A</definedName>
    <definedName name="数量集計表">[100]入力項目!$I$3:$I$102</definedName>
    <definedName name="数量総括表">#REF!</definedName>
    <definedName name="数量表">#REF!</definedName>
    <definedName name="数量表0">#REF!</definedName>
    <definedName name="数量表1">#REF!</definedName>
    <definedName name="数量部丸め">[73]計算書!#REF!</definedName>
    <definedName name="据付間接費">#REF!</definedName>
    <definedName name="据付間接費1">#REF!</definedName>
    <definedName name="据付間接費2">#REF!</definedName>
    <definedName name="据付工間接費">#REF!</definedName>
    <definedName name="据付工間接費1">#REF!</definedName>
    <definedName name="据付工間接費2">#REF!</definedName>
    <definedName name="据付工間接費率">#REF!</definedName>
    <definedName name="据付純工事費">#REF!</definedName>
    <definedName name="据付純工事費1">#REF!</definedName>
    <definedName name="据付純工事費2">#REF!</definedName>
    <definedName name="据付費">#REF!</definedName>
    <definedName name="据付費1">#REF!</definedName>
    <definedName name="据付費2">#REF!</definedName>
    <definedName name="据付費E">#REF!</definedName>
    <definedName name="据付費M">#REF!</definedName>
    <definedName name="寸法">[103]入力項目!$F$4:$F$53</definedName>
    <definedName name="整形面積" hidden="1">#REF!</definedName>
    <definedName name="整地土工">#REF!</definedName>
    <definedName name="清水">#REF!</definedName>
    <definedName name="生_材">[38]金抜!#REF!</definedName>
    <definedName name="生コンFｰ160">#REF!</definedName>
    <definedName name="生コンFｰ210">#REF!</definedName>
    <definedName name="生垣支柱">#REF!</definedName>
    <definedName name="盛土">#REF!</definedName>
    <definedName name="盛土のり" localSheetId="57" hidden="1">{"計算書",#N/A,FALSE,"I-参-126";"集計表",#N/A,FALSE,"集計表"}</definedName>
    <definedName name="盛土のり" localSheetId="41" hidden="1">{"計算書",#N/A,FALSE,"I-参-126";"集計表",#N/A,FALSE,"集計表"}</definedName>
    <definedName name="盛土のり" localSheetId="33" hidden="1">{"計算書",#N/A,FALSE,"I-参-126";"集計表",#N/A,FALSE,"集計表"}</definedName>
    <definedName name="盛土のり" localSheetId="39" hidden="1">{"計算書",#N/A,FALSE,"I-参-126";"集計表",#N/A,FALSE,"集計表"}</definedName>
    <definedName name="盛土のり" localSheetId="17" hidden="1">{"計算書",#N/A,FALSE,"I-参-126";"集計表",#N/A,FALSE,"集計表"}</definedName>
    <definedName name="盛土のり" localSheetId="23" hidden="1">{"計算書",#N/A,FALSE,"I-参-126";"集計表",#N/A,FALSE,"集計表"}</definedName>
    <definedName name="盛土のり" localSheetId="51" hidden="1">{"計算書",#N/A,FALSE,"I-参-126";"集計表",#N/A,FALSE,"集計表"}</definedName>
    <definedName name="盛土のり" localSheetId="49" hidden="1">{"計算書",#N/A,FALSE,"I-参-126";"集計表",#N/A,FALSE,"集計表"}</definedName>
    <definedName name="盛土のり" localSheetId="21" hidden="1">{"計算書",#N/A,FALSE,"I-参-126";"集計表",#N/A,FALSE,"集計表"}</definedName>
    <definedName name="盛土のり" localSheetId="54" hidden="1">{"計算書",#N/A,FALSE,"I-参-126";"集計表",#N/A,FALSE,"集計表"}</definedName>
    <definedName name="盛土のり" localSheetId="4" hidden="1">{"計算書",#N/A,FALSE,"I-参-126";"集計表",#N/A,FALSE,"集計表"}</definedName>
    <definedName name="盛土のり" localSheetId="19" hidden="1">{"計算書",#N/A,FALSE,"I-参-126";"集計表",#N/A,FALSE,"集計表"}</definedName>
    <definedName name="盛土のり" localSheetId="86" hidden="1">{"計算書",#N/A,FALSE,"I-参-126";"集計表",#N/A,FALSE,"集計表"}</definedName>
    <definedName name="盛土のり" localSheetId="56" hidden="1">{"計算書",#N/A,FALSE,"I-参-126";"集計表",#N/A,FALSE,"集計表"}</definedName>
    <definedName name="盛土のり" localSheetId="48" hidden="1">{"計算書",#N/A,FALSE,"I-参-126";"集計表",#N/A,FALSE,"集計表"}</definedName>
    <definedName name="盛土のり" localSheetId="53" hidden="1">{"計算書",#N/A,FALSE,"I-参-126";"集計表",#N/A,FALSE,"集計表"}</definedName>
    <definedName name="盛土のり" localSheetId="74" hidden="1">{"計算書",#N/A,FALSE,"I-参-126";"集計表",#N/A,FALSE,"集計表"}</definedName>
    <definedName name="盛土のり" localSheetId="60" hidden="1">{"計算書",#N/A,FALSE,"I-参-126";"集計表",#N/A,FALSE,"集計表"}</definedName>
    <definedName name="盛土のり" localSheetId="1" hidden="1">{"計算書",#N/A,FALSE,"I-参-126";"集計表",#N/A,FALSE,"集計表"}</definedName>
    <definedName name="盛土のり" localSheetId="76" hidden="1">{"計算書",#N/A,FALSE,"I-参-126";"集計表",#N/A,FALSE,"集計表"}</definedName>
    <definedName name="盛土のり" localSheetId="79" hidden="1">{"計算書",#N/A,FALSE,"I-参-126";"集計表",#N/A,FALSE,"集計表"}</definedName>
    <definedName name="盛土のり" localSheetId="3" hidden="1">{"計算書",#N/A,FALSE,"I-参-126";"集計表",#N/A,FALSE,"集計表"}</definedName>
    <definedName name="盛土のり" localSheetId="27" hidden="1">{"計算書",#N/A,FALSE,"I-参-126";"集計表",#N/A,FALSE,"集計表"}</definedName>
    <definedName name="盛土のり" localSheetId="43" hidden="1">{"計算書",#N/A,FALSE,"I-参-126";"集計表",#N/A,FALSE,"集計表"}</definedName>
    <definedName name="盛土のり" localSheetId="30" hidden="1">{"計算書",#N/A,FALSE,"I-参-126";"集計表",#N/A,FALSE,"集計表"}</definedName>
    <definedName name="盛土のり" localSheetId="37" hidden="1">{"計算書",#N/A,FALSE,"I-参-126";"集計表",#N/A,FALSE,"集計表"}</definedName>
    <definedName name="盛土のり" localSheetId="0" hidden="1">{"計算書",#N/A,FALSE,"I-参-126";"集計表",#N/A,FALSE,"集計表"}</definedName>
    <definedName name="盛土のり" localSheetId="59" hidden="1">{"計算書",#N/A,FALSE,"I-参-126";"集計表",#N/A,FALSE,"集計表"}</definedName>
    <definedName name="盛土のり" localSheetId="78" hidden="1">{"計算書",#N/A,FALSE,"I-参-126";"集計表",#N/A,FALSE,"集計表"}</definedName>
    <definedName name="盛土のり" localSheetId="85" hidden="1">{"計算書",#N/A,FALSE,"I-参-126";"集計表",#N/A,FALSE,"集計表"}</definedName>
    <definedName name="盛土のり" localSheetId="28" hidden="1">{"計算書",#N/A,FALSE,"I-参-126";"集計表",#N/A,FALSE,"集計表"}</definedName>
    <definedName name="盛土のり" localSheetId="44" hidden="1">{"計算書",#N/A,FALSE,"I-参-126";"集計表",#N/A,FALSE,"集計表"}</definedName>
    <definedName name="盛土のり" localSheetId="35" hidden="1">{"計算書",#N/A,FALSE,"I-参-126";"集計表",#N/A,FALSE,"集計表"}</definedName>
    <definedName name="盛土のり" localSheetId="31" hidden="1">{"計算書",#N/A,FALSE,"I-参-126";"集計表",#N/A,FALSE,"集計表"}</definedName>
    <definedName name="盛土のり" localSheetId="15" hidden="1">{"計算書",#N/A,FALSE,"I-参-126";"集計表",#N/A,FALSE,"集計表"}</definedName>
    <definedName name="盛土のり" localSheetId="46" hidden="1">{"計算書",#N/A,FALSE,"I-参-126";"集計表",#N/A,FALSE,"集計表"}</definedName>
    <definedName name="盛土のり" hidden="1">{"計算書",#N/A,FALSE,"I-参-126";"集計表",#N/A,FALSE,"集計表"}</definedName>
    <definedName name="盛土法面仕上げ">#REF!</definedName>
    <definedName name="西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切込砕石Cｰ30">#REF!</definedName>
    <definedName name="切込砕石Cｰ40">#REF!</definedName>
    <definedName name="切込砕石Cｰ80">#REF!</definedName>
    <definedName name="切土法面仕上げ">#REF!</definedName>
    <definedName name="折点０高">#REF!</definedName>
    <definedName name="折点１高">#REF!</definedName>
    <definedName name="折点終高">#REF!</definedName>
    <definedName name="設計">#REF!</definedName>
    <definedName name="設定1">#REF!</definedName>
    <definedName name="設定2">#REF!</definedName>
    <definedName name="節点ﾃﾞｰﾀ" hidden="1">#REF!</definedName>
    <definedName name="川表裏">#REF!</definedName>
    <definedName name="全長">'[114]U-0-0-Ｂ入力'!$E$17</definedName>
    <definedName name="全幅">#REF!</definedName>
    <definedName name="粗粒AS">#REF!</definedName>
    <definedName name="組合せ荷重名" hidden="1">#REF!</definedName>
    <definedName name="組合せ試験費E">#REF!</definedName>
    <definedName name="組立人孔１号">#REF!</definedName>
    <definedName name="総括">[115]第1工区!#REF!</definedName>
    <definedName name="総括1111111" localSheetId="57" hidden="1">{#N/A,#N/A,FALSE,"集計";#N/A,#N/A,FALSE,"８";#N/A,#N/A,FALSE,"10"}</definedName>
    <definedName name="総括1111111" localSheetId="41" hidden="1">{#N/A,#N/A,FALSE,"集計";#N/A,#N/A,FALSE,"８";#N/A,#N/A,FALSE,"10"}</definedName>
    <definedName name="総括1111111" localSheetId="33" hidden="1">{#N/A,#N/A,FALSE,"集計";#N/A,#N/A,FALSE,"８";#N/A,#N/A,FALSE,"10"}</definedName>
    <definedName name="総括1111111" localSheetId="39" hidden="1">{#N/A,#N/A,FALSE,"集計";#N/A,#N/A,FALSE,"８";#N/A,#N/A,FALSE,"10"}</definedName>
    <definedName name="総括1111111" localSheetId="17" hidden="1">{#N/A,#N/A,FALSE,"集計";#N/A,#N/A,FALSE,"８";#N/A,#N/A,FALSE,"10"}</definedName>
    <definedName name="総括1111111" localSheetId="23" hidden="1">{#N/A,#N/A,FALSE,"集計";#N/A,#N/A,FALSE,"８";#N/A,#N/A,FALSE,"10"}</definedName>
    <definedName name="総括1111111" localSheetId="51" hidden="1">{#N/A,#N/A,FALSE,"集計";#N/A,#N/A,FALSE,"８";#N/A,#N/A,FALSE,"10"}</definedName>
    <definedName name="総括1111111" localSheetId="49" hidden="1">{#N/A,#N/A,FALSE,"集計";#N/A,#N/A,FALSE,"８";#N/A,#N/A,FALSE,"10"}</definedName>
    <definedName name="総括1111111" localSheetId="21" hidden="1">{#N/A,#N/A,FALSE,"集計";#N/A,#N/A,FALSE,"８";#N/A,#N/A,FALSE,"10"}</definedName>
    <definedName name="総括1111111" localSheetId="54" hidden="1">{#N/A,#N/A,FALSE,"集計";#N/A,#N/A,FALSE,"８";#N/A,#N/A,FALSE,"10"}</definedName>
    <definedName name="総括1111111" localSheetId="4" hidden="1">{#N/A,#N/A,FALSE,"集計";#N/A,#N/A,FALSE,"８";#N/A,#N/A,FALSE,"10"}</definedName>
    <definedName name="総括1111111" localSheetId="19" hidden="1">{#N/A,#N/A,FALSE,"集計";#N/A,#N/A,FALSE,"８";#N/A,#N/A,FALSE,"10"}</definedName>
    <definedName name="総括1111111" localSheetId="86" hidden="1">{#N/A,#N/A,FALSE,"集計";#N/A,#N/A,FALSE,"８";#N/A,#N/A,FALSE,"10"}</definedName>
    <definedName name="総括1111111" localSheetId="56" hidden="1">{#N/A,#N/A,FALSE,"集計";#N/A,#N/A,FALSE,"８";#N/A,#N/A,FALSE,"10"}</definedName>
    <definedName name="総括1111111" localSheetId="48" hidden="1">{#N/A,#N/A,FALSE,"集計";#N/A,#N/A,FALSE,"８";#N/A,#N/A,FALSE,"10"}</definedName>
    <definedName name="総括1111111" localSheetId="53" hidden="1">{#N/A,#N/A,FALSE,"集計";#N/A,#N/A,FALSE,"８";#N/A,#N/A,FALSE,"10"}</definedName>
    <definedName name="総括1111111" localSheetId="74" hidden="1">{#N/A,#N/A,FALSE,"集計";#N/A,#N/A,FALSE,"８";#N/A,#N/A,FALSE,"10"}</definedName>
    <definedName name="総括1111111" localSheetId="60" hidden="1">{#N/A,#N/A,FALSE,"集計";#N/A,#N/A,FALSE,"８";#N/A,#N/A,FALSE,"10"}</definedName>
    <definedName name="総括1111111" localSheetId="1" hidden="1">{#N/A,#N/A,FALSE,"集計";#N/A,#N/A,FALSE,"８";#N/A,#N/A,FALSE,"10"}</definedName>
    <definedName name="総括1111111" localSheetId="76" hidden="1">{#N/A,#N/A,FALSE,"集計";#N/A,#N/A,FALSE,"８";#N/A,#N/A,FALSE,"10"}</definedName>
    <definedName name="総括1111111" localSheetId="79" hidden="1">{#N/A,#N/A,FALSE,"集計";#N/A,#N/A,FALSE,"８";#N/A,#N/A,FALSE,"10"}</definedName>
    <definedName name="総括1111111" localSheetId="3" hidden="1">{#N/A,#N/A,FALSE,"集計";#N/A,#N/A,FALSE,"８";#N/A,#N/A,FALSE,"10"}</definedName>
    <definedName name="総括1111111" localSheetId="27" hidden="1">{#N/A,#N/A,FALSE,"集計";#N/A,#N/A,FALSE,"８";#N/A,#N/A,FALSE,"10"}</definedName>
    <definedName name="総括1111111" localSheetId="43" hidden="1">{#N/A,#N/A,FALSE,"集計";#N/A,#N/A,FALSE,"８";#N/A,#N/A,FALSE,"10"}</definedName>
    <definedName name="総括1111111" localSheetId="30" hidden="1">{#N/A,#N/A,FALSE,"集計";#N/A,#N/A,FALSE,"８";#N/A,#N/A,FALSE,"10"}</definedName>
    <definedName name="総括1111111" localSheetId="37" hidden="1">{#N/A,#N/A,FALSE,"集計";#N/A,#N/A,FALSE,"８";#N/A,#N/A,FALSE,"10"}</definedName>
    <definedName name="総括1111111" localSheetId="0" hidden="1">{#N/A,#N/A,FALSE,"集計";#N/A,#N/A,FALSE,"８";#N/A,#N/A,FALSE,"10"}</definedName>
    <definedName name="総括1111111" localSheetId="59" hidden="1">{#N/A,#N/A,FALSE,"集計";#N/A,#N/A,FALSE,"８";#N/A,#N/A,FALSE,"10"}</definedName>
    <definedName name="総括1111111" localSheetId="78" hidden="1">{#N/A,#N/A,FALSE,"集計";#N/A,#N/A,FALSE,"８";#N/A,#N/A,FALSE,"10"}</definedName>
    <definedName name="総括1111111" localSheetId="85" hidden="1">{#N/A,#N/A,FALSE,"集計";#N/A,#N/A,FALSE,"８";#N/A,#N/A,FALSE,"10"}</definedName>
    <definedName name="総括1111111" localSheetId="28" hidden="1">{#N/A,#N/A,FALSE,"集計";#N/A,#N/A,FALSE,"８";#N/A,#N/A,FALSE,"10"}</definedName>
    <definedName name="総括1111111" localSheetId="44" hidden="1">{#N/A,#N/A,FALSE,"集計";#N/A,#N/A,FALSE,"８";#N/A,#N/A,FALSE,"10"}</definedName>
    <definedName name="総括1111111" localSheetId="35" hidden="1">{#N/A,#N/A,FALSE,"集計";#N/A,#N/A,FALSE,"８";#N/A,#N/A,FALSE,"10"}</definedName>
    <definedName name="総括1111111" localSheetId="31" hidden="1">{#N/A,#N/A,FALSE,"集計";#N/A,#N/A,FALSE,"８";#N/A,#N/A,FALSE,"10"}</definedName>
    <definedName name="総括1111111" localSheetId="15" hidden="1">{#N/A,#N/A,FALSE,"集計";#N/A,#N/A,FALSE,"８";#N/A,#N/A,FALSE,"10"}</definedName>
    <definedName name="総括1111111" localSheetId="46" hidden="1">{#N/A,#N/A,FALSE,"集計";#N/A,#N/A,FALSE,"８";#N/A,#N/A,FALSE,"10"}</definedName>
    <definedName name="総括1111111" hidden="1">{#N/A,#N/A,FALSE,"集計";#N/A,#N/A,FALSE,"８";#N/A,#N/A,FALSE,"10"}</definedName>
    <definedName name="総括page1">#REF!</definedName>
    <definedName name="総括page2">#REF!</definedName>
    <definedName name="総括土工">#REF!</definedName>
    <definedName name="総括表">#REF!</definedName>
    <definedName name="総括表1">#REF!</definedName>
    <definedName name="総括表2">[116]総括表!#REF!</definedName>
    <definedName name="総括表3">[116]総括表!#REF!</definedName>
    <definedName name="総括表4">[116]総括表!#REF!</definedName>
    <definedName name="総括表5">[116]総括表!#REF!</definedName>
    <definedName name="総合試運転費">#REF!</definedName>
    <definedName name="総合試運転費1">#REF!</definedName>
    <definedName name="総合試運転費2">#REF!</definedName>
    <definedName name="総合試運転費率">#REF!</definedName>
    <definedName name="総合試運転費率E">[117]試運転費!#REF!</definedName>
    <definedName name="装飾オブジェクト">"Group 23"</definedName>
    <definedName name="装飾オブジェクト2">"Group 24"</definedName>
    <definedName name="側溝">[99]集水桝!#REF!</definedName>
    <definedName name="側溝240">#REF!</definedName>
    <definedName name="側溝240ｸﾞﾚ">#REF!</definedName>
    <definedName name="側溝240コン">#REF!</definedName>
    <definedName name="側壁厚">#REF!</definedName>
    <definedName name="側壁止水板長">#REF!</definedName>
    <definedName name="側壁設計基準強度">[79]設計条件1!$S$6</definedName>
    <definedName name="側壁落差">#REF!</definedName>
    <definedName name="測定ﾃﾞｰﾀ" hidden="1">#REF!</definedName>
    <definedName name="測点ピッチ">#REF!</definedName>
    <definedName name="測点間隔">#REF!</definedName>
    <definedName name="足場１">#REF!</definedName>
    <definedName name="足場２">#REF!</definedName>
    <definedName name="足場距離">#REF!</definedName>
    <definedName name="他" localSheetId="57" hidden="1">{"発注準備",#N/A,FALSE,"Ｈ８発注表"}</definedName>
    <definedName name="他" localSheetId="41" hidden="1">{"発注準備",#N/A,FALSE,"Ｈ８発注表"}</definedName>
    <definedName name="他" localSheetId="33" hidden="1">{"発注準備",#N/A,FALSE,"Ｈ８発注表"}</definedName>
    <definedName name="他" localSheetId="39" hidden="1">{"発注準備",#N/A,FALSE,"Ｈ８発注表"}</definedName>
    <definedName name="他" localSheetId="17" hidden="1">{"発注準備",#N/A,FALSE,"Ｈ８発注表"}</definedName>
    <definedName name="他" localSheetId="23" hidden="1">{"発注準備",#N/A,FALSE,"Ｈ８発注表"}</definedName>
    <definedName name="他" localSheetId="51" hidden="1">{"発注準備",#N/A,FALSE,"Ｈ８発注表"}</definedName>
    <definedName name="他" localSheetId="49" hidden="1">{"発注準備",#N/A,FALSE,"Ｈ８発注表"}</definedName>
    <definedName name="他" localSheetId="21" hidden="1">{"発注準備",#N/A,FALSE,"Ｈ８発注表"}</definedName>
    <definedName name="他" localSheetId="54" hidden="1">{"発注準備",#N/A,FALSE,"Ｈ８発注表"}</definedName>
    <definedName name="他" localSheetId="4" hidden="1">{"発注準備",#N/A,FALSE,"Ｈ８発注表"}</definedName>
    <definedName name="他" localSheetId="19" hidden="1">{"発注準備",#N/A,FALSE,"Ｈ８発注表"}</definedName>
    <definedName name="他" localSheetId="86" hidden="1">{"発注準備",#N/A,FALSE,"Ｈ８発注表"}</definedName>
    <definedName name="他" localSheetId="56" hidden="1">{"発注準備",#N/A,FALSE,"Ｈ８発注表"}</definedName>
    <definedName name="他" localSheetId="48" hidden="1">{"発注準備",#N/A,FALSE,"Ｈ８発注表"}</definedName>
    <definedName name="他" localSheetId="53" hidden="1">{"発注準備",#N/A,FALSE,"Ｈ８発注表"}</definedName>
    <definedName name="他" localSheetId="74" hidden="1">{"発注準備",#N/A,FALSE,"Ｈ８発注表"}</definedName>
    <definedName name="他" localSheetId="60" hidden="1">{"発注準備",#N/A,FALSE,"Ｈ８発注表"}</definedName>
    <definedName name="他" localSheetId="1" hidden="1">{"発注準備",#N/A,FALSE,"Ｈ８発注表"}</definedName>
    <definedName name="他" localSheetId="76" hidden="1">{"発注準備",#N/A,FALSE,"Ｈ８発注表"}</definedName>
    <definedName name="他" localSheetId="79" hidden="1">{"発注準備",#N/A,FALSE,"Ｈ８発注表"}</definedName>
    <definedName name="他" localSheetId="3" hidden="1">{"発注準備",#N/A,FALSE,"Ｈ８発注表"}</definedName>
    <definedName name="他" localSheetId="27" hidden="1">{"発注準備",#N/A,FALSE,"Ｈ８発注表"}</definedName>
    <definedName name="他" localSheetId="43" hidden="1">{"発注準備",#N/A,FALSE,"Ｈ８発注表"}</definedName>
    <definedName name="他" localSheetId="30" hidden="1">{"発注準備",#N/A,FALSE,"Ｈ８発注表"}</definedName>
    <definedName name="他" localSheetId="37" hidden="1">{"発注準備",#N/A,FALSE,"Ｈ８発注表"}</definedName>
    <definedName name="他" localSheetId="0" hidden="1">{"発注準備",#N/A,FALSE,"Ｈ８発注表"}</definedName>
    <definedName name="他" localSheetId="59" hidden="1">{"発注準備",#N/A,FALSE,"Ｈ８発注表"}</definedName>
    <definedName name="他" localSheetId="78" hidden="1">{"発注準備",#N/A,FALSE,"Ｈ８発注表"}</definedName>
    <definedName name="他" localSheetId="85" hidden="1">{"発注準備",#N/A,FALSE,"Ｈ８発注表"}</definedName>
    <definedName name="他" localSheetId="28" hidden="1">{"発注準備",#N/A,FALSE,"Ｈ８発注表"}</definedName>
    <definedName name="他" localSheetId="44" hidden="1">{"発注準備",#N/A,FALSE,"Ｈ８発注表"}</definedName>
    <definedName name="他" localSheetId="35" hidden="1">{"発注準備",#N/A,FALSE,"Ｈ８発注表"}</definedName>
    <definedName name="他" localSheetId="31" hidden="1">{"発注準備",#N/A,FALSE,"Ｈ８発注表"}</definedName>
    <definedName name="他" localSheetId="15" hidden="1">{"発注準備",#N/A,FALSE,"Ｈ８発注表"}</definedName>
    <definedName name="他" localSheetId="46" hidden="1">{"発注準備",#N/A,FALSE,"Ｈ８発注表"}</definedName>
    <definedName name="他" hidden="1">{"発注準備",#N/A,FALSE,"Ｈ８発注表"}</definedName>
    <definedName name="多" localSheetId="57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1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3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9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17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23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1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9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21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4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19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86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6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8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3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74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60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1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76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79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27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3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0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7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0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9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78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85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28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4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5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31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15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6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hidden="1">{#N/A,#N/A,FALSE,"土工";#N/A,#N/A,FALSE,"一般構造物 (1)";#N/A,#N/A,FALSE,"法面工";#N/A,#N/A,FALSE,"基礎工";#N/A,#N/A,FALSE,"仮設工";#N/A,#N/A,FALSE,"仮設工程表";#N/A,#N/A,FALSE,"土工用防護柵資料"}</definedName>
    <definedName name="打">#REF!</definedName>
    <definedName name="代価10">#REF!</definedName>
    <definedName name="代価15">#REF!</definedName>
    <definedName name="代価20">#REF!</definedName>
    <definedName name="代価25">#REF!</definedName>
    <definedName name="代価30">#REF!</definedName>
    <definedName name="代価5">#REF!</definedName>
    <definedName name="代価表紙">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[117]共通仮設費!#REF!</definedName>
    <definedName name="第102号明細書">[117]共通仮設費!#REF!</definedName>
    <definedName name="第103号明細書">[117]共通仮設費!#REF!</definedName>
    <definedName name="第104号明細書">[117]共通仮設費!#REF!</definedName>
    <definedName name="第105号明細書">[117]共通仮設費!#REF!</definedName>
    <definedName name="第106号明細書">[117]共通仮設費!#REF!</definedName>
    <definedName name="第107号明細書">[117]共通仮設費!#REF!</definedName>
    <definedName name="第108号明細書">#REF!</definedName>
    <definedName name="第109号明細書">#REF!</definedName>
    <definedName name="第10号明細書">#REF!</definedName>
    <definedName name="第110号明細書">[117]一般管理費!#REF!</definedName>
    <definedName name="第11号明細書">#REF!</definedName>
    <definedName name="第12号明細書">[117]試運転費!#REF!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[117]補助材料!#REF!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[117]補助材料!#REF!</definedName>
    <definedName name="第26号明細書">#REF!</definedName>
    <definedName name="第27号明細書">#REF!</definedName>
    <definedName name="第28号明細書">#REF!</definedName>
    <definedName name="第２９号">[117]共通仮設費!#REF!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[117]試運転費!#REF!</definedName>
    <definedName name="第32号明細書">[117]試運転費!#REF!</definedName>
    <definedName name="第３号">#REF!</definedName>
    <definedName name="第3号代価表">[118]代価表!#REF!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宅">#REF!</definedName>
    <definedName name="単_3">[119]単相式集計表!$A$1:$K$62,[119]単相式集計表!$A$1:$K$62</definedName>
    <definedName name="単＿位">[120]入力項目!$J$2:$J$50</definedName>
    <definedName name="単･BF700">#REF!</definedName>
    <definedName name="単･B積1基礎A">#REF!</definedName>
    <definedName name="単･B積1基礎B">#REF!</definedName>
    <definedName name="単･B積23基礎">#REF!</definedName>
    <definedName name="単･L型H1300">#REF!</definedName>
    <definedName name="単･L型H1400">#REF!</definedName>
    <definedName name="単･L型H1700">#REF!</definedName>
    <definedName name="単･L型H1800">#REF!</definedName>
    <definedName name="単･L型H1900">#REF!</definedName>
    <definedName name="単･L型H2000">#REF!</definedName>
    <definedName name="単･L型H2250">#REF!</definedName>
    <definedName name="単･U型側溝A">#REF!</definedName>
    <definedName name="単･U型側溝B">#REF!</definedName>
    <definedName name="単･U字溝">#REF!</definedName>
    <definedName name="単･ｶﾞｰﾄﾞﾚｰﾙ1">#REF!</definedName>
    <definedName name="単･ｶﾞｰﾄﾞﾚｰﾙ2">#REF!</definedName>
    <definedName name="単･暗渠1函渠">#REF!</definedName>
    <definedName name="単･暗渠2管渠">#REF!</definedName>
    <definedName name="単･暗渠2縞鋼板">#REF!</definedName>
    <definedName name="単･暗渠3管渠">#REF!</definedName>
    <definedName name="単･石積">#REF!</definedName>
    <definedName name="単･石積基礎">#REF!</definedName>
    <definedName name="単･側溝蓋">#REF!</definedName>
    <definedName name="単・内第０１号">#REF!</definedName>
    <definedName name="単・内第０２号">#REF!</definedName>
    <definedName name="単・内第０３号">#REF!</definedName>
    <definedName name="単・内第０４号">#REF!</definedName>
    <definedName name="単・内第０５号">#REF!</definedName>
    <definedName name="単・内第０６号">#REF!</definedName>
    <definedName name="単・内第０７号">#REF!</definedName>
    <definedName name="単・内第０８号">#REF!</definedName>
    <definedName name="単・内第０９号">#REF!</definedName>
    <definedName name="単・内第１０号">#REF!</definedName>
    <definedName name="単位">#REF!</definedName>
    <definedName name="単位数量">#REF!,#REF!,#REF!</definedName>
    <definedName name="単位数量５">[121]数量計算!#REF!</definedName>
    <definedName name="単位名">#REF!</definedName>
    <definedName name="単価">#REF!</definedName>
    <definedName name="単価・内訳表">#REF!</definedName>
    <definedName name="単価１０ｔ">#REF!</definedName>
    <definedName name="単価１０ｔ廃材">#REF!</definedName>
    <definedName name="単距離">#REF!</definedName>
    <definedName name="単相式単位注入量">[119]ﾃｰﾌﾞﾙ!$J$11</definedName>
    <definedName name="単独荷重名" hidden="1">#REF!</definedName>
    <definedName name="端部控除">#REF!</definedName>
    <definedName name="端部数量">#REF!</definedName>
    <definedName name="端部単位数量２">#REF!</definedName>
    <definedName name="端部調整金具１">#REF!</definedName>
    <definedName name="端部調整金具２">#REF!</definedName>
    <definedName name="断面ﾃﾞｰﾀ" hidden="1">#REF!</definedName>
    <definedName name="断面計算">#REF!</definedName>
    <definedName name="断面図">#REF!</definedName>
    <definedName name="断面名称">[102]数量名称!$D$5:$G$19</definedName>
    <definedName name="断面力ﾃﾞｰﾀ" hidden="1">#REF!</definedName>
    <definedName name="地域_01">#REF!</definedName>
    <definedName name="地下水">[81]入力!#REF!</definedName>
    <definedName name="地上機器">[69]ﾄﾞﾛｯﾌﾟﾀﾞｳﾝ定義!$E$4:$E$9</definedName>
    <definedName name="地上機器名称">[69]ﾄﾞﾛｯﾌﾟﾀﾞｳﾝ定義!$J$4:$J$16</definedName>
    <definedName name="地先">#REF!</definedName>
    <definedName name="地先境界" hidden="1">[122]延長調書!#REF!</definedName>
    <definedName name="地先境界ﾌﾞﾛｯｸ">#REF!</definedName>
    <definedName name="地盤種別_01">#REF!</definedName>
    <definedName name="地盤条件">[81]入力!#REF!</definedName>
    <definedName name="築堤開削">#REF!</definedName>
    <definedName name="築堤埋め戻し">#REF!</definedName>
    <definedName name="茶">#REF!</definedName>
    <definedName name="着目点ﾃﾞｰﾀ" hidden="1">#REF!</definedName>
    <definedName name="中電ﾊﾝﾄﾞ">[96]構造単数!#REF!</definedName>
    <definedName name="鋳鍛鋼_鋳">#REF!</definedName>
    <definedName name="鋳鉄管計">#REF!</definedName>
    <definedName name="鋳鉄管切断機500以下">#REF!</definedName>
    <definedName name="鋳鉄管類計">#REF!</definedName>
    <definedName name="張芝">#REF!</definedName>
    <definedName name="朝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朝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長さ">[69]ﾄﾞﾛｯﾌﾟﾀﾞｳﾝ定義!$I$4:$I$23</definedName>
    <definedName name="長良川橋" localSheetId="5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1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2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2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1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8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7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6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7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7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2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3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0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9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7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8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28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31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1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直接経費">#REF!</definedName>
    <definedName name="直接経費1">#REF!</definedName>
    <definedName name="直接経費2">#REF!</definedName>
    <definedName name="直接経費E">#REF!</definedName>
    <definedName name="直接経費M">#REF!</definedName>
    <definedName name="直接工事費">#REF!</definedName>
    <definedName name="直接工事費1">#REF!</definedName>
    <definedName name="直接工事費2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1">#REF!</definedName>
    <definedName name="直接労務費2">#REF!</definedName>
    <definedName name="直接労務費E">#REF!</definedName>
    <definedName name="直接労務費M">#REF!</definedName>
    <definedName name="直接労務費計">#REF!</definedName>
    <definedName name="賃金">[123]代価雛形!#REF!</definedName>
    <definedName name="釣Ｈ１０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Ｈ１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路側１０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釣り島路側１０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低圧ケーブル">#REF!</definedName>
    <definedName name="低木植栽">#REF!</definedName>
    <definedName name="底版１下">#REF!</definedName>
    <definedName name="底版１上">#REF!</definedName>
    <definedName name="底版２下">#REF!</definedName>
    <definedName name="底版２上">#REF!</definedName>
    <definedName name="底版３下">#REF!</definedName>
    <definedName name="底版３上">#REF!</definedName>
    <definedName name="底版厚">#REF!</definedName>
    <definedName name="底版厚２">#REF!</definedName>
    <definedName name="底版厚３">#REF!</definedName>
    <definedName name="底版止水板長">#REF!</definedName>
    <definedName name="底版設計基準強度">[79]設計条件1!$S$8</definedName>
    <definedName name="底版落差">#REF!</definedName>
    <definedName name="提出ﾌｧｲﾙ名">#REF!</definedName>
    <definedName name="適用２">#REF!</definedName>
    <definedName name="哲" localSheetId="57" hidden="1">{"変更準備",#N/A,FALSE,"Ｈ８発注表"}</definedName>
    <definedName name="哲" localSheetId="41" hidden="1">{"変更準備",#N/A,FALSE,"Ｈ８発注表"}</definedName>
    <definedName name="哲" localSheetId="33" hidden="1">{"変更準備",#N/A,FALSE,"Ｈ８発注表"}</definedName>
    <definedName name="哲" localSheetId="39" hidden="1">{"変更準備",#N/A,FALSE,"Ｈ８発注表"}</definedName>
    <definedName name="哲" localSheetId="17" hidden="1">{"変更準備",#N/A,FALSE,"Ｈ８発注表"}</definedName>
    <definedName name="哲" localSheetId="23" hidden="1">{"変更準備",#N/A,FALSE,"Ｈ８発注表"}</definedName>
    <definedName name="哲" localSheetId="51" hidden="1">{"変更準備",#N/A,FALSE,"Ｈ８発注表"}</definedName>
    <definedName name="哲" localSheetId="49" hidden="1">{"変更準備",#N/A,FALSE,"Ｈ８発注表"}</definedName>
    <definedName name="哲" localSheetId="21" hidden="1">{"変更準備",#N/A,FALSE,"Ｈ８発注表"}</definedName>
    <definedName name="哲" localSheetId="54" hidden="1">{"変更準備",#N/A,FALSE,"Ｈ８発注表"}</definedName>
    <definedName name="哲" localSheetId="4" hidden="1">{"変更準備",#N/A,FALSE,"Ｈ８発注表"}</definedName>
    <definedName name="哲" localSheetId="19" hidden="1">{"変更準備",#N/A,FALSE,"Ｈ８発注表"}</definedName>
    <definedName name="哲" localSheetId="86" hidden="1">{"変更準備",#N/A,FALSE,"Ｈ８発注表"}</definedName>
    <definedName name="哲" localSheetId="56" hidden="1">{"変更準備",#N/A,FALSE,"Ｈ８発注表"}</definedName>
    <definedName name="哲" localSheetId="48" hidden="1">{"変更準備",#N/A,FALSE,"Ｈ８発注表"}</definedName>
    <definedName name="哲" localSheetId="53" hidden="1">{"変更準備",#N/A,FALSE,"Ｈ８発注表"}</definedName>
    <definedName name="哲" localSheetId="74" hidden="1">{"変更準備",#N/A,FALSE,"Ｈ８発注表"}</definedName>
    <definedName name="哲" localSheetId="60" hidden="1">{"変更準備",#N/A,FALSE,"Ｈ８発注表"}</definedName>
    <definedName name="哲" localSheetId="1" hidden="1">{"変更準備",#N/A,FALSE,"Ｈ８発注表"}</definedName>
    <definedName name="哲" localSheetId="76" hidden="1">{"変更準備",#N/A,FALSE,"Ｈ８発注表"}</definedName>
    <definedName name="哲" localSheetId="79" hidden="1">{"変更準備",#N/A,FALSE,"Ｈ８発注表"}</definedName>
    <definedName name="哲" localSheetId="3" hidden="1">{"変更準備",#N/A,FALSE,"Ｈ８発注表"}</definedName>
    <definedName name="哲" localSheetId="27" hidden="1">{"変更準備",#N/A,FALSE,"Ｈ８発注表"}</definedName>
    <definedName name="哲" localSheetId="43" hidden="1">{"変更準備",#N/A,FALSE,"Ｈ８発注表"}</definedName>
    <definedName name="哲" localSheetId="30" hidden="1">{"変更準備",#N/A,FALSE,"Ｈ８発注表"}</definedName>
    <definedName name="哲" localSheetId="37" hidden="1">{"変更準備",#N/A,FALSE,"Ｈ８発注表"}</definedName>
    <definedName name="哲" localSheetId="0" hidden="1">{"変更準備",#N/A,FALSE,"Ｈ８発注表"}</definedName>
    <definedName name="哲" localSheetId="59" hidden="1">{"変更準備",#N/A,FALSE,"Ｈ８発注表"}</definedName>
    <definedName name="哲" localSheetId="78" hidden="1">{"変更準備",#N/A,FALSE,"Ｈ８発注表"}</definedName>
    <definedName name="哲" localSheetId="85" hidden="1">{"変更準備",#N/A,FALSE,"Ｈ８発注表"}</definedName>
    <definedName name="哲" localSheetId="28" hidden="1">{"変更準備",#N/A,FALSE,"Ｈ８発注表"}</definedName>
    <definedName name="哲" localSheetId="44" hidden="1">{"変更準備",#N/A,FALSE,"Ｈ８発注表"}</definedName>
    <definedName name="哲" localSheetId="35" hidden="1">{"変更準備",#N/A,FALSE,"Ｈ８発注表"}</definedName>
    <definedName name="哲" localSheetId="31" hidden="1">{"変更準備",#N/A,FALSE,"Ｈ８発注表"}</definedName>
    <definedName name="哲" localSheetId="15" hidden="1">{"変更準備",#N/A,FALSE,"Ｈ８発注表"}</definedName>
    <definedName name="哲" localSheetId="46" hidden="1">{"変更準備",#N/A,FALSE,"Ｈ８発注表"}</definedName>
    <definedName name="哲" hidden="1">{"変更準備",#N/A,FALSE,"Ｈ８発注表"}</definedName>
    <definedName name="撤去延長">#REF!,#REF!</definedName>
    <definedName name="鉄筋">#REF!</definedName>
    <definedName name="鉄筋Ａ1">#REF!</definedName>
    <definedName name="鉄筋Ａ２">#REF!</definedName>
    <definedName name="鉄筋Ｐ１">#REF!,#REF!,#REF!</definedName>
    <definedName name="鉄筋Ｐ2">#REF!,#REF!,#REF!,#REF!</definedName>
    <definedName name="鉄筋Ｐ3">#REF!</definedName>
    <definedName name="鉄筋Ｐ4">#REF!</definedName>
    <definedName name="鉄筋Ｐ5">#REF!</definedName>
    <definedName name="鉄筋Ｐ6">#REF!</definedName>
    <definedName name="鉄筋クレーン有無">#REF!</definedName>
    <definedName name="鉄筋コンクリート">#REF!</definedName>
    <definedName name="鉄筋加工組立D10">#REF!</definedName>
    <definedName name="鉄筋加工組立D13">#REF!</definedName>
    <definedName name="鉄筋金網D10.150.150">#REF!</definedName>
    <definedName name="鉄筋径">[124]DATA!$C$22:$C$34</definedName>
    <definedName name="鉄筋径種">[125]条件!$O$20:$O$31</definedName>
    <definedName name="鉄筋工">#REF!</definedName>
    <definedName name="鉄筋工Ａ１">#REF!</definedName>
    <definedName name="鉄筋工Ａ2">#REF!</definedName>
    <definedName name="鉄筋工クレーン有無">#REF!</definedName>
    <definedName name="鉄筋材質">#REF!</definedName>
    <definedName name="鉄筋重量">#REF!</definedName>
    <definedName name="鉄筋表">#REF!</definedName>
    <definedName name="鉄骨工">#REF!</definedName>
    <definedName name="鉄棒">#REF!</definedName>
    <definedName name="天端仕上げ">#REF!</definedName>
    <definedName name="天端盛土">#REF!</definedName>
    <definedName name="電工">#REF!</definedName>
    <definedName name="電線埋設30">#REF!</definedName>
    <definedName name="電線埋設40">#REF!</definedName>
    <definedName name="電線埋設管">#REF!</definedName>
    <definedName name="吐口水路護岸">#REF!</definedName>
    <definedName name="吐口水路盛土">#REF!</definedName>
    <definedName name="吐口水路切土">#REF!</definedName>
    <definedName name="塗装工">#REF!</definedName>
    <definedName name="登録情報">#REF!</definedName>
    <definedName name="途中計１">#REF!</definedName>
    <definedName name="途中計２">#REF!</definedName>
    <definedName name="途中計３">#REF!</definedName>
    <definedName name="都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道府県">#REF!</definedName>
    <definedName name="土">#REF!</definedName>
    <definedName name="土･岩塊玉石掘削11">#REF!</definedName>
    <definedName name="土･岩塊玉石掘削12">#REF!</definedName>
    <definedName name="土･岩塊玉石掘削21">#REF!</definedName>
    <definedName name="土･岩塊玉石掘削22">#REF!</definedName>
    <definedName name="土･盛土1">#REF!</definedName>
    <definedName name="土･盛土2">#REF!</definedName>
    <definedName name="土･盛法11">#REF!</definedName>
    <definedName name="土･盛法12">#REF!</definedName>
    <definedName name="土･切法土砂">#REF!</definedName>
    <definedName name="土･切法土砂11">#REF!</definedName>
    <definedName name="土･切法土砂12">#REF!</definedName>
    <definedName name="土･切法土砂21">#REF!</definedName>
    <definedName name="土･切法土砂22">#REF!</definedName>
    <definedName name="土･切法軟岩11">#REF!</definedName>
    <definedName name="土･切法軟岩12">#REF!</definedName>
    <definedName name="土･切法軟岩21">#REF!</definedName>
    <definedName name="土･切法軟岩22">#REF!</definedName>
    <definedName name="土･土砂掘削11">#REF!</definedName>
    <definedName name="土･土砂掘削12">#REF!</definedName>
    <definedName name="土･土砂掘削21">#REF!</definedName>
    <definedName name="土･土砂掘削22">#REF!</definedName>
    <definedName name="土･軟岩掘削11">#REF!</definedName>
    <definedName name="土･軟岩掘削12">#REF!</definedName>
    <definedName name="土･軟岩掘削21">#REF!</definedName>
    <definedName name="土･軟岩掘削22">#REF!</definedName>
    <definedName name="土･路肩盛土11">#REF!</definedName>
    <definedName name="土･路肩盛土12">#REF!</definedName>
    <definedName name="土･路肩盛土21">#REF!</definedName>
    <definedName name="土･路肩盛土22">#REF!</definedName>
    <definedName name="土･路床盛土11">#REF!</definedName>
    <definedName name="土･路床盛土12">#REF!</definedName>
    <definedName name="土･路床盛土21">#REF!</definedName>
    <definedName name="土･路床盛土22">#REF!</definedName>
    <definedName name="土･路体盛土11">#REF!</definedName>
    <definedName name="土･路体盛土12">#REF!</definedName>
    <definedName name="土･路体盛土21">#REF!</definedName>
    <definedName name="土･路体盛土22">#REF!</definedName>
    <definedName name="土工">[3]NO.1発進!#REF!</definedName>
    <definedName name="土工_１３号取付道路">#REF!</definedName>
    <definedName name="土工_１４号取付道路">#REF!</definedName>
    <definedName name="土工_１５号取付道路">#REF!</definedName>
    <definedName name="土工_１号取付道路">#REF!</definedName>
    <definedName name="土工_２号取付道路">#REF!</definedName>
    <definedName name="土工_３号取付道路">#REF!</definedName>
    <definedName name="土工_４号取付道路">#REF!</definedName>
    <definedName name="土工_５号取付道路">#REF!</definedName>
    <definedName name="土工_６号取付道路">#REF!</definedName>
    <definedName name="土工1">#REF!</definedName>
    <definedName name="土工111111" localSheetId="57" hidden="1">{#N/A,#N/A,FALSE,"集計";#N/A,#N/A,FALSE,"８";#N/A,#N/A,FALSE,"10"}</definedName>
    <definedName name="土工111111" localSheetId="41" hidden="1">{#N/A,#N/A,FALSE,"集計";#N/A,#N/A,FALSE,"８";#N/A,#N/A,FALSE,"10"}</definedName>
    <definedName name="土工111111" localSheetId="33" hidden="1">{#N/A,#N/A,FALSE,"集計";#N/A,#N/A,FALSE,"８";#N/A,#N/A,FALSE,"10"}</definedName>
    <definedName name="土工111111" localSheetId="39" hidden="1">{#N/A,#N/A,FALSE,"集計";#N/A,#N/A,FALSE,"８";#N/A,#N/A,FALSE,"10"}</definedName>
    <definedName name="土工111111" localSheetId="17" hidden="1">{#N/A,#N/A,FALSE,"集計";#N/A,#N/A,FALSE,"８";#N/A,#N/A,FALSE,"10"}</definedName>
    <definedName name="土工111111" localSheetId="23" hidden="1">{#N/A,#N/A,FALSE,"集計";#N/A,#N/A,FALSE,"８";#N/A,#N/A,FALSE,"10"}</definedName>
    <definedName name="土工111111" localSheetId="51" hidden="1">{#N/A,#N/A,FALSE,"集計";#N/A,#N/A,FALSE,"８";#N/A,#N/A,FALSE,"10"}</definedName>
    <definedName name="土工111111" localSheetId="49" hidden="1">{#N/A,#N/A,FALSE,"集計";#N/A,#N/A,FALSE,"８";#N/A,#N/A,FALSE,"10"}</definedName>
    <definedName name="土工111111" localSheetId="21" hidden="1">{#N/A,#N/A,FALSE,"集計";#N/A,#N/A,FALSE,"８";#N/A,#N/A,FALSE,"10"}</definedName>
    <definedName name="土工111111" localSheetId="54" hidden="1">{#N/A,#N/A,FALSE,"集計";#N/A,#N/A,FALSE,"８";#N/A,#N/A,FALSE,"10"}</definedName>
    <definedName name="土工111111" localSheetId="4" hidden="1">{#N/A,#N/A,FALSE,"集計";#N/A,#N/A,FALSE,"８";#N/A,#N/A,FALSE,"10"}</definedName>
    <definedName name="土工111111" localSheetId="19" hidden="1">{#N/A,#N/A,FALSE,"集計";#N/A,#N/A,FALSE,"８";#N/A,#N/A,FALSE,"10"}</definedName>
    <definedName name="土工111111" localSheetId="86" hidden="1">{#N/A,#N/A,FALSE,"集計";#N/A,#N/A,FALSE,"８";#N/A,#N/A,FALSE,"10"}</definedName>
    <definedName name="土工111111" localSheetId="56" hidden="1">{#N/A,#N/A,FALSE,"集計";#N/A,#N/A,FALSE,"８";#N/A,#N/A,FALSE,"10"}</definedName>
    <definedName name="土工111111" localSheetId="48" hidden="1">{#N/A,#N/A,FALSE,"集計";#N/A,#N/A,FALSE,"８";#N/A,#N/A,FALSE,"10"}</definedName>
    <definedName name="土工111111" localSheetId="53" hidden="1">{#N/A,#N/A,FALSE,"集計";#N/A,#N/A,FALSE,"８";#N/A,#N/A,FALSE,"10"}</definedName>
    <definedName name="土工111111" localSheetId="74" hidden="1">{#N/A,#N/A,FALSE,"集計";#N/A,#N/A,FALSE,"８";#N/A,#N/A,FALSE,"10"}</definedName>
    <definedName name="土工111111" localSheetId="60" hidden="1">{#N/A,#N/A,FALSE,"集計";#N/A,#N/A,FALSE,"８";#N/A,#N/A,FALSE,"10"}</definedName>
    <definedName name="土工111111" localSheetId="1" hidden="1">{#N/A,#N/A,FALSE,"集計";#N/A,#N/A,FALSE,"８";#N/A,#N/A,FALSE,"10"}</definedName>
    <definedName name="土工111111" localSheetId="76" hidden="1">{#N/A,#N/A,FALSE,"集計";#N/A,#N/A,FALSE,"８";#N/A,#N/A,FALSE,"10"}</definedName>
    <definedName name="土工111111" localSheetId="79" hidden="1">{#N/A,#N/A,FALSE,"集計";#N/A,#N/A,FALSE,"８";#N/A,#N/A,FALSE,"10"}</definedName>
    <definedName name="土工111111" localSheetId="3" hidden="1">{#N/A,#N/A,FALSE,"集計";#N/A,#N/A,FALSE,"８";#N/A,#N/A,FALSE,"10"}</definedName>
    <definedName name="土工111111" localSheetId="27" hidden="1">{#N/A,#N/A,FALSE,"集計";#N/A,#N/A,FALSE,"８";#N/A,#N/A,FALSE,"10"}</definedName>
    <definedName name="土工111111" localSheetId="43" hidden="1">{#N/A,#N/A,FALSE,"集計";#N/A,#N/A,FALSE,"８";#N/A,#N/A,FALSE,"10"}</definedName>
    <definedName name="土工111111" localSheetId="30" hidden="1">{#N/A,#N/A,FALSE,"集計";#N/A,#N/A,FALSE,"８";#N/A,#N/A,FALSE,"10"}</definedName>
    <definedName name="土工111111" localSheetId="37" hidden="1">{#N/A,#N/A,FALSE,"集計";#N/A,#N/A,FALSE,"８";#N/A,#N/A,FALSE,"10"}</definedName>
    <definedName name="土工111111" localSheetId="0" hidden="1">{#N/A,#N/A,FALSE,"集計";#N/A,#N/A,FALSE,"８";#N/A,#N/A,FALSE,"10"}</definedName>
    <definedName name="土工111111" localSheetId="59" hidden="1">{#N/A,#N/A,FALSE,"集計";#N/A,#N/A,FALSE,"８";#N/A,#N/A,FALSE,"10"}</definedName>
    <definedName name="土工111111" localSheetId="78" hidden="1">{#N/A,#N/A,FALSE,"集計";#N/A,#N/A,FALSE,"８";#N/A,#N/A,FALSE,"10"}</definedName>
    <definedName name="土工111111" localSheetId="85" hidden="1">{#N/A,#N/A,FALSE,"集計";#N/A,#N/A,FALSE,"８";#N/A,#N/A,FALSE,"10"}</definedName>
    <definedName name="土工111111" localSheetId="28" hidden="1">{#N/A,#N/A,FALSE,"集計";#N/A,#N/A,FALSE,"８";#N/A,#N/A,FALSE,"10"}</definedName>
    <definedName name="土工111111" localSheetId="44" hidden="1">{#N/A,#N/A,FALSE,"集計";#N/A,#N/A,FALSE,"８";#N/A,#N/A,FALSE,"10"}</definedName>
    <definedName name="土工111111" localSheetId="35" hidden="1">{#N/A,#N/A,FALSE,"集計";#N/A,#N/A,FALSE,"８";#N/A,#N/A,FALSE,"10"}</definedName>
    <definedName name="土工111111" localSheetId="31" hidden="1">{#N/A,#N/A,FALSE,"集計";#N/A,#N/A,FALSE,"８";#N/A,#N/A,FALSE,"10"}</definedName>
    <definedName name="土工111111" localSheetId="15" hidden="1">{#N/A,#N/A,FALSE,"集計";#N/A,#N/A,FALSE,"８";#N/A,#N/A,FALSE,"10"}</definedName>
    <definedName name="土工111111" localSheetId="46" hidden="1">{#N/A,#N/A,FALSE,"集計";#N/A,#N/A,FALSE,"８";#N/A,#N/A,FALSE,"10"}</definedName>
    <definedName name="土工111111" hidden="1">{#N/A,#N/A,FALSE,"集計";#N/A,#N/A,FALSE,"８";#N/A,#N/A,FALSE,"10"}</definedName>
    <definedName name="土工123456789" localSheetId="57" hidden="1">{#N/A,#N/A,FALSE,"集計";#N/A,#N/A,FALSE,"８";#N/A,#N/A,FALSE,"10"}</definedName>
    <definedName name="土工123456789" localSheetId="41" hidden="1">{#N/A,#N/A,FALSE,"集計";#N/A,#N/A,FALSE,"８";#N/A,#N/A,FALSE,"10"}</definedName>
    <definedName name="土工123456789" localSheetId="33" hidden="1">{#N/A,#N/A,FALSE,"集計";#N/A,#N/A,FALSE,"８";#N/A,#N/A,FALSE,"10"}</definedName>
    <definedName name="土工123456789" localSheetId="39" hidden="1">{#N/A,#N/A,FALSE,"集計";#N/A,#N/A,FALSE,"８";#N/A,#N/A,FALSE,"10"}</definedName>
    <definedName name="土工123456789" localSheetId="17" hidden="1">{#N/A,#N/A,FALSE,"集計";#N/A,#N/A,FALSE,"８";#N/A,#N/A,FALSE,"10"}</definedName>
    <definedName name="土工123456789" localSheetId="23" hidden="1">{#N/A,#N/A,FALSE,"集計";#N/A,#N/A,FALSE,"８";#N/A,#N/A,FALSE,"10"}</definedName>
    <definedName name="土工123456789" localSheetId="51" hidden="1">{#N/A,#N/A,FALSE,"集計";#N/A,#N/A,FALSE,"８";#N/A,#N/A,FALSE,"10"}</definedName>
    <definedName name="土工123456789" localSheetId="49" hidden="1">{#N/A,#N/A,FALSE,"集計";#N/A,#N/A,FALSE,"８";#N/A,#N/A,FALSE,"10"}</definedName>
    <definedName name="土工123456789" localSheetId="21" hidden="1">{#N/A,#N/A,FALSE,"集計";#N/A,#N/A,FALSE,"８";#N/A,#N/A,FALSE,"10"}</definedName>
    <definedName name="土工123456789" localSheetId="54" hidden="1">{#N/A,#N/A,FALSE,"集計";#N/A,#N/A,FALSE,"８";#N/A,#N/A,FALSE,"10"}</definedName>
    <definedName name="土工123456789" localSheetId="4" hidden="1">{#N/A,#N/A,FALSE,"集計";#N/A,#N/A,FALSE,"８";#N/A,#N/A,FALSE,"10"}</definedName>
    <definedName name="土工123456789" localSheetId="19" hidden="1">{#N/A,#N/A,FALSE,"集計";#N/A,#N/A,FALSE,"８";#N/A,#N/A,FALSE,"10"}</definedName>
    <definedName name="土工123456789" localSheetId="86" hidden="1">{#N/A,#N/A,FALSE,"集計";#N/A,#N/A,FALSE,"８";#N/A,#N/A,FALSE,"10"}</definedName>
    <definedName name="土工123456789" localSheetId="56" hidden="1">{#N/A,#N/A,FALSE,"集計";#N/A,#N/A,FALSE,"８";#N/A,#N/A,FALSE,"10"}</definedName>
    <definedName name="土工123456789" localSheetId="48" hidden="1">{#N/A,#N/A,FALSE,"集計";#N/A,#N/A,FALSE,"８";#N/A,#N/A,FALSE,"10"}</definedName>
    <definedName name="土工123456789" localSheetId="53" hidden="1">{#N/A,#N/A,FALSE,"集計";#N/A,#N/A,FALSE,"８";#N/A,#N/A,FALSE,"10"}</definedName>
    <definedName name="土工123456789" localSheetId="74" hidden="1">{#N/A,#N/A,FALSE,"集計";#N/A,#N/A,FALSE,"８";#N/A,#N/A,FALSE,"10"}</definedName>
    <definedName name="土工123456789" localSheetId="60" hidden="1">{#N/A,#N/A,FALSE,"集計";#N/A,#N/A,FALSE,"８";#N/A,#N/A,FALSE,"10"}</definedName>
    <definedName name="土工123456789" localSheetId="1" hidden="1">{#N/A,#N/A,FALSE,"集計";#N/A,#N/A,FALSE,"８";#N/A,#N/A,FALSE,"10"}</definedName>
    <definedName name="土工123456789" localSheetId="76" hidden="1">{#N/A,#N/A,FALSE,"集計";#N/A,#N/A,FALSE,"８";#N/A,#N/A,FALSE,"10"}</definedName>
    <definedName name="土工123456789" localSheetId="79" hidden="1">{#N/A,#N/A,FALSE,"集計";#N/A,#N/A,FALSE,"８";#N/A,#N/A,FALSE,"10"}</definedName>
    <definedName name="土工123456789" localSheetId="3" hidden="1">{#N/A,#N/A,FALSE,"集計";#N/A,#N/A,FALSE,"８";#N/A,#N/A,FALSE,"10"}</definedName>
    <definedName name="土工123456789" localSheetId="27" hidden="1">{#N/A,#N/A,FALSE,"集計";#N/A,#N/A,FALSE,"８";#N/A,#N/A,FALSE,"10"}</definedName>
    <definedName name="土工123456789" localSheetId="43" hidden="1">{#N/A,#N/A,FALSE,"集計";#N/A,#N/A,FALSE,"８";#N/A,#N/A,FALSE,"10"}</definedName>
    <definedName name="土工123456789" localSheetId="30" hidden="1">{#N/A,#N/A,FALSE,"集計";#N/A,#N/A,FALSE,"８";#N/A,#N/A,FALSE,"10"}</definedName>
    <definedName name="土工123456789" localSheetId="37" hidden="1">{#N/A,#N/A,FALSE,"集計";#N/A,#N/A,FALSE,"８";#N/A,#N/A,FALSE,"10"}</definedName>
    <definedName name="土工123456789" localSheetId="0" hidden="1">{#N/A,#N/A,FALSE,"集計";#N/A,#N/A,FALSE,"８";#N/A,#N/A,FALSE,"10"}</definedName>
    <definedName name="土工123456789" localSheetId="59" hidden="1">{#N/A,#N/A,FALSE,"集計";#N/A,#N/A,FALSE,"８";#N/A,#N/A,FALSE,"10"}</definedName>
    <definedName name="土工123456789" localSheetId="78" hidden="1">{#N/A,#N/A,FALSE,"集計";#N/A,#N/A,FALSE,"８";#N/A,#N/A,FALSE,"10"}</definedName>
    <definedName name="土工123456789" localSheetId="85" hidden="1">{#N/A,#N/A,FALSE,"集計";#N/A,#N/A,FALSE,"８";#N/A,#N/A,FALSE,"10"}</definedName>
    <definedName name="土工123456789" localSheetId="28" hidden="1">{#N/A,#N/A,FALSE,"集計";#N/A,#N/A,FALSE,"８";#N/A,#N/A,FALSE,"10"}</definedName>
    <definedName name="土工123456789" localSheetId="44" hidden="1">{#N/A,#N/A,FALSE,"集計";#N/A,#N/A,FALSE,"８";#N/A,#N/A,FALSE,"10"}</definedName>
    <definedName name="土工123456789" localSheetId="35" hidden="1">{#N/A,#N/A,FALSE,"集計";#N/A,#N/A,FALSE,"８";#N/A,#N/A,FALSE,"10"}</definedName>
    <definedName name="土工123456789" localSheetId="31" hidden="1">{#N/A,#N/A,FALSE,"集計";#N/A,#N/A,FALSE,"８";#N/A,#N/A,FALSE,"10"}</definedName>
    <definedName name="土工123456789" localSheetId="15" hidden="1">{#N/A,#N/A,FALSE,"集計";#N/A,#N/A,FALSE,"８";#N/A,#N/A,FALSE,"10"}</definedName>
    <definedName name="土工123456789" localSheetId="46" hidden="1">{#N/A,#N/A,FALSE,"集計";#N/A,#N/A,FALSE,"８";#N/A,#N/A,FALSE,"10"}</definedName>
    <definedName name="土工123456789" hidden="1">{#N/A,#N/A,FALSE,"集計";#N/A,#N/A,FALSE,"８";#N/A,#N/A,FALSE,"10"}</definedName>
    <definedName name="土工２" localSheetId="86" hidden="1">{#N/A,#N/A,FALSE,"数量集計表";#N/A,#N/A,FALSE,"数量計算書";#N/A,#N/A,FALSE,"土量計算";#N/A,#N/A,FALSE,"ｱﾝｶｰ材料";#N/A,#N/A,FALSE,"削孔長"}</definedName>
    <definedName name="土工２" localSheetId="56" hidden="1">{#N/A,#N/A,FALSE,"数量集計表";#N/A,#N/A,FALSE,"数量計算書";#N/A,#N/A,FALSE,"土量計算";#N/A,#N/A,FALSE,"ｱﾝｶｰ材料";#N/A,#N/A,FALSE,"削孔長"}</definedName>
    <definedName name="土工２" localSheetId="48" hidden="1">{#N/A,#N/A,FALSE,"数量集計表";#N/A,#N/A,FALSE,"数量計算書";#N/A,#N/A,FALSE,"土量計算";#N/A,#N/A,FALSE,"ｱﾝｶｰ材料";#N/A,#N/A,FALSE,"削孔長"}</definedName>
    <definedName name="土工２" localSheetId="53" hidden="1">{#N/A,#N/A,FALSE,"数量集計表";#N/A,#N/A,FALSE,"数量計算書";#N/A,#N/A,FALSE,"土量計算";#N/A,#N/A,FALSE,"ｱﾝｶｰ材料";#N/A,#N/A,FALSE,"削孔長"}</definedName>
    <definedName name="土工２" localSheetId="74" hidden="1">{#N/A,#N/A,FALSE,"数量集計表";#N/A,#N/A,FALSE,"数量計算書";#N/A,#N/A,FALSE,"土量計算";#N/A,#N/A,FALSE,"ｱﾝｶｰ材料";#N/A,#N/A,FALSE,"削孔長"}</definedName>
    <definedName name="土工２" localSheetId="60" hidden="1">{#N/A,#N/A,FALSE,"数量集計表";#N/A,#N/A,FALSE,"数量計算書";#N/A,#N/A,FALSE,"土量計算";#N/A,#N/A,FALSE,"ｱﾝｶｰ材料";#N/A,#N/A,FALSE,"削孔長"}</definedName>
    <definedName name="土工２" localSheetId="1" hidden="1">{#N/A,#N/A,FALSE,"数量集計表";#N/A,#N/A,FALSE,"数量計算書";#N/A,#N/A,FALSE,"土量計算";#N/A,#N/A,FALSE,"ｱﾝｶｰ材料";#N/A,#N/A,FALSE,"削孔長"}</definedName>
    <definedName name="土工２" localSheetId="76" hidden="1">{#N/A,#N/A,FALSE,"数量集計表";#N/A,#N/A,FALSE,"数量計算書";#N/A,#N/A,FALSE,"土量計算";#N/A,#N/A,FALSE,"ｱﾝｶｰ材料";#N/A,#N/A,FALSE,"削孔長"}</definedName>
    <definedName name="土工２" localSheetId="79" hidden="1">{#N/A,#N/A,FALSE,"数量集計表";#N/A,#N/A,FALSE,"数量計算書";#N/A,#N/A,FALSE,"土量計算";#N/A,#N/A,FALSE,"ｱﾝｶｰ材料";#N/A,#N/A,FALSE,"削孔長"}</definedName>
    <definedName name="土工２" localSheetId="3" hidden="1">{#N/A,#N/A,FALSE,"数量集計表";#N/A,#N/A,FALSE,"数量計算書";#N/A,#N/A,FALSE,"土量計算";#N/A,#N/A,FALSE,"ｱﾝｶｰ材料";#N/A,#N/A,FALSE,"削孔長"}</definedName>
    <definedName name="土工２" localSheetId="27" hidden="1">{#N/A,#N/A,FALSE,"数量集計表";#N/A,#N/A,FALSE,"数量計算書";#N/A,#N/A,FALSE,"土量計算";#N/A,#N/A,FALSE,"ｱﾝｶｰ材料";#N/A,#N/A,FALSE,"削孔長"}</definedName>
    <definedName name="土工２" localSheetId="43" hidden="1">{#N/A,#N/A,FALSE,"数量集計表";#N/A,#N/A,FALSE,"数量計算書";#N/A,#N/A,FALSE,"土量計算";#N/A,#N/A,FALSE,"ｱﾝｶｰ材料";#N/A,#N/A,FALSE,"削孔長"}</definedName>
    <definedName name="土工２" localSheetId="30" hidden="1">{#N/A,#N/A,FALSE,"数量集計表";#N/A,#N/A,FALSE,"数量計算書";#N/A,#N/A,FALSE,"土量計算";#N/A,#N/A,FALSE,"ｱﾝｶｰ材料";#N/A,#N/A,FALSE,"削孔長"}</definedName>
    <definedName name="土工２" localSheetId="0" hidden="1">{#N/A,#N/A,FALSE,"数量集計表";#N/A,#N/A,FALSE,"数量計算書";#N/A,#N/A,FALSE,"土量計算";#N/A,#N/A,FALSE,"ｱﾝｶｰ材料";#N/A,#N/A,FALSE,"削孔長"}</definedName>
    <definedName name="土工２" localSheetId="59" hidden="1">{#N/A,#N/A,FALSE,"数量集計表";#N/A,#N/A,FALSE,"数量計算書";#N/A,#N/A,FALSE,"土量計算";#N/A,#N/A,FALSE,"ｱﾝｶｰ材料";#N/A,#N/A,FALSE,"削孔長"}</definedName>
    <definedName name="土工２" localSheetId="78" hidden="1">{#N/A,#N/A,FALSE,"数量集計表";#N/A,#N/A,FALSE,"数量計算書";#N/A,#N/A,FALSE,"土量計算";#N/A,#N/A,FALSE,"ｱﾝｶｰ材料";#N/A,#N/A,FALSE,"削孔長"}</definedName>
    <definedName name="土工２" localSheetId="85" hidden="1">{#N/A,#N/A,FALSE,"数量集計表";#N/A,#N/A,FALSE,"数量計算書";#N/A,#N/A,FALSE,"土量計算";#N/A,#N/A,FALSE,"ｱﾝｶｰ材料";#N/A,#N/A,FALSE,"削孔長"}</definedName>
    <definedName name="土工２" hidden="1">{#N/A,#N/A,FALSE,"数量集計表";#N/A,#N/A,FALSE,"数量計算書";#N/A,#N/A,FALSE,"土量計算";#N/A,#N/A,FALSE,"ｱﾝｶｰ材料";#N/A,#N/A,FALSE,"削孔長"}</definedName>
    <definedName name="土工３" localSheetId="86" hidden="1">{#N/A,#N/A,FALSE,"数量集計表";#N/A,#N/A,FALSE,"数量計算書";#N/A,#N/A,FALSE,"土量計算";#N/A,#N/A,FALSE,"ｱﾝｶｰ材料";#N/A,#N/A,FALSE,"削孔長"}</definedName>
    <definedName name="土工３" localSheetId="56" hidden="1">{#N/A,#N/A,FALSE,"数量集計表";#N/A,#N/A,FALSE,"数量計算書";#N/A,#N/A,FALSE,"土量計算";#N/A,#N/A,FALSE,"ｱﾝｶｰ材料";#N/A,#N/A,FALSE,"削孔長"}</definedName>
    <definedName name="土工３" localSheetId="48" hidden="1">{#N/A,#N/A,FALSE,"数量集計表";#N/A,#N/A,FALSE,"数量計算書";#N/A,#N/A,FALSE,"土量計算";#N/A,#N/A,FALSE,"ｱﾝｶｰ材料";#N/A,#N/A,FALSE,"削孔長"}</definedName>
    <definedName name="土工３" localSheetId="53" hidden="1">{#N/A,#N/A,FALSE,"数量集計表";#N/A,#N/A,FALSE,"数量計算書";#N/A,#N/A,FALSE,"土量計算";#N/A,#N/A,FALSE,"ｱﾝｶｰ材料";#N/A,#N/A,FALSE,"削孔長"}</definedName>
    <definedName name="土工３" localSheetId="74" hidden="1">{#N/A,#N/A,FALSE,"数量集計表";#N/A,#N/A,FALSE,"数量計算書";#N/A,#N/A,FALSE,"土量計算";#N/A,#N/A,FALSE,"ｱﾝｶｰ材料";#N/A,#N/A,FALSE,"削孔長"}</definedName>
    <definedName name="土工３" localSheetId="60" hidden="1">{#N/A,#N/A,FALSE,"数量集計表";#N/A,#N/A,FALSE,"数量計算書";#N/A,#N/A,FALSE,"土量計算";#N/A,#N/A,FALSE,"ｱﾝｶｰ材料";#N/A,#N/A,FALSE,"削孔長"}</definedName>
    <definedName name="土工３" localSheetId="1" hidden="1">{#N/A,#N/A,FALSE,"数量集計表";#N/A,#N/A,FALSE,"数量計算書";#N/A,#N/A,FALSE,"土量計算";#N/A,#N/A,FALSE,"ｱﾝｶｰ材料";#N/A,#N/A,FALSE,"削孔長"}</definedName>
    <definedName name="土工３" localSheetId="76" hidden="1">{#N/A,#N/A,FALSE,"数量集計表";#N/A,#N/A,FALSE,"数量計算書";#N/A,#N/A,FALSE,"土量計算";#N/A,#N/A,FALSE,"ｱﾝｶｰ材料";#N/A,#N/A,FALSE,"削孔長"}</definedName>
    <definedName name="土工３" localSheetId="79" hidden="1">{#N/A,#N/A,FALSE,"数量集計表";#N/A,#N/A,FALSE,"数量計算書";#N/A,#N/A,FALSE,"土量計算";#N/A,#N/A,FALSE,"ｱﾝｶｰ材料";#N/A,#N/A,FALSE,"削孔長"}</definedName>
    <definedName name="土工３" localSheetId="3" hidden="1">{#N/A,#N/A,FALSE,"数量集計表";#N/A,#N/A,FALSE,"数量計算書";#N/A,#N/A,FALSE,"土量計算";#N/A,#N/A,FALSE,"ｱﾝｶｰ材料";#N/A,#N/A,FALSE,"削孔長"}</definedName>
    <definedName name="土工３" localSheetId="27" hidden="1">{#N/A,#N/A,FALSE,"数量集計表";#N/A,#N/A,FALSE,"数量計算書";#N/A,#N/A,FALSE,"土量計算";#N/A,#N/A,FALSE,"ｱﾝｶｰ材料";#N/A,#N/A,FALSE,"削孔長"}</definedName>
    <definedName name="土工３" localSheetId="43" hidden="1">{#N/A,#N/A,FALSE,"数量集計表";#N/A,#N/A,FALSE,"数量計算書";#N/A,#N/A,FALSE,"土量計算";#N/A,#N/A,FALSE,"ｱﾝｶｰ材料";#N/A,#N/A,FALSE,"削孔長"}</definedName>
    <definedName name="土工３" localSheetId="30" hidden="1">{#N/A,#N/A,FALSE,"数量集計表";#N/A,#N/A,FALSE,"数量計算書";#N/A,#N/A,FALSE,"土量計算";#N/A,#N/A,FALSE,"ｱﾝｶｰ材料";#N/A,#N/A,FALSE,"削孔長"}</definedName>
    <definedName name="土工３" localSheetId="0" hidden="1">{#N/A,#N/A,FALSE,"数量集計表";#N/A,#N/A,FALSE,"数量計算書";#N/A,#N/A,FALSE,"土量計算";#N/A,#N/A,FALSE,"ｱﾝｶｰ材料";#N/A,#N/A,FALSE,"削孔長"}</definedName>
    <definedName name="土工３" localSheetId="59" hidden="1">{#N/A,#N/A,FALSE,"数量集計表";#N/A,#N/A,FALSE,"数量計算書";#N/A,#N/A,FALSE,"土量計算";#N/A,#N/A,FALSE,"ｱﾝｶｰ材料";#N/A,#N/A,FALSE,"削孔長"}</definedName>
    <definedName name="土工３" localSheetId="78" hidden="1">{#N/A,#N/A,FALSE,"数量集計表";#N/A,#N/A,FALSE,"数量計算書";#N/A,#N/A,FALSE,"土量計算";#N/A,#N/A,FALSE,"ｱﾝｶｰ材料";#N/A,#N/A,FALSE,"削孔長"}</definedName>
    <definedName name="土工３" localSheetId="85" hidden="1">{#N/A,#N/A,FALSE,"数量集計表";#N/A,#N/A,FALSE,"数量計算書";#N/A,#N/A,FALSE,"土量計算";#N/A,#N/A,FALSE,"ｱﾝｶｰ材料";#N/A,#N/A,FALSE,"削孔長"}</definedName>
    <definedName name="土工３" hidden="1">{#N/A,#N/A,FALSE,"数量集計表";#N/A,#N/A,FALSE,"数量計算書";#N/A,#N/A,FALSE,"土量計算";#N/A,#N/A,FALSE,"ｱﾝｶｰ材料";#N/A,#N/A,FALSE,"削孔長"}</definedName>
    <definedName name="土工３１１１" localSheetId="86" hidden="1">{#N/A,#N/A,FALSE,"数量集計表";#N/A,#N/A,FALSE,"数量計算書";#N/A,#N/A,FALSE,"土量計算";#N/A,#N/A,FALSE,"ｱﾝｶｰ材料";#N/A,#N/A,FALSE,"削孔長"}</definedName>
    <definedName name="土工３１１１" localSheetId="56" hidden="1">{#N/A,#N/A,FALSE,"数量集計表";#N/A,#N/A,FALSE,"数量計算書";#N/A,#N/A,FALSE,"土量計算";#N/A,#N/A,FALSE,"ｱﾝｶｰ材料";#N/A,#N/A,FALSE,"削孔長"}</definedName>
    <definedName name="土工３１１１" localSheetId="48" hidden="1">{#N/A,#N/A,FALSE,"数量集計表";#N/A,#N/A,FALSE,"数量計算書";#N/A,#N/A,FALSE,"土量計算";#N/A,#N/A,FALSE,"ｱﾝｶｰ材料";#N/A,#N/A,FALSE,"削孔長"}</definedName>
    <definedName name="土工３１１１" localSheetId="53" hidden="1">{#N/A,#N/A,FALSE,"数量集計表";#N/A,#N/A,FALSE,"数量計算書";#N/A,#N/A,FALSE,"土量計算";#N/A,#N/A,FALSE,"ｱﾝｶｰ材料";#N/A,#N/A,FALSE,"削孔長"}</definedName>
    <definedName name="土工３１１１" localSheetId="74" hidden="1">{#N/A,#N/A,FALSE,"数量集計表";#N/A,#N/A,FALSE,"数量計算書";#N/A,#N/A,FALSE,"土量計算";#N/A,#N/A,FALSE,"ｱﾝｶｰ材料";#N/A,#N/A,FALSE,"削孔長"}</definedName>
    <definedName name="土工３１１１" localSheetId="60" hidden="1">{#N/A,#N/A,FALSE,"数量集計表";#N/A,#N/A,FALSE,"数量計算書";#N/A,#N/A,FALSE,"土量計算";#N/A,#N/A,FALSE,"ｱﾝｶｰ材料";#N/A,#N/A,FALSE,"削孔長"}</definedName>
    <definedName name="土工３１１１" localSheetId="1" hidden="1">{#N/A,#N/A,FALSE,"数量集計表";#N/A,#N/A,FALSE,"数量計算書";#N/A,#N/A,FALSE,"土量計算";#N/A,#N/A,FALSE,"ｱﾝｶｰ材料";#N/A,#N/A,FALSE,"削孔長"}</definedName>
    <definedName name="土工３１１１" localSheetId="76" hidden="1">{#N/A,#N/A,FALSE,"数量集計表";#N/A,#N/A,FALSE,"数量計算書";#N/A,#N/A,FALSE,"土量計算";#N/A,#N/A,FALSE,"ｱﾝｶｰ材料";#N/A,#N/A,FALSE,"削孔長"}</definedName>
    <definedName name="土工３１１１" localSheetId="79" hidden="1">{#N/A,#N/A,FALSE,"数量集計表";#N/A,#N/A,FALSE,"数量計算書";#N/A,#N/A,FALSE,"土量計算";#N/A,#N/A,FALSE,"ｱﾝｶｰ材料";#N/A,#N/A,FALSE,"削孔長"}</definedName>
    <definedName name="土工３１１１" localSheetId="3" hidden="1">{#N/A,#N/A,FALSE,"数量集計表";#N/A,#N/A,FALSE,"数量計算書";#N/A,#N/A,FALSE,"土量計算";#N/A,#N/A,FALSE,"ｱﾝｶｰ材料";#N/A,#N/A,FALSE,"削孔長"}</definedName>
    <definedName name="土工３１１１" localSheetId="27" hidden="1">{#N/A,#N/A,FALSE,"数量集計表";#N/A,#N/A,FALSE,"数量計算書";#N/A,#N/A,FALSE,"土量計算";#N/A,#N/A,FALSE,"ｱﾝｶｰ材料";#N/A,#N/A,FALSE,"削孔長"}</definedName>
    <definedName name="土工３１１１" localSheetId="43" hidden="1">{#N/A,#N/A,FALSE,"数量集計表";#N/A,#N/A,FALSE,"数量計算書";#N/A,#N/A,FALSE,"土量計算";#N/A,#N/A,FALSE,"ｱﾝｶｰ材料";#N/A,#N/A,FALSE,"削孔長"}</definedName>
    <definedName name="土工３１１１" localSheetId="30" hidden="1">{#N/A,#N/A,FALSE,"数量集計表";#N/A,#N/A,FALSE,"数量計算書";#N/A,#N/A,FALSE,"土量計算";#N/A,#N/A,FALSE,"ｱﾝｶｰ材料";#N/A,#N/A,FALSE,"削孔長"}</definedName>
    <definedName name="土工３１１１" localSheetId="0" hidden="1">{#N/A,#N/A,FALSE,"数量集計表";#N/A,#N/A,FALSE,"数量計算書";#N/A,#N/A,FALSE,"土量計算";#N/A,#N/A,FALSE,"ｱﾝｶｰ材料";#N/A,#N/A,FALSE,"削孔長"}</definedName>
    <definedName name="土工３１１１" localSheetId="59" hidden="1">{#N/A,#N/A,FALSE,"数量集計表";#N/A,#N/A,FALSE,"数量計算書";#N/A,#N/A,FALSE,"土量計算";#N/A,#N/A,FALSE,"ｱﾝｶｰ材料";#N/A,#N/A,FALSE,"削孔長"}</definedName>
    <definedName name="土工３１１１" localSheetId="78" hidden="1">{#N/A,#N/A,FALSE,"数量集計表";#N/A,#N/A,FALSE,"数量計算書";#N/A,#N/A,FALSE,"土量計算";#N/A,#N/A,FALSE,"ｱﾝｶｰ材料";#N/A,#N/A,FALSE,"削孔長"}</definedName>
    <definedName name="土工３１１１" localSheetId="85" hidden="1">{#N/A,#N/A,FALSE,"数量集計表";#N/A,#N/A,FALSE,"数量計算書";#N/A,#N/A,FALSE,"土量計算";#N/A,#N/A,FALSE,"ｱﾝｶｰ材料";#N/A,#N/A,FALSE,"削孔長"}</definedName>
    <definedName name="土工３１１１" hidden="1">{#N/A,#N/A,FALSE,"数量集計表";#N/A,#N/A,FALSE,"数量計算書";#N/A,#N/A,FALSE,"土量計算";#N/A,#N/A,FALSE,"ｱﾝｶｰ材料";#N/A,#N/A,FALSE,"削孔長"}</definedName>
    <definedName name="土工A2" localSheetId="57" hidden="1">{#N/A,#N/A,FALSE,"集計";#N/A,#N/A,FALSE,"８";#N/A,#N/A,FALSE,"10"}</definedName>
    <definedName name="土工A2" localSheetId="41" hidden="1">{#N/A,#N/A,FALSE,"集計";#N/A,#N/A,FALSE,"８";#N/A,#N/A,FALSE,"10"}</definedName>
    <definedName name="土工A2" localSheetId="33" hidden="1">{#N/A,#N/A,FALSE,"集計";#N/A,#N/A,FALSE,"８";#N/A,#N/A,FALSE,"10"}</definedName>
    <definedName name="土工A2" localSheetId="39" hidden="1">{#N/A,#N/A,FALSE,"集計";#N/A,#N/A,FALSE,"８";#N/A,#N/A,FALSE,"10"}</definedName>
    <definedName name="土工A2" localSheetId="17" hidden="1">{#N/A,#N/A,FALSE,"集計";#N/A,#N/A,FALSE,"８";#N/A,#N/A,FALSE,"10"}</definedName>
    <definedName name="土工A2" localSheetId="23" hidden="1">{#N/A,#N/A,FALSE,"集計";#N/A,#N/A,FALSE,"８";#N/A,#N/A,FALSE,"10"}</definedName>
    <definedName name="土工A2" localSheetId="51" hidden="1">{#N/A,#N/A,FALSE,"集計";#N/A,#N/A,FALSE,"８";#N/A,#N/A,FALSE,"10"}</definedName>
    <definedName name="土工A2" localSheetId="49" hidden="1">{#N/A,#N/A,FALSE,"集計";#N/A,#N/A,FALSE,"８";#N/A,#N/A,FALSE,"10"}</definedName>
    <definedName name="土工A2" localSheetId="21" hidden="1">{#N/A,#N/A,FALSE,"集計";#N/A,#N/A,FALSE,"８";#N/A,#N/A,FALSE,"10"}</definedName>
    <definedName name="土工A2" localSheetId="54" hidden="1">{#N/A,#N/A,FALSE,"集計";#N/A,#N/A,FALSE,"８";#N/A,#N/A,FALSE,"10"}</definedName>
    <definedName name="土工A2" localSheetId="4" hidden="1">{#N/A,#N/A,FALSE,"集計";#N/A,#N/A,FALSE,"８";#N/A,#N/A,FALSE,"10"}</definedName>
    <definedName name="土工A2" localSheetId="19" hidden="1">{#N/A,#N/A,FALSE,"集計";#N/A,#N/A,FALSE,"８";#N/A,#N/A,FALSE,"10"}</definedName>
    <definedName name="土工A2" localSheetId="86" hidden="1">{#N/A,#N/A,FALSE,"集計";#N/A,#N/A,FALSE,"８";#N/A,#N/A,FALSE,"10"}</definedName>
    <definedName name="土工A2" localSheetId="56" hidden="1">{#N/A,#N/A,FALSE,"集計";#N/A,#N/A,FALSE,"８";#N/A,#N/A,FALSE,"10"}</definedName>
    <definedName name="土工A2" localSheetId="48" hidden="1">{#N/A,#N/A,FALSE,"集計";#N/A,#N/A,FALSE,"８";#N/A,#N/A,FALSE,"10"}</definedName>
    <definedName name="土工A2" localSheetId="53" hidden="1">{#N/A,#N/A,FALSE,"集計";#N/A,#N/A,FALSE,"８";#N/A,#N/A,FALSE,"10"}</definedName>
    <definedName name="土工A2" localSheetId="74" hidden="1">{#N/A,#N/A,FALSE,"集計";#N/A,#N/A,FALSE,"８";#N/A,#N/A,FALSE,"10"}</definedName>
    <definedName name="土工A2" localSheetId="60" hidden="1">{#N/A,#N/A,FALSE,"集計";#N/A,#N/A,FALSE,"８";#N/A,#N/A,FALSE,"10"}</definedName>
    <definedName name="土工A2" localSheetId="1" hidden="1">{#N/A,#N/A,FALSE,"集計";#N/A,#N/A,FALSE,"８";#N/A,#N/A,FALSE,"10"}</definedName>
    <definedName name="土工A2" localSheetId="76" hidden="1">{#N/A,#N/A,FALSE,"集計";#N/A,#N/A,FALSE,"８";#N/A,#N/A,FALSE,"10"}</definedName>
    <definedName name="土工A2" localSheetId="79" hidden="1">{#N/A,#N/A,FALSE,"集計";#N/A,#N/A,FALSE,"８";#N/A,#N/A,FALSE,"10"}</definedName>
    <definedName name="土工A2" localSheetId="3" hidden="1">{#N/A,#N/A,FALSE,"集計";#N/A,#N/A,FALSE,"８";#N/A,#N/A,FALSE,"10"}</definedName>
    <definedName name="土工A2" localSheetId="27" hidden="1">{#N/A,#N/A,FALSE,"集計";#N/A,#N/A,FALSE,"８";#N/A,#N/A,FALSE,"10"}</definedName>
    <definedName name="土工A2" localSheetId="43" hidden="1">{#N/A,#N/A,FALSE,"集計";#N/A,#N/A,FALSE,"８";#N/A,#N/A,FALSE,"10"}</definedName>
    <definedName name="土工A2" localSheetId="30" hidden="1">{#N/A,#N/A,FALSE,"集計";#N/A,#N/A,FALSE,"８";#N/A,#N/A,FALSE,"10"}</definedName>
    <definedName name="土工A2" localSheetId="37" hidden="1">{#N/A,#N/A,FALSE,"集計";#N/A,#N/A,FALSE,"８";#N/A,#N/A,FALSE,"10"}</definedName>
    <definedName name="土工A2" localSheetId="0" hidden="1">{#N/A,#N/A,FALSE,"集計";#N/A,#N/A,FALSE,"８";#N/A,#N/A,FALSE,"10"}</definedName>
    <definedName name="土工A2" localSheetId="59" hidden="1">{#N/A,#N/A,FALSE,"集計";#N/A,#N/A,FALSE,"８";#N/A,#N/A,FALSE,"10"}</definedName>
    <definedName name="土工A2" localSheetId="78" hidden="1">{#N/A,#N/A,FALSE,"集計";#N/A,#N/A,FALSE,"８";#N/A,#N/A,FALSE,"10"}</definedName>
    <definedName name="土工A2" localSheetId="85" hidden="1">{#N/A,#N/A,FALSE,"集計";#N/A,#N/A,FALSE,"８";#N/A,#N/A,FALSE,"10"}</definedName>
    <definedName name="土工A2" localSheetId="28" hidden="1">{#N/A,#N/A,FALSE,"集計";#N/A,#N/A,FALSE,"８";#N/A,#N/A,FALSE,"10"}</definedName>
    <definedName name="土工A2" localSheetId="44" hidden="1">{#N/A,#N/A,FALSE,"集計";#N/A,#N/A,FALSE,"８";#N/A,#N/A,FALSE,"10"}</definedName>
    <definedName name="土工A2" localSheetId="35" hidden="1">{#N/A,#N/A,FALSE,"集計";#N/A,#N/A,FALSE,"８";#N/A,#N/A,FALSE,"10"}</definedName>
    <definedName name="土工A2" localSheetId="31" hidden="1">{#N/A,#N/A,FALSE,"集計";#N/A,#N/A,FALSE,"８";#N/A,#N/A,FALSE,"10"}</definedName>
    <definedName name="土工A2" localSheetId="15" hidden="1">{#N/A,#N/A,FALSE,"集計";#N/A,#N/A,FALSE,"８";#N/A,#N/A,FALSE,"10"}</definedName>
    <definedName name="土工A2" localSheetId="46" hidden="1">{#N/A,#N/A,FALSE,"集計";#N/A,#N/A,FALSE,"８";#N/A,#N/A,FALSE,"10"}</definedName>
    <definedName name="土工A2" hidden="1">{#N/A,#N/A,FALSE,"集計";#N/A,#N/A,FALSE,"８";#N/A,#N/A,FALSE,"10"}</definedName>
    <definedName name="土工管歩">#REF!</definedName>
    <definedName name="土工計算書">#N/A</definedName>
    <definedName name="土工車管">#REF!</definedName>
    <definedName name="土工車構造">#REF!</definedName>
    <definedName name="土工集計">#N/A</definedName>
    <definedName name="土工集計表">#REF!</definedName>
    <definedName name="土工歩構造">#REF!</definedName>
    <definedName name="土砂掘削">#REF!</definedName>
    <definedName name="土質">[81]入力!#REF!</definedName>
    <definedName name="土質条件１">#REF!</definedName>
    <definedName name="土質条件２">#REF!</definedName>
    <definedName name="土木世話役">#REF!</definedName>
    <definedName name="土量">#REF!</definedName>
    <definedName name="土量計算">#REF!</definedName>
    <definedName name="土量計算書１">'[126]数量計算書(切削)'!$A$6</definedName>
    <definedName name="東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東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当たり単位">[127]入力項目!$J$2:$J$51</definedName>
    <definedName name="豆絵2">#REF!</definedName>
    <definedName name="踏鉄筋Ａ１">#REF!</definedName>
    <definedName name="踏鉄筋Ａ２">#REF!</definedName>
    <definedName name="透合計">#REF!</definedName>
    <definedName name="透水シート">#REF!</definedName>
    <definedName name="透水防砂材">#REF!</definedName>
    <definedName name="同上工派費">#REF!</definedName>
    <definedName name="同上工派費1">#REF!</definedName>
    <definedName name="同上工派費2">#REF!</definedName>
    <definedName name="導水管ｲﾝﾀｰ">#REF!</definedName>
    <definedName name="導水管ダスト">#REF!</definedName>
    <definedName name="導入直後の応力度">#REF!,#REF!,#REF!</definedName>
    <definedName name="胴込・裏込コンクリート">#REF!</definedName>
    <definedName name="道路横断の有無">[69]ﾄﾞﾛｯﾌﾟﾀﾞｳﾝ定義!$K$4:$K$6</definedName>
    <definedName name="道路照明灯">#REF!</definedName>
    <definedName name="道路土工_1.掘削工">#REF!</definedName>
    <definedName name="道路土工_2.路体盛土工">#REF!</definedName>
    <definedName name="道路土工_3.路床盛土工">#REF!</definedName>
    <definedName name="道路土工_4.法面整形工">#REF!</definedName>
    <definedName name="道路土工_5.残土処理工">#REF!</definedName>
    <definedName name="特記仕様書">#REF!</definedName>
    <definedName name="特殊運転手">#REF!</definedName>
    <definedName name="特殊作業員">#REF!</definedName>
    <definedName name="特殊部の組合せ.1">[69]ﾄﾞﾛｯﾌﾟﾀﾞｳﾝ定義!$C$4:$C$9</definedName>
    <definedName name="特殊部の組合せ.2">[69]ﾄﾞﾛｯﾌﾟﾀﾞｳﾝ定義!$D$4:$D$9</definedName>
    <definedName name="特殊部形状">[69]ﾄﾞﾛｯﾌﾟﾀﾞｳﾝ定義!$B$4:$B$15</definedName>
    <definedName name="特人孔入力">#REF!</definedName>
    <definedName name="呑口桝Ｄ１３">#REF!</definedName>
    <definedName name="呑口桝Ｄ１６">#REF!</definedName>
    <definedName name="呑口桝基礎コン">#REF!</definedName>
    <definedName name="呑口桝基礎コン型枠">#REF!</definedName>
    <definedName name="呑口桝型枠">#REF!</definedName>
    <definedName name="呑口桝止水板">#REF!</definedName>
    <definedName name="呑口桝床均し">#REF!</definedName>
    <definedName name="呑口桝鉄筋コン">#REF!</definedName>
    <definedName name="呑口桝目地材">#REF!</definedName>
    <definedName name="内空深さの決定根拠">[69]ﾄﾞﾛｯﾌﾟﾀﾞｳﾝ定義!$L$3:$L$14</definedName>
    <definedName name="内高">#REF!</definedName>
    <definedName name="内部１">#REF!</definedName>
    <definedName name="内部２">#REF!</definedName>
    <definedName name="内部足場">#REF!</definedName>
    <definedName name="内幅">#REF!</definedName>
    <definedName name="内訳_1_1_1__ジオテキスタイル補強土壁_数量表">#REF!</definedName>
    <definedName name="内訳_1_1_2__ジオテキスタイル補強土壁_数量表">#REF!</definedName>
    <definedName name="内訳_1_1_薬液注入_数量表">#REF!</definedName>
    <definedName name="内訳_1_10_コルゲートパイプ_数量表">#REF!</definedName>
    <definedName name="内訳_1_10_鉄筋挿入_数量表">#REF!</definedName>
    <definedName name="内訳_1_11_1__転落_横断_防止柵_数量表">[128]内訳数量表1!#REF!</definedName>
    <definedName name="内訳_1_11_2__転落_横断_防止柵_数量表">[128]内訳数量表1!#REF!</definedName>
    <definedName name="内訳_1_11_ダクタイル鋳鉄管_数量表">#REF!</definedName>
    <definedName name="内訳_1_11_軽量盛土_発泡スチロールブロック__数量表">#REF!</definedName>
    <definedName name="内訳_1_12_コンクリート床版_数量表">#REF!</definedName>
    <definedName name="内訳_1_12_函渠接続_数量表">#REF!</definedName>
    <definedName name="内訳_1_13_スリップバー_数量表">#REF!</definedName>
    <definedName name="内訳_1_13_基礎コンクリート_数量表">#REF!</definedName>
    <definedName name="内訳_1_14_根固めブロック製作_数量表">#REF!</definedName>
    <definedName name="内訳_1_14_壁体_数量表">#REF!</definedName>
    <definedName name="内訳_1_15_プレキャストU型側溝_数量表">#REF!</definedName>
    <definedName name="内訳_1_15_小型擁壁_数量表">#REF!</definedName>
    <definedName name="内訳_1_16_自由勾配側溝_数量表">#REF!</definedName>
    <definedName name="内訳_1_16_重力式擁壁_数量表">#REF!</definedName>
    <definedName name="内訳_1_17_もたれ式擁壁_数量表">#REF!</definedName>
    <definedName name="内訳_1_18_プレキャスト集水桝_数量表">#REF!</definedName>
    <definedName name="内訳_1_18_逆T型擁壁_数量表">#REF!</definedName>
    <definedName name="内訳_1_19_L型擁壁_数量表">#REF!</definedName>
    <definedName name="内訳_1_19_プレキャストパイプ_数量表">#REF!</definedName>
    <definedName name="内訳_1_2_軽量盛土_発泡スチロールブロック__数量表">#REF!</definedName>
    <definedName name="内訳_1_2_種子散布_数量表">#REF!</definedName>
    <definedName name="内訳_1_20_プレキャストボックス_数量表">#REF!</definedName>
    <definedName name="内訳_1_20_均しコンクリート_数量表">#REF!</definedName>
    <definedName name="内訳_1_21_プレキャストL型擁壁_数量表">#REF!</definedName>
    <definedName name="内訳_1_22_補強土壁基礎_数量表">#REF!</definedName>
    <definedName name="内訳_1_23_1__帯鋼補強土壁・アンカー補強土壁_数量表">#REF!</definedName>
    <definedName name="内訳_1_23_2__帯鋼補強土壁・アンカー補強土壁_数量表">#REF!</definedName>
    <definedName name="内訳_1_24_1__ジオテキスタイル補強土壁_数量表">#REF!</definedName>
    <definedName name="内訳_1_24_2__ジオテキスタイル補強土壁_数量表">#REF!</definedName>
    <definedName name="内訳_1_3_コンクリート床版_数量表">#REF!</definedName>
    <definedName name="内訳_1_3_客土吹付_数量表">#REF!</definedName>
    <definedName name="内訳_1_4_基礎コンクリート_数量表">#REF!</definedName>
    <definedName name="内訳_1_4_植生基材吹付_数量表">#REF!</definedName>
    <definedName name="内訳_1_5_1__現場打法枠_数量表">#REF!</definedName>
    <definedName name="内訳_1_5_2__現場打法枠_数量表">#REF!</definedName>
    <definedName name="内訳_1_5_壁体_数量表">#REF!</definedName>
    <definedName name="内訳_1_6_プレキャスト法枠_数量表">#REF!</definedName>
    <definedName name="内訳_1_6_薬液注入_数量表">#REF!</definedName>
    <definedName name="内訳_1_7_均しコンクリート_数量表">#REF!</definedName>
    <definedName name="内訳_1_7_吹付枠_数量表">#REF!</definedName>
    <definedName name="内訳_1_8_アンカー_数量表">#REF!</definedName>
    <definedName name="内訳_1_8_ヒューム管_数量表">#REF!</definedName>
    <definedName name="内訳_1_9_1__アンカー工_プレキャストコンクリート板__数量表">#REF!</definedName>
    <definedName name="内訳_1_9_2__アンカー工_プレキャストコンクリート板__数量表">#REF!</definedName>
    <definedName name="内訳_1_9_3__アンカー工_プレキャストコンクリート板__数量表">#REF!</definedName>
    <definedName name="内訳_1_9_PC管_数量表">#REF!</definedName>
    <definedName name="内訳_2_1_1__転落_横断_防止柵_数量表">#REF!</definedName>
    <definedName name="内訳_2_1_2__転落_横断_防止柵_数量表">#REF!</definedName>
    <definedName name="内訳_2_1_コンクリートブロック基礎_数量表">#REF!</definedName>
    <definedName name="内訳_2_1_歩車道境界ブロック_数量表">#REF!</definedName>
    <definedName name="内訳_2_10_1__車止めポスト_数量表">#REF!</definedName>
    <definedName name="内訳_2_10_2__車止めポスト_数量表">#REF!</definedName>
    <definedName name="内訳_2_10_石積_数量表">#REF!</definedName>
    <definedName name="内訳_2_11_均しコンクリート_数量表">#REF!</definedName>
    <definedName name="内訳_2_11_石張_数量表">#REF!</definedName>
    <definedName name="内訳_2_12_函渠_数量表">#REF!</definedName>
    <definedName name="内訳_2_12_標識板_数量表">#REF!</definedName>
    <definedName name="内訳_2_13_プレキャストボックス_数量表">#REF!</definedName>
    <definedName name="内訳_2_13_標識基礎_数量表">#REF!</definedName>
    <definedName name="内訳_2_14_1__ケーブル配管_数量表">#REF!</definedName>
    <definedName name="内訳_2_14_2__ケーブル配管_数量表">#REF!</definedName>
    <definedName name="内訳_2_14_プレキャストU型側溝_数量表">#REF!</definedName>
    <definedName name="内訳_2_15_1__ハンドホール_数量表">#REF!</definedName>
    <definedName name="内訳_2_15_2__ハンドホール_数量表">#REF!</definedName>
    <definedName name="内訳_2_15_コルゲートフリューム_数量表">#REF!</definedName>
    <definedName name="内訳_2_16_自由勾配側溝_数量表">#REF!</definedName>
    <definedName name="内訳_2_16_照明柱基礎_数量表">#REF!</definedName>
    <definedName name="内訳_2_17_1__管渠_数量表">#REF!</definedName>
    <definedName name="内訳_2_17_2__管渠_数量表">#REF!</definedName>
    <definedName name="内訳_2_18_1__街渠桝_数量表">#REF!</definedName>
    <definedName name="内訳_2_18_2__街渠桝_数量表">#REF!</definedName>
    <definedName name="内訳_2_19_1__集水桝_数量表">#REF!</definedName>
    <definedName name="内訳_2_19_2__集水桝_数量表">#REF!</definedName>
    <definedName name="内訳_2_2_コンクリートブロック積_数量表">#REF!</definedName>
    <definedName name="内訳_2_2_地先境界ブロック_数量表">#REF!</definedName>
    <definedName name="内訳_2_20_プレキャスト街渠桝_数量表">#REF!</definedName>
    <definedName name="内訳_2_21_プレキャスト集水桝_数量表">#REF!</definedName>
    <definedName name="内訳_2_22_1__マンホール_数量表">#REF!</definedName>
    <definedName name="内訳_2_22_2__マンホール_数量表">#REF!</definedName>
    <definedName name="内訳_2_23_プレキャストマンホール_数量表">#REF!</definedName>
    <definedName name="内訳_2_24_地下排水_数量表">#REF!</definedName>
    <definedName name="内訳_2_25_現場打水路_数量表">#REF!</definedName>
    <definedName name="内訳_2_26_小段排水_数量表">#REF!</definedName>
    <definedName name="内訳_2_27_縦排水_数量表">#REF!</definedName>
    <definedName name="内訳_2_3_プレキャスト階段_数量表">#REF!</definedName>
    <definedName name="内訳_2_3_間知ブロック張_数量表">#REF!</definedName>
    <definedName name="内訳_2_3_植樹ブロック_数量表">#REF!</definedName>
    <definedName name="内訳_2_4_縦目地_数量表">#REF!</definedName>
    <definedName name="内訳_2_4_平ブロック張_数量表">#REF!</definedName>
    <definedName name="内訳_2_4_立入り防止柵撤去_数量表">#REF!</definedName>
    <definedName name="内訳_2_5_横目地_数量表">#REF!</definedName>
    <definedName name="内訳_2_5_標識撤去_数量表">#REF!</definedName>
    <definedName name="内訳_2_5_連節ブロック張_数量表">#REF!</definedName>
    <definedName name="内訳_2_6_1__ガードレール_数量表">#REF!</definedName>
    <definedName name="内訳_2_6_2__ガードレール_数量表">#REF!</definedName>
    <definedName name="内訳_2_6_舗装版取壊し_数量表">[105]階段内訳数量!#REF!</definedName>
    <definedName name="内訳_2_6_緑化ブロック積_数量表">#REF!</definedName>
    <definedName name="内訳_2_7_1__ガードケーブル_数量表">#REF!</definedName>
    <definedName name="内訳_2_7_2__ガードケーブル_数量表">#REF!</definedName>
    <definedName name="内訳_2_7_天端コンクリート_数量表">#REF!</definedName>
    <definedName name="内訳_2_7_落石防護柵撤去_数量表">#REF!</definedName>
    <definedName name="内訳_2_8_1__転落_横断_防止柵_数量表">#REF!</definedName>
    <definedName name="内訳_2_8_2__転落_横断_防止柵_数量表">#REF!</definedName>
    <definedName name="内訳_2_8_小口止コンクリート_数量表">#REF!</definedName>
    <definedName name="内訳_2_9_ボックスビーム_数量表">#REF!</definedName>
    <definedName name="内訳_2_9_石積_張_基礎_数量表">#REF!</definedName>
    <definedName name="内訳_3_6_プレキャストL型擁壁_数量表">[129]内訳数量表3!#REF!</definedName>
    <definedName name="南西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二脚鳥居">#REF!</definedName>
    <definedName name="日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進量1">#REF!</definedName>
    <definedName name="日進量2">#REF!</definedName>
    <definedName name="日進量3">#REF!</definedName>
    <definedName name="日進量4">#REF!</definedName>
    <definedName name="日進量5">#REF!</definedName>
    <definedName name="日進量表紙">#REF!</definedName>
    <definedName name="入力">#REF!</definedName>
    <definedName name="入力2">#REF!</definedName>
    <definedName name="廃材処分費">#REF!</definedName>
    <definedName name="排水管Ｄ６００">#REF!</definedName>
    <definedName name="排水工土工">#REF!</definedName>
    <definedName name="排水構造物工_1.作業土工">#REF!</definedName>
    <definedName name="排水構造物工_2.側溝工">#REF!</definedName>
    <definedName name="排水構造物工_3.管渠工">#REF!</definedName>
    <definedName name="排水構造物工_4.集水桝・マンホール工">#REF!</definedName>
    <definedName name="排水構造物工_5.地下排水工">#REF!</definedName>
    <definedName name="排水構造物工_6.場所打水路工">#REF!</definedName>
    <definedName name="排水構造物工_7.排水工">#REF!</definedName>
    <definedName name="排水作業土工">#REF!</definedName>
    <definedName name="配管工">#REF!</definedName>
    <definedName name="剥離剤">#REF!</definedName>
    <definedName name="発注社">#REF!</definedName>
    <definedName name="発注者">[67]代価!#REF!</definedName>
    <definedName name="伐開除根">#REF!</definedName>
    <definedName name="反力ﾃﾞｰﾀ" hidden="1">#REF!</definedName>
    <definedName name="番号">[99]集水桝!#REF!</definedName>
    <definedName name="樋管土工">#REF!</definedName>
    <definedName name="樋門・樋管本体工_2.既製杭工">[94]樋門・樋管本体工集計!#REF!</definedName>
    <definedName name="樋門・樋管本体工_3.場所打杭工">[94]樋門・樋管本体工集計!#REF!</definedName>
    <definedName name="樋門・樋管本体工_7.水叩工">[94]樋門・樋管本体工集計!#REF!</definedName>
    <definedName name="樋門埋め戻し">#REF!</definedName>
    <definedName name="尾" localSheetId="57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1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3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9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17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23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1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9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21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4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19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86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6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8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3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74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60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1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76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79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27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3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0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7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0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9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78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85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28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4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5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31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15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6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hidden="1">{#N/A,#N/A,FALSE,"土工";#N/A,#N/A,FALSE,"一般構造物 (1)";#N/A,#N/A,FALSE,"法面工";#N/A,#N/A,FALSE,"基礎工";#N/A,#N/A,FALSE,"仮設工";#N/A,#N/A,FALSE,"仮設工程表";#N/A,#N/A,FALSE,"土工用防護柵資料"}</definedName>
    <definedName name="標準保存">#REF!</definedName>
    <definedName name="表">[130]ア条件!$A$7:$J$30</definedName>
    <definedName name="表１">[5]設定・掘幅!$K$5:$N$5</definedName>
    <definedName name="表２">[5]設定・掘幅!$O$5:$R$5</definedName>
    <definedName name="表３">[5]設定・掘幅!$S$5:$V$5</definedName>
    <definedName name="表４">[5]設定・掘幅!$W$5:$Z$5</definedName>
    <definedName name="表5">[5]設定・掘幅!$G$5:$J$5</definedName>
    <definedName name="表Ｈ１">#REF!</definedName>
    <definedName name="表残土">[5]設定・掘幅!$AA$5:$AE$5</definedName>
    <definedName name="表残土１">[5]設定・掘幅!$AA$6:$AE$22</definedName>
    <definedName name="表紙">#REF!</definedName>
    <definedName name="表紙２">#REF!</definedName>
    <definedName name="表紙計算">#REF!</definedName>
    <definedName name="表示">#REF!</definedName>
    <definedName name="表示1">#REF!</definedName>
    <definedName name="表数">[67]設定!#REF!</definedName>
    <definedName name="表題">#N/A</definedName>
    <definedName name="表題ﾒﾆｭｰ">#REF!</definedName>
    <definedName name="表土除去">#REF!</definedName>
    <definedName name="敏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付属物設置工_1.防止柵工">[94]付属物設置工集計!#REF!</definedName>
    <definedName name="付属物設置工_2.境界工">[94]付属物設置工集計!#REF!</definedName>
    <definedName name="付属物設置工_3.作業土工">[94]付属物設置工集計!#REF!</definedName>
    <definedName name="付属物設置工_4.銘板工">[94]付属物設置工集計!#REF!</definedName>
    <definedName name="付属物設置工_5.点検施設工">[94]付属物設置工集計!#REF!</definedName>
    <definedName name="付属物設置工_7.観測施設工">[94]付属物設置工集計!#REF!</definedName>
    <definedName name="富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富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府中の">#REF!</definedName>
    <definedName name="敷モルタル">[99]集水桝!#REF!</definedName>
    <definedName name="敷ﾓﾙﾀﾙ規格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武" localSheetId="8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5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4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5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74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6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1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7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7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27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4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3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5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7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localSheetId="85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武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部材ﾃﾞｰﾀ" hidden="1">#REF!</definedName>
    <definedName name="部材名１">[43]リスト!$AL$7:$AL$22</definedName>
    <definedName name="部材名２">[43]リスト!$AL$24:$AL$33</definedName>
    <definedName name="部材名４">[43]リスト!$AL$45:$AL$53</definedName>
    <definedName name="部材名６">[43]リスト!$AL$58:$AL$59</definedName>
    <definedName name="幅">[69]ﾄﾞﾛｯﾌﾟﾀﾞｳﾝ定義!$G$4:$G$20</definedName>
    <definedName name="複合工費E">#REF!</definedName>
    <definedName name="複合工費M">#REF!</definedName>
    <definedName name="覆工">#REF!</definedName>
    <definedName name="分電盤">#REF!</definedName>
    <definedName name="分離層１">#REF!</definedName>
    <definedName name="分離層２">#REF!</definedName>
    <definedName name="平均掘削深">#REF!</definedName>
    <definedName name="平均値">#REF!</definedName>
    <definedName name="平均法長">#REF!</definedName>
    <definedName name="平鋼_fb">#REF!</definedName>
    <definedName name="平面数量">[131]A2路側BL!$A$1:$E$39</definedName>
    <definedName name="別紙_1_既製コンクリート杭_RC杭_PHC杭_SC杭">#REF!</definedName>
    <definedName name="別紙_2_既製コンクリート杭_RC杭_PHC杭_SC杭_">#REF!</definedName>
    <definedName name="別紙_2_鋼管杭">#REF!</definedName>
    <definedName name="別紙_3__1_場所打杭">#REF!</definedName>
    <definedName name="別紙_3__2_深礎杭">#REF!</definedName>
    <definedName name="別紙_3_鋼管杭">#REF!</definedName>
    <definedName name="別紙_3_場所打杭">#REF!</definedName>
    <definedName name="別紙_4__1_加重平均N値">[132]加重平均N値!$A$1</definedName>
    <definedName name="別紙_4__2_加重平均N値_コンクリート矢板_">'[129]別紙-4'!#REF!</definedName>
    <definedName name="別紙_4_1.施工箇所">[132]加重平均N値!$A$2</definedName>
    <definedName name="別紙_4_2._2_加重平均N値_コンクリート矢板_">'[129]別紙-4'!#REF!</definedName>
    <definedName name="別紙_4_3.施工箇所">'[129]別紙-4'!#REF!</definedName>
    <definedName name="別紙_4_加重平均N値">#REF!</definedName>
    <definedName name="別紙_4_場所打杭">#REF!</definedName>
    <definedName name="別紙_5__4_土質別掘削長_ダウンザホールハンマ工_">'[129]別紙-5'!#REF!</definedName>
    <definedName name="別紙_5_1.施工箇所">#REF!</definedName>
    <definedName name="別紙_5_1_土質別掘削長_オールケーシング・硬質オールケーシング工">#REF!</definedName>
    <definedName name="別紙_5_2_土質_N値_別掘削長_アースオーガ・硬質地盤用アースオーガ工">#REF!</definedName>
    <definedName name="別紙_5_3_土質別掘削長_大口径ボーリングマシーン工">#REF!</definedName>
    <definedName name="別紙_5_4_土質別掘削長_ダウンザホールハンマ工">#REF!</definedName>
    <definedName name="別紙_6__1_土質別掘削長_オールケーシング・硬質オールケーシング工_">#REF!</definedName>
    <definedName name="別紙_6__2_土質_N値_別掘削長_アースオーガ・硬質地盤用アースオーガ工_">#REF!</definedName>
    <definedName name="別紙_6__3_土質別掘削長_大口径ボーリングマシーン工_">#REF!</definedName>
    <definedName name="別紙_6__4_土質別掘削長_ダウンザホールハンマ工_">#REF!</definedName>
    <definedName name="別紙_6_加重平均N値">#REF!</definedName>
    <definedName name="別紙_7_1.施工箇所">#REF!</definedName>
    <definedName name="別紙_7_1_高圧噴射撹拌工_単管工法_土質別削孔長">#REF!</definedName>
    <definedName name="別紙_7_2_高圧噴射撹拌工_二重管工法_土質別削孔長">#REF!</definedName>
    <definedName name="別紙_7_3_高圧噴射撹拌工_三重管工法_土質別削孔長">#REF!</definedName>
    <definedName name="別紙_7_4_薬液注入工_二重管ストレーナー_土質別削孔長">#REF!</definedName>
    <definedName name="別紙_7_5_薬液注入工_二重管ダブルパッカー_土質別削孔長">#REF!</definedName>
    <definedName name="別紙_7_加重平均N値">#REF!</definedName>
    <definedName name="変AB1">#REF!</definedName>
    <definedName name="変AB2">#REF!</definedName>
    <definedName name="変AB3">#REF!</definedName>
    <definedName name="変AB4">#REF!</definedName>
    <definedName name="変AH1">#REF!</definedName>
    <definedName name="変AH2">#REF!</definedName>
    <definedName name="変AH3">#REF!</definedName>
    <definedName name="変B1">#REF!</definedName>
    <definedName name="変B2">#REF!</definedName>
    <definedName name="変B3">#REF!</definedName>
    <definedName name="変B4">#REF!</definedName>
    <definedName name="変B5">#REF!</definedName>
    <definedName name="変DH1">#REF!</definedName>
    <definedName name="変H1">#REF!</definedName>
    <definedName name="変H2">#REF!</definedName>
    <definedName name="変HB1">#REF!</definedName>
    <definedName name="変HB2">#REF!</definedName>
    <definedName name="変HB3">#REF!</definedName>
    <definedName name="変HC1">#REF!</definedName>
    <definedName name="変HH1">#REF!</definedName>
    <definedName name="変HH2">#REF!</definedName>
    <definedName name="変HH3">#REF!</definedName>
    <definedName name="変HH4">#REF!</definedName>
    <definedName name="変HL1">#REF!</definedName>
    <definedName name="変KB1">#REF!</definedName>
    <definedName name="変KH1">#REF!</definedName>
    <definedName name="変KL1">#REF!</definedName>
    <definedName name="変L1">#REF!</definedName>
    <definedName name="変L2">#REF!</definedName>
    <definedName name="変MB1">#REF!</definedName>
    <definedName name="変MB2">#REF!</definedName>
    <definedName name="変MB3">#REF!</definedName>
    <definedName name="変MB4">#REF!</definedName>
    <definedName name="変MH1">#REF!</definedName>
    <definedName name="変ML1">#REF!</definedName>
    <definedName name="変ML2">#REF!</definedName>
    <definedName name="変ML3">#REF!</definedName>
    <definedName name="変MT1">#REF!</definedName>
    <definedName name="変MZK">#REF!</definedName>
    <definedName name="変MZS">#REF!</definedName>
    <definedName name="変ND1">#REF!</definedName>
    <definedName name="変NK1">#REF!</definedName>
    <definedName name="変NK2">#REF!</definedName>
    <definedName name="変NK3">#REF!</definedName>
    <definedName name="変NK4">#REF!</definedName>
    <definedName name="変NK5">#REF!</definedName>
    <definedName name="変OB1">#REF!</definedName>
    <definedName name="変OB2">#REF!</definedName>
    <definedName name="変OH1">#REF!</definedName>
    <definedName name="変OH2">#REF!</definedName>
    <definedName name="変OH3">#REF!</definedName>
    <definedName name="変OH4">#REF!</definedName>
    <definedName name="変OH5">#REF!</definedName>
    <definedName name="変OSL1">#REF!</definedName>
    <definedName name="変OSL2">#REF!</definedName>
    <definedName name="変OSY">#REF!</definedName>
    <definedName name="変OSY1">#REF!</definedName>
    <definedName name="変OSY2">#REF!</definedName>
    <definedName name="変OSY3">#REF!</definedName>
    <definedName name="変OT1">#REF!</definedName>
    <definedName name="変OT2">#REF!</definedName>
    <definedName name="変SB1">#REF!</definedName>
    <definedName name="変SB2">#REF!</definedName>
    <definedName name="変SB3">#REF!</definedName>
    <definedName name="変SH1">#REF!</definedName>
    <definedName name="変SH2">#REF!</definedName>
    <definedName name="変SL1">#REF!</definedName>
    <definedName name="変SL2">#REF!</definedName>
    <definedName name="変SL3">#REF!</definedName>
    <definedName name="変SSK">#REF!</definedName>
    <definedName name="変SSS">#REF!</definedName>
    <definedName name="変SSY1">#REF!</definedName>
    <definedName name="変SSY2">#REF!</definedName>
    <definedName name="変SSY3">#REF!</definedName>
    <definedName name="変SWC1">#REF!</definedName>
    <definedName name="変SWC2">#REF!</definedName>
    <definedName name="変SWC3">#REF!</definedName>
    <definedName name="変SWC4">#REF!</definedName>
    <definedName name="変SWC5">#REF!</definedName>
    <definedName name="変ｔ">#REF!</definedName>
    <definedName name="変UB1">#REF!</definedName>
    <definedName name="変UB2">#REF!</definedName>
    <definedName name="変UB3">#REF!</definedName>
    <definedName name="変UB4">#REF!</definedName>
    <definedName name="変UB5">#REF!</definedName>
    <definedName name="変UC1">#REF!</definedName>
    <definedName name="変UH1">#REF!</definedName>
    <definedName name="変UH2">#REF!</definedName>
    <definedName name="変UH3">#REF!</definedName>
    <definedName name="変UH4">#REF!</definedName>
    <definedName name="変UH5">#REF!</definedName>
    <definedName name="変UKB1">#REF!</definedName>
    <definedName name="変UKB2">#REF!</definedName>
    <definedName name="変UKB3">#REF!</definedName>
    <definedName name="変UKB4">#REF!</definedName>
    <definedName name="変UKB5">#REF!</definedName>
    <definedName name="変UKH1">#REF!</definedName>
    <definedName name="変UKH2">#REF!</definedName>
    <definedName name="変UKL1">#REF!</definedName>
    <definedName name="変UKL2">#REF!</definedName>
    <definedName name="変UL1">#REF!</definedName>
    <definedName name="変UL2">#REF!</definedName>
    <definedName name="変UL3">#REF!</definedName>
    <definedName name="変USL1">#REF!</definedName>
    <definedName name="変USL2">#REF!</definedName>
    <definedName name="変USY1">#REF!</definedName>
    <definedName name="変USY2">#REF!</definedName>
    <definedName name="変USY3">#REF!</definedName>
    <definedName name="変WC1">#REF!</definedName>
    <definedName name="変WC2">#REF!</definedName>
    <definedName name="変WC3">#REF!</definedName>
    <definedName name="変WC4">#REF!</definedName>
    <definedName name="変WC5">#REF!</definedName>
    <definedName name="変WC6">#REF!</definedName>
    <definedName name="変WH1">#REF!</definedName>
    <definedName name="変位ﾃﾞｰﾀ" hidden="1">#REF!</definedName>
    <definedName name="変化高１">#REF!</definedName>
    <definedName name="変化高２">#REF!</definedName>
    <definedName name="変更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設計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設計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単・内">#REF!</definedName>
    <definedName name="保存ﾃﾞｰﾀ">[102]保存データ!$A$1:$BB$196</definedName>
    <definedName name="保存ﾌｧｲﾙ名">#REF!</definedName>
    <definedName name="保存距離">[102]保存データ!$BI$1:$BL$8</definedName>
    <definedName name="保存断面">[102]保存データ!$BD$1:$BG$15</definedName>
    <definedName name="舗装">[133]分割1!$L$2</definedName>
    <definedName name="舗装･表層1">#REF!</definedName>
    <definedName name="舗装･表層2">#REF!</definedName>
    <definedName name="舗装･表層3">#REF!</definedName>
    <definedName name="舗装･路盤1">#REF!</definedName>
    <definedName name="舗装･路盤2">#REF!</definedName>
    <definedName name="舗装･路盤3">#REF!</definedName>
    <definedName name="舗装工_1.舗装準備工">#REF!</definedName>
    <definedName name="舗装工_10.ブロック舗装工">#REF!</definedName>
    <definedName name="舗装工_2.橋面防水工">#REF!</definedName>
    <definedName name="舗装工_3.アスファルト舗装工">#REF!</definedName>
    <definedName name="舗装工_4.半たわみ性舗装工">#REF!</definedName>
    <definedName name="舗装工_5.排水性舗装工">#REF!</definedName>
    <definedName name="舗装工_6.透水性舗装工">#REF!</definedName>
    <definedName name="舗装工_7.グースアスファルト舗装工">#REF!</definedName>
    <definedName name="舗装工_8.コンクリート舗装工">#REF!</definedName>
    <definedName name="舗装工_9.薄層カラー舗装工">#REF!</definedName>
    <definedName name="舗装工集計表">#REF!</definedName>
    <definedName name="舗装集計">[134]第２回概算!#REF!</definedName>
    <definedName name="歩車道境界ﾌﾞﾛｯｸ">#REF!</definedName>
    <definedName name="歩道管路">#REF!</definedName>
    <definedName name="歩道管路延長">#REF!</definedName>
    <definedName name="歩道掘削延長">#REF!</definedName>
    <definedName name="歩道三斜">#REF!</definedName>
    <definedName name="歩道三斜２">#REF!</definedName>
    <definedName name="歩道三斜３">#REF!</definedName>
    <definedName name="歩道条数">[110]条数一覧!#REF!</definedName>
    <definedName name="補助材料費">#REF!</definedName>
    <definedName name="補助材料費1">#REF!</definedName>
    <definedName name="補助材料費2">#REF!</definedName>
    <definedName name="補助材料費E">#REF!</definedName>
    <definedName name="補助材料費M">#REF!</definedName>
    <definedName name="補助材料費率">#REF!</definedName>
    <definedName name="補助材料費率E">[117]補助材料!#REF!</definedName>
    <definedName name="法">#REF!</definedName>
    <definedName name="法面・切土左">#REF!</definedName>
    <definedName name="法枠材料表" hidden="1">[135]延長調書!#REF!</definedName>
    <definedName name="防護柵工">#REF!</definedName>
    <definedName name="防護柵工_1.路側防護柵工">#REF!</definedName>
    <definedName name="防護柵工_2.防止柵工">#REF!</definedName>
    <definedName name="防護柵工_3.作業土工">#REF!</definedName>
    <definedName name="防護柵工_4.ボックスビーム工">#REF!</definedName>
    <definedName name="防護柵工_5.車止めポスト工">#REF!</definedName>
    <definedName name="防護柵工_6.防護柵基礎工">#REF!</definedName>
    <definedName name="防災土堰堤">#REF!</definedName>
    <definedName name="防水工">#REF!</definedName>
    <definedName name="北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西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西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東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本合金">#REF!</definedName>
    <definedName name="本線">#REF!</definedName>
    <definedName name="麻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麻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埋め戻し損">[5]設定・掘幅!$C$54</definedName>
    <definedName name="埋戻機械締固">#REF!</definedName>
    <definedName name="埋戻人力">#REF!</definedName>
    <definedName name="埋戻人力締固">#REF!</definedName>
    <definedName name="桝">#REF!</definedName>
    <definedName name="桝1">[136]延長2!#REF!</definedName>
    <definedName name="万年塀">#REF!</definedName>
    <definedName name="味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味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密粒AS">#REF!</definedName>
    <definedName name="名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四">#REF!,#REF!,#REF!</definedName>
    <definedName name="名四１">#REF!</definedName>
    <definedName name="名四２">#REF!</definedName>
    <definedName name="名四３">#REF!</definedName>
    <definedName name="名四４">#REF!</definedName>
    <definedName name="名四５">#REF!</definedName>
    <definedName name="名四６">#REF!</definedName>
    <definedName name="名四７">#REF!</definedName>
    <definedName name="名四８">#REF!,#REF!,#REF!</definedName>
    <definedName name="名称">#REF!</definedName>
    <definedName name="明2">#REF!</definedName>
    <definedName name="明3">#REF!</definedName>
    <definedName name="明細６">#REF!</definedName>
    <definedName name="明細７">#REF!</definedName>
    <definedName name="面･B積1号">#REF!</definedName>
    <definedName name="面･舗装取壊As">#REF!</definedName>
    <definedName name="面･舗装取壊Co">#REF!</definedName>
    <definedName name="面積">#REF!</definedName>
    <definedName name="茂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茂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木ﾁｯﾌﾟ舗装">#REF!</definedName>
    <definedName name="木柵">#REF!</definedName>
    <definedName name="木製損">[5]設定・掘幅!$C$57</definedName>
    <definedName name="目地モルタル">[99]集水桝!#REF!</definedName>
    <definedName name="目地モルタル1.2">#REF!</definedName>
    <definedName name="目地モルタル1.3">#REF!</definedName>
    <definedName name="目地材規格">#REF!</definedName>
    <definedName name="目地材種類">#REF!</definedName>
    <definedName name="目地用ｽｷﾝ１">#REF!</definedName>
    <definedName name="目地用ｽｷﾝ２">#REF!</definedName>
    <definedName name="門扉">#REF!</definedName>
    <definedName name="矢加１">[81]基準!#REF!</definedName>
    <definedName name="矢加２">[81]基準!#REF!</definedName>
    <definedName name="矢加３">[81]基準!#REF!</definedName>
    <definedName name="矢加４">[81]基準!#REF!</definedName>
    <definedName name="矢板">#REF!</definedName>
    <definedName name="役務費">#REF!</definedName>
    <definedName name="役務費1">#REF!</definedName>
    <definedName name="役務費2">#REF!</definedName>
    <definedName name="輸送費E">#REF!</definedName>
    <definedName name="輸送費M">#REF!</definedName>
    <definedName name="有効数字桁数">#REF!</definedName>
    <definedName name="由良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" localSheetId="8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5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4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5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74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6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1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76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7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27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43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3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0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59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78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localSheetId="85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写真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写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変更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２期変更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線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線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予算執行決議書">#REF!</definedName>
    <definedName name="余裕幅１">[81]基準!#REF!</definedName>
    <definedName name="余裕幅２">[81]基準!#REF!</definedName>
    <definedName name="擁ﾌｪき" localSheetId="8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5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4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5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74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6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1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76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7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2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43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3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0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59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78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localSheetId="85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ﾌｪ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壁Ｈ">[137]総括!#REF!</definedName>
    <definedName name="擁壁工_1.作業土工">#REF!</definedName>
    <definedName name="擁壁工_2.既製杭工">#REF!</definedName>
    <definedName name="擁壁工_3.場所打杭工">#REF!</definedName>
    <definedName name="擁壁工_4.場所打擁壁工_構造物単位_">#REF!</definedName>
    <definedName name="擁壁工_5.場所打擁壁工">#REF!</definedName>
    <definedName name="擁壁工_6.プレキャスト擁壁工">#REF!</definedName>
    <definedName name="擁壁工_7.補強土壁工">#REF!</definedName>
    <definedName name="擁壁工_8.井桁ブロック工">#REF!</definedName>
    <definedName name="擁壁集計１">#REF!</definedName>
    <definedName name="擁壁平均Ｈ">[137]総括!#REF!</definedName>
    <definedName name="擁壁平均Ｈ計算書">[137]総括!$E$1:$K$2</definedName>
    <definedName name="溶接金網6.150.150">#REF!</definedName>
    <definedName name="溶接工">#REF!</definedName>
    <definedName name="溶接棒">#REF!</definedName>
    <definedName name="翼壁ＷＰ">#REF!</definedName>
    <definedName name="翼壁基礎コン">#REF!</definedName>
    <definedName name="翼壁基礎コン型枠">#REF!</definedName>
    <definedName name="翼壁型枠">#REF!</definedName>
    <definedName name="翼壁広幅矢板重量">#REF!</definedName>
    <definedName name="翼壁広幅矢板枚数">#REF!</definedName>
    <definedName name="翼壁止水板">#REF!</definedName>
    <definedName name="翼壁床均し">#REF!</definedName>
    <definedName name="翼壁鉄筋Ｄ１３">#REF!</definedName>
    <definedName name="翼壁鉄筋Ｄ１６">#REF!</definedName>
    <definedName name="翼壁鉄筋コン">#REF!</definedName>
    <definedName name="翼壁目地材">#REF!</definedName>
    <definedName name="理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理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裏コン">#REF!</definedName>
    <definedName name="裏込砕石">#REF!</definedName>
    <definedName name="裏込砕石L">#REF!</definedName>
    <definedName name="裏目地フラグ">#REF!</definedName>
    <definedName name="略称番号">#REF!</definedName>
    <definedName name="略図">#REF!</definedName>
    <definedName name="溜桝工">#REF!</definedName>
    <definedName name="粒調砕石Mｰ30">#REF!</definedName>
    <definedName name="粒度調整砕石路盤M30ｱ100">#REF!</definedName>
    <definedName name="粒度調整砕石路盤M30ｱ150">#REF!</definedName>
    <definedName name="量水器">#REF!</definedName>
    <definedName name="累加土量">#REF!</definedName>
    <definedName name="列見出し">#REF!</definedName>
    <definedName name="列見出し２">#REF!</definedName>
    <definedName name="列幅">#REF!</definedName>
    <definedName name="練習用コート壁">#REF!</definedName>
    <definedName name="路肩延長調書">[138]数量計算書!#REF!</definedName>
    <definedName name="路床砕石">#REF!</definedName>
    <definedName name="路床整正">#REF!</definedName>
    <definedName name="路側" localSheetId="8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5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4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5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74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6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1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76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7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2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43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3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0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59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78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localSheetId="85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体">[139]!路体</definedName>
    <definedName name="路面覆工">#REF!</definedName>
    <definedName name="和歌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48" i="179" l="1"/>
  <c r="BK48" i="179" s="1"/>
  <c r="BH47" i="179"/>
  <c r="BK47" i="179" s="1"/>
  <c r="BH46" i="179"/>
  <c r="BK46" i="179" s="1"/>
  <c r="BK43" i="179"/>
  <c r="BH39" i="179"/>
  <c r="AY40" i="179" s="1"/>
  <c r="BH40" i="179" s="1"/>
  <c r="BK40" i="179" s="1"/>
  <c r="BH36" i="179"/>
  <c r="BK36" i="179" s="1"/>
  <c r="BH33" i="179"/>
  <c r="BK33" i="179" s="1"/>
  <c r="BH27" i="179"/>
  <c r="BK27" i="179" s="1"/>
  <c r="BH23" i="179"/>
  <c r="BK23" i="179" s="1"/>
  <c r="BK19" i="179"/>
  <c r="BK20" i="179" s="1"/>
  <c r="BK18" i="179"/>
  <c r="BK16" i="179"/>
  <c r="BK14" i="179"/>
  <c r="BK11" i="179"/>
  <c r="BK9" i="179"/>
  <c r="BK7" i="179"/>
  <c r="BK5" i="179"/>
  <c r="BF5" i="175"/>
  <c r="BI5" i="175" s="1"/>
  <c r="BF9" i="175"/>
  <c r="BI9" i="175" s="1"/>
  <c r="BF12" i="175"/>
  <c r="BI12" i="175" s="1"/>
  <c r="BF15" i="175"/>
  <c r="AW16" i="175"/>
  <c r="BF16" i="175" s="1"/>
  <c r="BI16" i="175" s="1"/>
  <c r="BI18" i="175"/>
  <c r="BF21" i="175"/>
  <c r="BI21" i="175" s="1"/>
  <c r="BF28" i="175"/>
  <c r="BI28" i="175" s="1"/>
  <c r="BF34" i="175"/>
  <c r="BI34" i="175" s="1"/>
  <c r="BF39" i="175"/>
  <c r="BI39" i="175" s="1"/>
  <c r="BF42" i="175"/>
  <c r="BI42" i="175"/>
  <c r="BF46" i="175"/>
  <c r="BI46" i="175" s="1"/>
  <c r="BF49" i="175"/>
  <c r="BI49" i="175" s="1"/>
  <c r="BI52" i="175"/>
  <c r="BI55" i="175"/>
  <c r="GX57" i="185"/>
  <c r="HA57" i="185" s="1"/>
  <c r="GA41" i="185" s="1"/>
  <c r="GX54" i="185"/>
  <c r="GP56" i="185" s="1"/>
  <c r="GX49" i="185"/>
  <c r="HA49" i="185" s="1"/>
  <c r="GA35" i="185" s="1"/>
  <c r="AE42" i="185" s="1"/>
  <c r="GX41" i="185"/>
  <c r="HA41" i="185" s="1"/>
  <c r="GA31" i="185" s="1"/>
  <c r="AE14" i="185" s="1"/>
  <c r="GX38" i="185"/>
  <c r="HA38" i="185" s="1"/>
  <c r="GA29" i="185" s="1"/>
  <c r="AE20" i="185" s="1"/>
  <c r="GX35" i="185"/>
  <c r="HA35" i="185" s="1"/>
  <c r="GA27" i="185" s="1"/>
  <c r="AE17" i="185" s="1"/>
  <c r="GX30" i="185"/>
  <c r="HA30" i="185" s="1"/>
  <c r="GA25" i="185" s="1"/>
  <c r="AE21" i="185" s="1"/>
  <c r="E16" i="185" s="1"/>
  <c r="GX28" i="185"/>
  <c r="HA28" i="185" s="1"/>
  <c r="GA23" i="185" s="1"/>
  <c r="AE37" i="185" s="1"/>
  <c r="E38" i="185" s="1"/>
  <c r="HA27" i="185"/>
  <c r="GA21" i="185" s="1"/>
  <c r="FX21" i="185"/>
  <c r="FX15" i="185"/>
  <c r="FK18" i="185"/>
  <c r="FC21" i="185" s="1"/>
  <c r="FK13" i="185"/>
  <c r="FN13" i="185" s="1"/>
  <c r="DJ34" i="185" s="1"/>
  <c r="AE41" i="185" s="1"/>
  <c r="EG55" i="185"/>
  <c r="EJ55" i="185" s="1"/>
  <c r="DJ30" i="185" s="1"/>
  <c r="AE35" i="185" s="1"/>
  <c r="E36" i="185" s="1"/>
  <c r="EG52" i="185"/>
  <c r="EJ52" i="185" s="1"/>
  <c r="DJ28" i="185" s="1"/>
  <c r="AE26" i="185" s="1"/>
  <c r="E24" i="185" s="1"/>
  <c r="EG44" i="185"/>
  <c r="EJ44" i="185" s="1"/>
  <c r="DJ26" i="185" s="1"/>
  <c r="AE24" i="185" s="1"/>
  <c r="E20" i="185" s="1"/>
  <c r="EG37" i="185"/>
  <c r="EJ37" i="185" s="1"/>
  <c r="DJ24" i="185" s="1"/>
  <c r="AE19" i="185" s="1"/>
  <c r="EG31" i="185"/>
  <c r="EJ31" i="185" s="1"/>
  <c r="DJ20" i="185" s="1"/>
  <c r="AE10" i="185" s="1"/>
  <c r="DG20" i="185"/>
  <c r="DK16" i="185"/>
  <c r="DG14" i="185"/>
  <c r="CW27" i="185"/>
  <c r="AS30" i="185" s="1"/>
  <c r="AE29" i="185" s="1"/>
  <c r="E30" i="185" s="1"/>
  <c r="CT18" i="185"/>
  <c r="CW18" i="185" s="1"/>
  <c r="AS26" i="185" s="1"/>
  <c r="AE25" i="185" s="1"/>
  <c r="E22" i="185" s="1"/>
  <c r="CT10" i="185"/>
  <c r="CW10" i="185" s="1"/>
  <c r="AS24" i="185" s="1"/>
  <c r="AE23" i="185" s="1"/>
  <c r="E18" i="185" s="1"/>
  <c r="BP52" i="185"/>
  <c r="BS52" i="185" s="1"/>
  <c r="AS22" i="185" s="1"/>
  <c r="AE18" i="185" s="1"/>
  <c r="BP41" i="185"/>
  <c r="BD45" i="185" s="1"/>
  <c r="BP45" i="185" s="1"/>
  <c r="AS32" i="185"/>
  <c r="AP16" i="185"/>
  <c r="AT12" i="185"/>
  <c r="AP10" i="185"/>
  <c r="E40" i="185"/>
  <c r="E34" i="185"/>
  <c r="E32" i="185"/>
  <c r="E28" i="185"/>
  <c r="E26" i="185"/>
  <c r="GL27" i="184"/>
  <c r="HI25" i="184"/>
  <c r="HL25" i="184" s="1"/>
  <c r="GL25" i="184" s="1"/>
  <c r="AE32" i="184" s="1"/>
  <c r="HI20" i="184"/>
  <c r="HL20" i="184" s="1"/>
  <c r="GL23" i="184" s="1"/>
  <c r="AE28" i="184" s="1"/>
  <c r="GI17" i="184"/>
  <c r="HI15" i="184"/>
  <c r="HL15" i="184" s="1"/>
  <c r="GL21" i="184" s="1"/>
  <c r="AE24" i="184" s="1"/>
  <c r="GM13" i="184"/>
  <c r="GI11" i="184"/>
  <c r="HI7" i="184"/>
  <c r="GW11" i="184" s="1"/>
  <c r="HI11" i="184" s="1"/>
  <c r="HL11" i="184" s="1"/>
  <c r="GL19" i="184" s="1"/>
  <c r="AE20" i="184" s="1"/>
  <c r="EY27" i="184"/>
  <c r="EV17" i="184"/>
  <c r="FV15" i="184"/>
  <c r="FY15" i="184" s="1"/>
  <c r="EY21" i="184" s="1"/>
  <c r="AE23" i="184" s="1"/>
  <c r="EZ13" i="184"/>
  <c r="EV11" i="184"/>
  <c r="FV7" i="184"/>
  <c r="FJ11" i="184" s="1"/>
  <c r="FV11" i="184" s="1"/>
  <c r="FY11" i="184" s="1"/>
  <c r="EY19" i="184" s="1"/>
  <c r="AE19" i="184" s="1"/>
  <c r="EI29" i="184"/>
  <c r="FJ24" i="184" s="1"/>
  <c r="FV24" i="184" s="1"/>
  <c r="FY24" i="184" s="1"/>
  <c r="EY25" i="184" s="1"/>
  <c r="AE31" i="184" s="1"/>
  <c r="DL28" i="184"/>
  <c r="EI22" i="184"/>
  <c r="EL22" i="184" s="1"/>
  <c r="DL24" i="184" s="1"/>
  <c r="AE26" i="184" s="1"/>
  <c r="DI18" i="184"/>
  <c r="EI15" i="184"/>
  <c r="EL15" i="184" s="1"/>
  <c r="DL22" i="184" s="1"/>
  <c r="AE22" i="184" s="1"/>
  <c r="DM14" i="184"/>
  <c r="DI12" i="184"/>
  <c r="EI7" i="184"/>
  <c r="DW11" i="184" s="1"/>
  <c r="EI11" i="184" s="1"/>
  <c r="EL11" i="184" s="1"/>
  <c r="DL20" i="184" s="1"/>
  <c r="AE18" i="184" s="1"/>
  <c r="CY28" i="184"/>
  <c r="AT30" i="184" s="1"/>
  <c r="AE37" i="184" s="1"/>
  <c r="E30" i="184" s="1"/>
  <c r="CV20" i="184"/>
  <c r="CY20" i="184" s="1"/>
  <c r="AT26" i="184" s="1"/>
  <c r="AE29" i="184" s="1"/>
  <c r="AH29" i="184" s="1"/>
  <c r="E20" i="184" s="1"/>
  <c r="CV11" i="184"/>
  <c r="CY11" i="184" s="1"/>
  <c r="AT24" i="184" s="1"/>
  <c r="AE25" i="184" s="1"/>
  <c r="BR52" i="184"/>
  <c r="BU52" i="184" s="1"/>
  <c r="AT22" i="184" s="1"/>
  <c r="AE21" i="184" s="1"/>
  <c r="BR42" i="184"/>
  <c r="BF45" i="184" s="1"/>
  <c r="BR45" i="184" s="1"/>
  <c r="AT41" i="184"/>
  <c r="AT38" i="184"/>
  <c r="AT37" i="184"/>
  <c r="AT34" i="184"/>
  <c r="AR34" i="184"/>
  <c r="AT32" i="184"/>
  <c r="AT28" i="184"/>
  <c r="AQ16" i="184"/>
  <c r="AU12" i="184"/>
  <c r="AQ10" i="184"/>
  <c r="R43" i="184"/>
  <c r="E40" i="184"/>
  <c r="E38" i="184"/>
  <c r="E36" i="184"/>
  <c r="E34" i="184"/>
  <c r="C34" i="184"/>
  <c r="DT22" i="183"/>
  <c r="DS22" i="183"/>
  <c r="DR22" i="183"/>
  <c r="DT20" i="183"/>
  <c r="DS20" i="183"/>
  <c r="DR20" i="183"/>
  <c r="DT18" i="183"/>
  <c r="DS18" i="183"/>
  <c r="DR18" i="183"/>
  <c r="EL16" i="183"/>
  <c r="EN16" i="183" s="1"/>
  <c r="DU22" i="183" s="1"/>
  <c r="DT16" i="183"/>
  <c r="DS16" i="183"/>
  <c r="DR16" i="183"/>
  <c r="EL14" i="183"/>
  <c r="EN14" i="183" s="1"/>
  <c r="DU20" i="183" s="1"/>
  <c r="DT14" i="183"/>
  <c r="DS14" i="183"/>
  <c r="DR14" i="183"/>
  <c r="EL12" i="183"/>
  <c r="EN12" i="183" s="1"/>
  <c r="DU18" i="183" s="1"/>
  <c r="EL10" i="183"/>
  <c r="EN10" i="183" s="1"/>
  <c r="DU16" i="183" s="1"/>
  <c r="EL8" i="183"/>
  <c r="EN8" i="183" s="1"/>
  <c r="DU14" i="183" s="1"/>
  <c r="EL3" i="183"/>
  <c r="ED3" i="183"/>
  <c r="CW34" i="183"/>
  <c r="CV34" i="183"/>
  <c r="CU34" i="183"/>
  <c r="CT34" i="183"/>
  <c r="CW32" i="183"/>
  <c r="CV32" i="183"/>
  <c r="CU32" i="183"/>
  <c r="CT32" i="183"/>
  <c r="CW30" i="183"/>
  <c r="CV30" i="183"/>
  <c r="CU30" i="183"/>
  <c r="CT30" i="183"/>
  <c r="CV28" i="183"/>
  <c r="CU28" i="183"/>
  <c r="CT28" i="183"/>
  <c r="CV26" i="183"/>
  <c r="CU26" i="183"/>
  <c r="CT26" i="183"/>
  <c r="CV24" i="183"/>
  <c r="CU24" i="183"/>
  <c r="CT24" i="183"/>
  <c r="CV22" i="183"/>
  <c r="CU22" i="183"/>
  <c r="CT22" i="183"/>
  <c r="CV20" i="183"/>
  <c r="CU20" i="183"/>
  <c r="CT20" i="183"/>
  <c r="CV18" i="183"/>
  <c r="CU18" i="183"/>
  <c r="CT18" i="183"/>
  <c r="CV16" i="183"/>
  <c r="CU16" i="183"/>
  <c r="CT16" i="183"/>
  <c r="CV14" i="183"/>
  <c r="CU14" i="183"/>
  <c r="CT14" i="183"/>
  <c r="DN10" i="183"/>
  <c r="DP10" i="183" s="1"/>
  <c r="CW16" i="183" s="1"/>
  <c r="DN8" i="183"/>
  <c r="DP8" i="183" s="1"/>
  <c r="CW14" i="183" s="1"/>
  <c r="DN3" i="183"/>
  <c r="DF3" i="183"/>
  <c r="BY34" i="183"/>
  <c r="BX34" i="183"/>
  <c r="BW34" i="183"/>
  <c r="BV34" i="183"/>
  <c r="BY32" i="183"/>
  <c r="BX32" i="183"/>
  <c r="BW32" i="183"/>
  <c r="BV32" i="183"/>
  <c r="BY30" i="183"/>
  <c r="BX30" i="183"/>
  <c r="BW30" i="183"/>
  <c r="BV30" i="183"/>
  <c r="BX28" i="183"/>
  <c r="BW28" i="183"/>
  <c r="BV28" i="183"/>
  <c r="BX26" i="183"/>
  <c r="BW26" i="183"/>
  <c r="BV26" i="183"/>
  <c r="BX24" i="183"/>
  <c r="BW24" i="183"/>
  <c r="BV24" i="183"/>
  <c r="BW22" i="183"/>
  <c r="BV22" i="183"/>
  <c r="BX20" i="183"/>
  <c r="BW20" i="183"/>
  <c r="BV20" i="183"/>
  <c r="BX18" i="183"/>
  <c r="BW18" i="183"/>
  <c r="BV18" i="183"/>
  <c r="CP16" i="183"/>
  <c r="CR16" i="183" s="1"/>
  <c r="BY20" i="183" s="1"/>
  <c r="BX16" i="183"/>
  <c r="BW16" i="183"/>
  <c r="BV16" i="183"/>
  <c r="BX14" i="183"/>
  <c r="BW14" i="183"/>
  <c r="BV14" i="183"/>
  <c r="CL12" i="183"/>
  <c r="CK12" i="183"/>
  <c r="CJ12" i="183"/>
  <c r="CI12" i="183"/>
  <c r="CH12" i="183"/>
  <c r="CG12" i="183"/>
  <c r="CF12" i="183"/>
  <c r="CE12" i="183"/>
  <c r="CD12" i="183"/>
  <c r="CP10" i="183"/>
  <c r="CR10" i="183" s="1"/>
  <c r="BY16" i="183" s="1"/>
  <c r="CP8" i="183"/>
  <c r="CR8" i="183" s="1"/>
  <c r="BY14" i="183" s="1"/>
  <c r="CP3" i="183"/>
  <c r="CH3" i="183"/>
  <c r="BA34" i="183"/>
  <c r="AZ34" i="183"/>
  <c r="AY34" i="183"/>
  <c r="AX34" i="183"/>
  <c r="BA32" i="183"/>
  <c r="AZ32" i="183"/>
  <c r="AY32" i="183"/>
  <c r="AX32" i="183"/>
  <c r="BA30" i="183"/>
  <c r="AZ30" i="183"/>
  <c r="AY30" i="183"/>
  <c r="AX30" i="183"/>
  <c r="AZ28" i="183"/>
  <c r="AY28" i="183"/>
  <c r="AX28" i="183"/>
  <c r="AZ26" i="183"/>
  <c r="AY26" i="183"/>
  <c r="AX26" i="183"/>
  <c r="AZ24" i="183"/>
  <c r="AY24" i="183"/>
  <c r="AX24" i="183"/>
  <c r="AZ22" i="183"/>
  <c r="AY22" i="183"/>
  <c r="AX22" i="183"/>
  <c r="AZ20" i="183"/>
  <c r="AY20" i="183"/>
  <c r="AX20" i="183"/>
  <c r="AZ18" i="183"/>
  <c r="AY18" i="183"/>
  <c r="AX18" i="183"/>
  <c r="AZ16" i="183"/>
  <c r="AY16" i="183"/>
  <c r="AX16" i="183"/>
  <c r="AZ14" i="183"/>
  <c r="AY14" i="183"/>
  <c r="AX14" i="183"/>
  <c r="BR12" i="183"/>
  <c r="BT12" i="183" s="1"/>
  <c r="BA18" i="183" s="1"/>
  <c r="BR10" i="183"/>
  <c r="BT10" i="183" s="1"/>
  <c r="BA16" i="183" s="1"/>
  <c r="BR8" i="183"/>
  <c r="BT8" i="183" s="1"/>
  <c r="BA14" i="183" s="1"/>
  <c r="BR3" i="183"/>
  <c r="BJ3" i="183"/>
  <c r="AC34" i="183"/>
  <c r="AB34" i="183"/>
  <c r="AA34" i="183"/>
  <c r="Z34" i="183"/>
  <c r="AC32" i="183"/>
  <c r="AB32" i="183"/>
  <c r="AA32" i="183"/>
  <c r="Z32" i="183"/>
  <c r="AC30" i="183"/>
  <c r="AB30" i="183"/>
  <c r="AA30" i="183"/>
  <c r="Z30" i="183"/>
  <c r="AB28" i="183"/>
  <c r="AA28" i="183"/>
  <c r="Z28" i="183"/>
  <c r="AB26" i="183"/>
  <c r="AA26" i="183"/>
  <c r="Z26" i="183"/>
  <c r="AB24" i="183"/>
  <c r="AA24" i="183"/>
  <c r="Z24" i="183"/>
  <c r="AB22" i="183"/>
  <c r="AA22" i="183"/>
  <c r="Z22" i="183"/>
  <c r="AB20" i="183"/>
  <c r="AA20" i="183"/>
  <c r="Z20" i="183"/>
  <c r="AT18" i="183"/>
  <c r="AV18" i="183" s="1"/>
  <c r="AC24" i="183" s="1"/>
  <c r="AB18" i="183"/>
  <c r="AA18" i="183"/>
  <c r="Z18" i="183"/>
  <c r="AP16" i="183"/>
  <c r="AO16" i="183"/>
  <c r="AN16" i="183"/>
  <c r="AM16" i="183"/>
  <c r="AL16" i="183"/>
  <c r="AK16" i="183"/>
  <c r="AJ16" i="183"/>
  <c r="AI16" i="183"/>
  <c r="AH16" i="183"/>
  <c r="AB16" i="183"/>
  <c r="AA16" i="183"/>
  <c r="Z16" i="183"/>
  <c r="AT14" i="183"/>
  <c r="AV14" i="183" s="1"/>
  <c r="AC20" i="183" s="1"/>
  <c r="AB14" i="183"/>
  <c r="AA14" i="183"/>
  <c r="Z14" i="183"/>
  <c r="AT12" i="183"/>
  <c r="AV12" i="183" s="1"/>
  <c r="AC18" i="183" s="1"/>
  <c r="AT10" i="183"/>
  <c r="AV10" i="183" s="1"/>
  <c r="AC16" i="183" s="1"/>
  <c r="AT8" i="183"/>
  <c r="AV8" i="183" s="1"/>
  <c r="AC14" i="183" s="1"/>
  <c r="AT3" i="183"/>
  <c r="AL3" i="183"/>
  <c r="D20" i="183"/>
  <c r="C20" i="183"/>
  <c r="B20" i="183"/>
  <c r="D18" i="183"/>
  <c r="C18" i="183"/>
  <c r="B18" i="183"/>
  <c r="D16" i="183"/>
  <c r="C16" i="183"/>
  <c r="B16" i="183"/>
  <c r="V14" i="183"/>
  <c r="X14" i="183" s="1"/>
  <c r="E20" i="183" s="1"/>
  <c r="D14" i="183"/>
  <c r="C14" i="183"/>
  <c r="B14" i="183"/>
  <c r="V12" i="183"/>
  <c r="X12" i="183" s="1"/>
  <c r="E18" i="183" s="1"/>
  <c r="V10" i="183"/>
  <c r="X10" i="183" s="1"/>
  <c r="E16" i="183" s="1"/>
  <c r="V8" i="183"/>
  <c r="X8" i="183" s="1"/>
  <c r="E14" i="183" s="1"/>
  <c r="V3" i="183"/>
  <c r="N3" i="183"/>
  <c r="AF55" i="168"/>
  <c r="AI55" i="168" s="1"/>
  <c r="AF52" i="168"/>
  <c r="O3" i="181"/>
  <c r="AT36" i="175" l="1"/>
  <c r="BF36" i="175" s="1"/>
  <c r="BI36" i="175" s="1"/>
  <c r="AT30" i="175"/>
  <c r="BF30" i="175" s="1"/>
  <c r="BI30" i="175" s="1"/>
  <c r="GL42" i="185"/>
  <c r="GX42" i="185" s="1"/>
  <c r="HA42" i="185" s="1"/>
  <c r="GL56" i="185"/>
  <c r="GX56" i="185" s="1"/>
  <c r="HA56" i="185" s="1"/>
  <c r="GA37" i="185" s="1"/>
  <c r="AE44" i="185" s="1"/>
  <c r="E14" i="185"/>
  <c r="BU42" i="184"/>
  <c r="AT16" i="184" s="1"/>
  <c r="AE9" i="184" s="1"/>
  <c r="FY7" i="184"/>
  <c r="EY17" i="184" s="1"/>
  <c r="AE11" i="184" s="1"/>
  <c r="FJ20" i="184"/>
  <c r="FV20" i="184" s="1"/>
  <c r="FY20" i="184" s="1"/>
  <c r="EY23" i="184" s="1"/>
  <c r="AE27" i="184" s="1"/>
  <c r="AH26" i="184" s="1"/>
  <c r="E18" i="184" s="1"/>
  <c r="BF48" i="184"/>
  <c r="BR48" i="184" s="1"/>
  <c r="BU48" i="184" s="1"/>
  <c r="AT20" i="184" s="1"/>
  <c r="AE17" i="184" s="1"/>
  <c r="AH17" i="184" s="1"/>
  <c r="BU45" i="184"/>
  <c r="AT18" i="184" s="1"/>
  <c r="AE13" i="184" s="1"/>
  <c r="E10" i="184" s="1"/>
  <c r="BD48" i="185"/>
  <c r="BP48" i="185" s="1"/>
  <c r="BS48" i="185" s="1"/>
  <c r="AS20" i="185" s="1"/>
  <c r="AE15" i="185" s="1"/>
  <c r="BS45" i="185"/>
  <c r="AS18" i="185" s="1"/>
  <c r="E14" i="184"/>
  <c r="AH25" i="184"/>
  <c r="E16" i="184"/>
  <c r="E42" i="185"/>
  <c r="HA54" i="185"/>
  <c r="GA39" i="185" s="1"/>
  <c r="AE46" i="185" s="1"/>
  <c r="DU33" i="185"/>
  <c r="EG33" i="185" s="1"/>
  <c r="EJ33" i="185" s="1"/>
  <c r="DJ22" i="185" s="1"/>
  <c r="AE16" i="185" s="1"/>
  <c r="EL7" i="184"/>
  <c r="DL18" i="184" s="1"/>
  <c r="AE10" i="184" s="1"/>
  <c r="FN18" i="185"/>
  <c r="DJ38" i="185" s="1"/>
  <c r="AE45" i="185" s="1"/>
  <c r="GL45" i="185"/>
  <c r="GX45" i="185" s="1"/>
  <c r="HA45" i="185" s="1"/>
  <c r="GA33" i="185" s="1"/>
  <c r="AE11" i="185" s="1"/>
  <c r="EY21" i="185"/>
  <c r="FK21" i="185" s="1"/>
  <c r="FN21" i="185" s="1"/>
  <c r="DJ36" i="185" s="1"/>
  <c r="AE43" i="185" s="1"/>
  <c r="BS41" i="185"/>
  <c r="AS16" i="185" s="1"/>
  <c r="EL29" i="184"/>
  <c r="DL26" i="184" s="1"/>
  <c r="AE30" i="184" s="1"/>
  <c r="AH30" i="184" s="1"/>
  <c r="E22" i="184" s="1"/>
  <c r="HL7" i="184"/>
  <c r="GL17" i="184" s="1"/>
  <c r="AE12" i="184" s="1"/>
  <c r="AH21" i="184"/>
  <c r="CP12" i="183"/>
  <c r="CR12" i="183" s="1"/>
  <c r="BY18" i="183" s="1"/>
  <c r="AT16" i="183"/>
  <c r="AV16" i="183" s="1"/>
  <c r="AC22" i="183" s="1"/>
  <c r="E44" i="185" l="1"/>
  <c r="E46" i="185"/>
  <c r="AH13" i="184"/>
  <c r="E8" i="184"/>
  <c r="E12" i="184"/>
  <c r="AH9" i="184"/>
  <c r="AE12" i="185"/>
  <c r="E10" i="185" s="1"/>
  <c r="AE9" i="185"/>
  <c r="E8" i="185" s="1"/>
  <c r="E12" i="185"/>
  <c r="AB47" i="176"/>
  <c r="AR21" i="172"/>
  <c r="AW26" i="172" s="1"/>
  <c r="BE26" i="172" s="1"/>
  <c r="BI26" i="172" s="1"/>
  <c r="F16" i="171" s="1"/>
  <c r="G16" i="171" s="1"/>
  <c r="N32" i="174"/>
  <c r="G19" i="171"/>
  <c r="G18" i="171"/>
  <c r="G13" i="171"/>
  <c r="G16" i="168"/>
  <c r="V22" i="141"/>
  <c r="V12" i="153"/>
  <c r="V28" i="152"/>
  <c r="V8" i="152"/>
  <c r="V64" i="150"/>
  <c r="V48" i="149"/>
  <c r="V52" i="147"/>
  <c r="V64" i="146"/>
  <c r="V32" i="146"/>
  <c r="V18" i="146"/>
  <c r="L46" i="139"/>
  <c r="L44" i="139"/>
  <c r="L42" i="139"/>
  <c r="L40" i="139"/>
  <c r="L38" i="139"/>
  <c r="L36" i="139"/>
  <c r="L34" i="139"/>
  <c r="L32" i="139"/>
  <c r="L30" i="139"/>
  <c r="L28" i="139"/>
  <c r="L26" i="139"/>
  <c r="L24" i="139"/>
  <c r="L22" i="139"/>
  <c r="L20" i="139"/>
  <c r="L18" i="139"/>
  <c r="L16" i="139"/>
  <c r="L14" i="139"/>
  <c r="L12" i="139"/>
  <c r="L10" i="139"/>
  <c r="L8" i="139"/>
  <c r="L6" i="139"/>
  <c r="J31" i="145"/>
  <c r="F31" i="145"/>
  <c r="B31" i="145"/>
  <c r="O38" i="65"/>
  <c r="O34" i="65"/>
  <c r="O29" i="65"/>
  <c r="BA14" i="65"/>
  <c r="O11" i="65"/>
  <c r="O7" i="94"/>
  <c r="O51" i="92"/>
  <c r="O21" i="92"/>
  <c r="AH13" i="48"/>
  <c r="O44" i="45"/>
  <c r="O35" i="45"/>
  <c r="O33" i="45"/>
  <c r="O18" i="45"/>
  <c r="O7" i="43"/>
  <c r="O21" i="37"/>
  <c r="O11" i="37"/>
  <c r="O37" i="35"/>
  <c r="O33" i="35"/>
  <c r="O29" i="35"/>
  <c r="O9" i="35"/>
  <c r="O19" i="35" s="1"/>
  <c r="R141" i="29"/>
  <c r="P141" i="29"/>
  <c r="R140" i="29"/>
  <c r="P140" i="29"/>
  <c r="R139" i="29"/>
  <c r="P139" i="29"/>
  <c r="R138" i="29"/>
  <c r="P138" i="29"/>
  <c r="R137" i="29"/>
  <c r="P137" i="29"/>
  <c r="R136" i="29"/>
  <c r="P136" i="29"/>
  <c r="R135" i="29"/>
  <c r="P135" i="29"/>
  <c r="R134" i="29"/>
  <c r="P134" i="29"/>
  <c r="R133" i="29"/>
  <c r="P133" i="29"/>
  <c r="R132" i="29"/>
  <c r="P132" i="29"/>
  <c r="R131" i="29"/>
  <c r="P131" i="29"/>
  <c r="R130" i="29"/>
  <c r="P130" i="29"/>
  <c r="R129" i="29"/>
  <c r="P129" i="29"/>
  <c r="R128" i="29"/>
  <c r="R146" i="29" s="1"/>
  <c r="P128" i="29"/>
  <c r="P146" i="29" s="1"/>
  <c r="P98" i="29"/>
  <c r="P91" i="29"/>
  <c r="P89" i="29"/>
  <c r="O59" i="29"/>
  <c r="P58" i="29"/>
  <c r="R56" i="29"/>
  <c r="P56" i="29"/>
  <c r="R55" i="29"/>
  <c r="P55" i="29"/>
  <c r="R53" i="29"/>
  <c r="M53" i="29"/>
  <c r="P53" i="29" s="1"/>
  <c r="R52" i="29"/>
  <c r="R63" i="29" s="1"/>
  <c r="R149" i="29" s="1"/>
  <c r="P52" i="29"/>
  <c r="R50" i="29"/>
  <c r="P50" i="29"/>
  <c r="R49" i="29"/>
  <c r="P49" i="29"/>
  <c r="R48" i="29"/>
  <c r="P48" i="29"/>
  <c r="P47" i="29"/>
  <c r="P46" i="29"/>
  <c r="M42" i="29"/>
  <c r="M83" i="29" s="1"/>
  <c r="R36" i="29"/>
  <c r="P36" i="29"/>
  <c r="R35" i="29"/>
  <c r="P35" i="29"/>
  <c r="R34" i="29"/>
  <c r="P34" i="29"/>
  <c r="R33" i="29"/>
  <c r="P33" i="29"/>
  <c r="R32" i="29"/>
  <c r="P32" i="29"/>
  <c r="R30" i="29"/>
  <c r="P30" i="29"/>
  <c r="P28" i="29"/>
  <c r="P27" i="29"/>
  <c r="R26" i="29"/>
  <c r="P26" i="29"/>
  <c r="M23" i="29"/>
  <c r="P23" i="29" s="1"/>
  <c r="M22" i="29"/>
  <c r="P22" i="29" s="1"/>
  <c r="M20" i="29"/>
  <c r="P20" i="29" s="1"/>
  <c r="M19" i="29"/>
  <c r="P19" i="29" s="1"/>
  <c r="P18" i="29"/>
  <c r="P16" i="29"/>
  <c r="M16" i="29"/>
  <c r="P15" i="29"/>
  <c r="M15" i="29"/>
  <c r="P14" i="29"/>
  <c r="M13" i="29"/>
  <c r="P13" i="29" s="1"/>
  <c r="F13" i="29"/>
  <c r="R13" i="29" s="1"/>
  <c r="P12" i="29"/>
  <c r="P11" i="29"/>
  <c r="R10" i="29"/>
  <c r="P10" i="29"/>
  <c r="R9" i="29"/>
  <c r="P9" i="29"/>
  <c r="R8" i="29"/>
  <c r="P8" i="29"/>
  <c r="M8" i="29"/>
  <c r="M6" i="29"/>
  <c r="M7" i="29" s="1"/>
  <c r="R5" i="29"/>
  <c r="P5" i="29"/>
  <c r="P67" i="28"/>
  <c r="P66" i="28"/>
  <c r="R65" i="28"/>
  <c r="P65" i="28"/>
  <c r="R64" i="28"/>
  <c r="R71" i="28" s="1"/>
  <c r="P64" i="28"/>
  <c r="P71" i="28" s="1"/>
  <c r="P53" i="28"/>
  <c r="P52" i="28"/>
  <c r="P51" i="28"/>
  <c r="R50" i="28"/>
  <c r="P50" i="28"/>
  <c r="R49" i="28"/>
  <c r="P49" i="28"/>
  <c r="R48" i="28"/>
  <c r="P48" i="28"/>
  <c r="P47" i="28"/>
  <c r="M46" i="28"/>
  <c r="R46" i="28" s="1"/>
  <c r="R57" i="28" s="1"/>
  <c r="R45" i="28"/>
  <c r="P45" i="28"/>
  <c r="M41" i="28"/>
  <c r="R29" i="28"/>
  <c r="P29" i="28"/>
  <c r="R18" i="28"/>
  <c r="P18" i="28"/>
  <c r="P16" i="28"/>
  <c r="M16" i="28"/>
  <c r="P15" i="28"/>
  <c r="M15" i="28"/>
  <c r="P13" i="28"/>
  <c r="P12" i="28"/>
  <c r="R11" i="28"/>
  <c r="F11" i="28"/>
  <c r="P11" i="28" s="1"/>
  <c r="R10" i="28"/>
  <c r="P10" i="28"/>
  <c r="R9" i="28"/>
  <c r="P9" i="28"/>
  <c r="R8" i="28"/>
  <c r="P8" i="28"/>
  <c r="M8" i="28"/>
  <c r="M7" i="28"/>
  <c r="R7" i="28" s="1"/>
  <c r="R6" i="28"/>
  <c r="P6" i="28"/>
  <c r="R5" i="28"/>
  <c r="P5" i="28"/>
  <c r="O14" i="23"/>
  <c r="O35" i="21"/>
  <c r="O25" i="21"/>
  <c r="O28" i="21" s="1"/>
  <c r="O14" i="21"/>
  <c r="O8" i="19"/>
  <c r="O40" i="17"/>
  <c r="M27" i="17"/>
  <c r="O33" i="17" s="1"/>
  <c r="O23" i="17"/>
  <c r="AH22" i="17"/>
  <c r="AH12" i="17"/>
  <c r="O52" i="15"/>
  <c r="O39" i="15"/>
  <c r="M30" i="15"/>
  <c r="O20" i="15"/>
  <c r="O12" i="15"/>
  <c r="O44" i="14"/>
  <c r="O30" i="14"/>
  <c r="O15" i="14"/>
  <c r="O12" i="14"/>
  <c r="O49" i="13"/>
  <c r="O37" i="13"/>
  <c r="O30" i="13"/>
  <c r="AH13" i="13"/>
  <c r="O45" i="12"/>
  <c r="BA43" i="12"/>
  <c r="AH28" i="12"/>
  <c r="O25" i="12"/>
  <c r="BA10" i="12"/>
  <c r="DF3" i="12"/>
  <c r="O45" i="11"/>
  <c r="O41" i="11"/>
  <c r="O34" i="11"/>
  <c r="AH32" i="11"/>
  <c r="O23" i="11"/>
  <c r="AH22" i="11"/>
  <c r="AH10" i="11"/>
  <c r="DF3" i="11"/>
  <c r="I26" i="10"/>
  <c r="I22" i="10"/>
  <c r="I20" i="10"/>
  <c r="I18" i="10"/>
  <c r="I16" i="10"/>
  <c r="I14" i="10"/>
  <c r="I12" i="10"/>
  <c r="I8" i="10"/>
  <c r="I6" i="10"/>
  <c r="O23" i="9"/>
  <c r="H14" i="8"/>
  <c r="H12" i="8"/>
  <c r="H11" i="8"/>
  <c r="H10" i="8"/>
  <c r="H9" i="8"/>
  <c r="H8" i="8"/>
  <c r="H7" i="8"/>
  <c r="H6" i="8"/>
  <c r="H5" i="8"/>
  <c r="J85" i="7"/>
  <c r="F85" i="7"/>
  <c r="B85" i="7"/>
  <c r="J53" i="7"/>
  <c r="F53" i="7"/>
  <c r="B53" i="7"/>
  <c r="BF51" i="180"/>
  <c r="BI51" i="180" s="1"/>
  <c r="E41" i="180" s="1"/>
  <c r="BI47" i="180"/>
  <c r="BI46" i="180"/>
  <c r="E37" i="180" s="1"/>
  <c r="BI43" i="180"/>
  <c r="E35" i="180" s="1"/>
  <c r="BF39" i="180"/>
  <c r="AW40" i="180" s="1"/>
  <c r="BF40" i="180" s="1"/>
  <c r="BI40" i="180" s="1"/>
  <c r="BI35" i="180"/>
  <c r="E31" i="180" s="1"/>
  <c r="BF35" i="180"/>
  <c r="BF30" i="180"/>
  <c r="BI30" i="180" s="1"/>
  <c r="E29" i="180" s="1"/>
  <c r="BF25" i="180"/>
  <c r="BI25" i="180" s="1"/>
  <c r="E27" i="180" s="1"/>
  <c r="BF22" i="180"/>
  <c r="BI22" i="180" s="1"/>
  <c r="E25" i="180" s="1"/>
  <c r="BF12" i="180"/>
  <c r="BF6" i="180"/>
  <c r="BI6" i="180" s="1"/>
  <c r="AB52" i="180"/>
  <c r="AE52" i="180" s="1"/>
  <c r="E21" i="180" s="1"/>
  <c r="AB44" i="180"/>
  <c r="AE44" i="180" s="1"/>
  <c r="AE41" i="180"/>
  <c r="E17" i="180" s="1"/>
  <c r="AB41" i="180"/>
  <c r="P49" i="180" s="1"/>
  <c r="AB49" i="180" s="1"/>
  <c r="AE49" i="180" s="1"/>
  <c r="E39" i="180"/>
  <c r="F11" i="180"/>
  <c r="B7" i="180"/>
  <c r="DP41" i="179"/>
  <c r="DS41" i="179" s="1"/>
  <c r="E44" i="179" s="1"/>
  <c r="DS36" i="179"/>
  <c r="E43" i="179" s="1"/>
  <c r="DP32" i="179"/>
  <c r="DS32" i="179" s="1"/>
  <c r="E42" i="179" s="1"/>
  <c r="DP29" i="179"/>
  <c r="DS29" i="179" s="1"/>
  <c r="E41" i="179" s="1"/>
  <c r="DP25" i="179"/>
  <c r="DS25" i="179" s="1"/>
  <c r="E40" i="179" s="1"/>
  <c r="DP21" i="179"/>
  <c r="DS21" i="179" s="1"/>
  <c r="E39" i="179" s="1"/>
  <c r="DP16" i="179"/>
  <c r="DS16" i="179" s="1"/>
  <c r="DP9" i="179"/>
  <c r="DS9" i="179" s="1"/>
  <c r="CL48" i="179"/>
  <c r="CO48" i="179" s="1"/>
  <c r="E33" i="179" s="1"/>
  <c r="CL47" i="179"/>
  <c r="CO47" i="179" s="1"/>
  <c r="E32" i="179" s="1"/>
  <c r="CL46" i="179"/>
  <c r="CO46" i="179" s="1"/>
  <c r="E31" i="179" s="1"/>
  <c r="CO43" i="179"/>
  <c r="E29" i="179" s="1"/>
  <c r="CL39" i="179"/>
  <c r="CC40" i="179" s="1"/>
  <c r="CL40" i="179" s="1"/>
  <c r="CO40" i="179" s="1"/>
  <c r="CL36" i="179"/>
  <c r="CO36" i="179" s="1"/>
  <c r="E25" i="179" s="1"/>
  <c r="CL33" i="179"/>
  <c r="CO33" i="179" s="1"/>
  <c r="E23" i="179" s="1"/>
  <c r="CL27" i="179"/>
  <c r="CO27" i="179" s="1"/>
  <c r="E21" i="179" s="1"/>
  <c r="CL23" i="179"/>
  <c r="CO23" i="179" s="1"/>
  <c r="E19" i="179" s="1"/>
  <c r="CO19" i="179"/>
  <c r="CO18" i="179"/>
  <c r="CO16" i="179"/>
  <c r="CO14" i="179"/>
  <c r="CO11" i="179"/>
  <c r="CO9" i="179"/>
  <c r="CO7" i="179"/>
  <c r="CO5" i="179"/>
  <c r="AE53" i="179"/>
  <c r="AE52" i="179"/>
  <c r="AE50" i="179"/>
  <c r="AE48" i="179"/>
  <c r="AE47" i="179"/>
  <c r="AE46" i="179"/>
  <c r="AB43" i="179"/>
  <c r="AE43" i="179" s="1"/>
  <c r="E13" i="179" s="1"/>
  <c r="P39" i="179"/>
  <c r="AB39" i="179" s="1"/>
  <c r="AE39" i="179" s="1"/>
  <c r="AE38" i="179"/>
  <c r="E11" i="179" s="1"/>
  <c r="AB34" i="179"/>
  <c r="AE34" i="179" s="1"/>
  <c r="E9" i="179" s="1"/>
  <c r="F3" i="179"/>
  <c r="B2" i="179"/>
  <c r="BF35" i="178"/>
  <c r="BI35" i="178" s="1"/>
  <c r="E42" i="178" s="1"/>
  <c r="BI31" i="178"/>
  <c r="E40" i="178" s="1"/>
  <c r="BI30" i="178"/>
  <c r="E38" i="178" s="1"/>
  <c r="BI27" i="178"/>
  <c r="BF23" i="178"/>
  <c r="AW24" i="178" s="1"/>
  <c r="BF24" i="178" s="1"/>
  <c r="BI24" i="178" s="1"/>
  <c r="BF19" i="178"/>
  <c r="BI19" i="178" s="1"/>
  <c r="E32" i="178" s="1"/>
  <c r="BF15" i="178"/>
  <c r="BI15" i="178" s="1"/>
  <c r="E30" i="178" s="1"/>
  <c r="BF10" i="178"/>
  <c r="BI10" i="178" s="1"/>
  <c r="E28" i="178" s="1"/>
  <c r="BF6" i="178"/>
  <c r="BI6" i="178" s="1"/>
  <c r="E26" i="178" s="1"/>
  <c r="AB55" i="178"/>
  <c r="AE55" i="178" s="1"/>
  <c r="E24" i="178" s="1"/>
  <c r="AB47" i="178"/>
  <c r="AB42" i="178"/>
  <c r="AB38" i="178"/>
  <c r="AE38" i="178" s="1"/>
  <c r="E20" i="178" s="1"/>
  <c r="E36" i="178"/>
  <c r="AB30" i="178"/>
  <c r="AE30" i="178" s="1"/>
  <c r="AB27" i="178"/>
  <c r="P34" i="178" s="1"/>
  <c r="AB34" i="178" s="1"/>
  <c r="AE34" i="178" s="1"/>
  <c r="F10" i="178"/>
  <c r="B6" i="178"/>
  <c r="BF29" i="177"/>
  <c r="BI29" i="177" s="1"/>
  <c r="E39" i="177" s="1"/>
  <c r="BI25" i="177"/>
  <c r="E37" i="177" s="1"/>
  <c r="BI24" i="177"/>
  <c r="E35" i="177" s="1"/>
  <c r="BI22" i="177"/>
  <c r="E33" i="177" s="1"/>
  <c r="BF19" i="177"/>
  <c r="AW20" i="177" s="1"/>
  <c r="BF20" i="177" s="1"/>
  <c r="BI20" i="177" s="1"/>
  <c r="BF16" i="177"/>
  <c r="BI16" i="177" s="1"/>
  <c r="E29" i="177" s="1"/>
  <c r="BF13" i="177"/>
  <c r="BI13" i="177" s="1"/>
  <c r="E27" i="177" s="1"/>
  <c r="BF8" i="177"/>
  <c r="BI8" i="177" s="1"/>
  <c r="E25" i="177" s="1"/>
  <c r="BF6" i="177"/>
  <c r="BI6" i="177" s="1"/>
  <c r="E23" i="177" s="1"/>
  <c r="AB54" i="177"/>
  <c r="AE54" i="177" s="1"/>
  <c r="E21" i="177" s="1"/>
  <c r="AB46" i="177"/>
  <c r="AB41" i="177"/>
  <c r="AB38" i="177"/>
  <c r="AE38" i="177" s="1"/>
  <c r="E17" i="177" s="1"/>
  <c r="P34" i="177"/>
  <c r="AB34" i="177" s="1"/>
  <c r="AE34" i="177" s="1"/>
  <c r="E15" i="177" s="1"/>
  <c r="AE31" i="177"/>
  <c r="AB31" i="177"/>
  <c r="E31" i="177"/>
  <c r="AB28" i="177"/>
  <c r="P35" i="177" s="1"/>
  <c r="AB35" i="177" s="1"/>
  <c r="AE35" i="177" s="1"/>
  <c r="F8" i="177"/>
  <c r="B3" i="177"/>
  <c r="BI26" i="176"/>
  <c r="E38" i="176" s="1"/>
  <c r="BI25" i="176"/>
  <c r="BI22" i="176"/>
  <c r="BF18" i="176"/>
  <c r="AW19" i="176" s="1"/>
  <c r="BF19" i="176" s="1"/>
  <c r="BI19" i="176" s="1"/>
  <c r="BF14" i="176"/>
  <c r="BI14" i="176" s="1"/>
  <c r="E30" i="176" s="1"/>
  <c r="BF11" i="176"/>
  <c r="BI11" i="176" s="1"/>
  <c r="E28" i="176" s="1"/>
  <c r="BF6" i="176"/>
  <c r="BI6" i="176" s="1"/>
  <c r="E26" i="176" s="1"/>
  <c r="AB53" i="176"/>
  <c r="AE53" i="176" s="1"/>
  <c r="E24" i="176" s="1"/>
  <c r="AB52" i="176"/>
  <c r="AE52" i="176" s="1"/>
  <c r="E22" i="176" s="1"/>
  <c r="AB46" i="176"/>
  <c r="AB42" i="176"/>
  <c r="AB40" i="176"/>
  <c r="AE40" i="176" s="1"/>
  <c r="E18" i="176" s="1"/>
  <c r="E36" i="176"/>
  <c r="AB35" i="176"/>
  <c r="AE35" i="176" s="1"/>
  <c r="E34" i="176"/>
  <c r="AB32" i="176"/>
  <c r="P38" i="176" s="1"/>
  <c r="AB38" i="176" s="1"/>
  <c r="AE38" i="176" s="1"/>
  <c r="F9" i="176"/>
  <c r="B4" i="176"/>
  <c r="E43" i="175"/>
  <c r="E41" i="175"/>
  <c r="E39" i="175"/>
  <c r="E31" i="175"/>
  <c r="E25" i="175"/>
  <c r="E23" i="175"/>
  <c r="E21" i="175"/>
  <c r="AE52" i="175"/>
  <c r="AE51" i="175"/>
  <c r="AE49" i="175"/>
  <c r="AE48" i="175"/>
  <c r="AE47" i="175"/>
  <c r="AE45" i="175"/>
  <c r="E44" i="175"/>
  <c r="AE42" i="175"/>
  <c r="E42" i="175"/>
  <c r="AE41" i="175"/>
  <c r="AE40" i="175"/>
  <c r="E40" i="175"/>
  <c r="AE39" i="175"/>
  <c r="AE38" i="175"/>
  <c r="AB36" i="175"/>
  <c r="AE36" i="175" s="1"/>
  <c r="E15" i="175" s="1"/>
  <c r="P35" i="175"/>
  <c r="AB35" i="175" s="1"/>
  <c r="AE35" i="175" s="1"/>
  <c r="AE34" i="175"/>
  <c r="E13" i="175" s="1"/>
  <c r="AB31" i="175"/>
  <c r="AE31" i="175" s="1"/>
  <c r="E29" i="175"/>
  <c r="E27" i="175"/>
  <c r="F6" i="175"/>
  <c r="B4" i="175"/>
  <c r="G38" i="174"/>
  <c r="N38" i="174" s="1"/>
  <c r="M36" i="174"/>
  <c r="L36" i="174"/>
  <c r="J36" i="174"/>
  <c r="I36" i="174"/>
  <c r="M35" i="174"/>
  <c r="L35" i="174"/>
  <c r="K35" i="174"/>
  <c r="J35" i="174"/>
  <c r="I35" i="174"/>
  <c r="H35" i="174"/>
  <c r="G35" i="174"/>
  <c r="F35" i="174"/>
  <c r="K34" i="174"/>
  <c r="H34" i="174"/>
  <c r="M33" i="174"/>
  <c r="K33" i="174"/>
  <c r="J33" i="174"/>
  <c r="I33" i="174"/>
  <c r="M31" i="174"/>
  <c r="K31" i="174"/>
  <c r="J31" i="174"/>
  <c r="I31" i="174"/>
  <c r="H31" i="174"/>
  <c r="F31" i="174"/>
  <c r="M29" i="174"/>
  <c r="K29" i="174"/>
  <c r="J29" i="174"/>
  <c r="I29" i="174"/>
  <c r="H29" i="174"/>
  <c r="F29" i="174"/>
  <c r="M27" i="174"/>
  <c r="K27" i="174"/>
  <c r="J27" i="174"/>
  <c r="I27" i="174"/>
  <c r="H27" i="174"/>
  <c r="F27" i="174"/>
  <c r="K25" i="174"/>
  <c r="J25" i="174"/>
  <c r="I25" i="174"/>
  <c r="H25" i="174"/>
  <c r="M23" i="174"/>
  <c r="K23" i="174"/>
  <c r="J23" i="174"/>
  <c r="I23" i="174"/>
  <c r="H23" i="174"/>
  <c r="F23" i="174"/>
  <c r="M21" i="174"/>
  <c r="K21" i="174"/>
  <c r="J21" i="174"/>
  <c r="I21" i="174"/>
  <c r="H21" i="174"/>
  <c r="F21" i="174"/>
  <c r="L19" i="174"/>
  <c r="G19" i="174"/>
  <c r="M17" i="174"/>
  <c r="L17" i="174"/>
  <c r="K17" i="174"/>
  <c r="J17" i="174"/>
  <c r="I17" i="174"/>
  <c r="H17" i="174"/>
  <c r="G17" i="174"/>
  <c r="F17" i="174"/>
  <c r="M15" i="174"/>
  <c r="L15" i="174"/>
  <c r="K15" i="174"/>
  <c r="J15" i="174"/>
  <c r="I15" i="174"/>
  <c r="H15" i="174"/>
  <c r="G15" i="174"/>
  <c r="F15" i="174"/>
  <c r="M13" i="174"/>
  <c r="L13" i="174"/>
  <c r="K13" i="174"/>
  <c r="J13" i="174"/>
  <c r="I13" i="174"/>
  <c r="H13" i="174"/>
  <c r="G13" i="174"/>
  <c r="F13" i="174"/>
  <c r="M12" i="174"/>
  <c r="L12" i="174"/>
  <c r="K12" i="174"/>
  <c r="J12" i="174"/>
  <c r="I12" i="174"/>
  <c r="H12" i="174"/>
  <c r="G12" i="174"/>
  <c r="F12" i="174"/>
  <c r="M11" i="174"/>
  <c r="L11" i="174"/>
  <c r="K11" i="174"/>
  <c r="J11" i="174"/>
  <c r="I11" i="174"/>
  <c r="H11" i="174"/>
  <c r="G11" i="174"/>
  <c r="F11" i="174"/>
  <c r="L9" i="174"/>
  <c r="G9" i="174"/>
  <c r="M7" i="174"/>
  <c r="L7" i="174"/>
  <c r="K7" i="174"/>
  <c r="J7" i="174"/>
  <c r="I7" i="174"/>
  <c r="H7" i="174"/>
  <c r="G7" i="174"/>
  <c r="F7" i="174"/>
  <c r="BE30" i="172"/>
  <c r="BI30" i="172" s="1"/>
  <c r="E52" i="172" s="1"/>
  <c r="AX19" i="172"/>
  <c r="BD19" i="172" s="1"/>
  <c r="AX18" i="172"/>
  <c r="BD18" i="172" s="1"/>
  <c r="AX17" i="172"/>
  <c r="BD17" i="172" s="1"/>
  <c r="AX16" i="172"/>
  <c r="BD16" i="172" s="1"/>
  <c r="AX15" i="172"/>
  <c r="BD15" i="172" s="1"/>
  <c r="AX14" i="172"/>
  <c r="BD14" i="172" s="1"/>
  <c r="O49" i="172"/>
  <c r="O48" i="172"/>
  <c r="O47" i="172"/>
  <c r="O46" i="172"/>
  <c r="O45" i="172"/>
  <c r="O44" i="172"/>
  <c r="R37" i="172"/>
  <c r="R61" i="172" s="1"/>
  <c r="R36" i="172"/>
  <c r="R60" i="172" s="1"/>
  <c r="R35" i="172"/>
  <c r="R59" i="172" s="1"/>
  <c r="R34" i="172"/>
  <c r="R58" i="172" s="1"/>
  <c r="R33" i="172"/>
  <c r="R57" i="172" s="1"/>
  <c r="R32" i="172"/>
  <c r="R56" i="172" s="1"/>
  <c r="AC13" i="172"/>
  <c r="U25" i="172" s="1"/>
  <c r="AC12" i="172"/>
  <c r="U24" i="172" s="1"/>
  <c r="AC11" i="172"/>
  <c r="AC10" i="172"/>
  <c r="U22" i="172" s="1"/>
  <c r="AC9" i="172"/>
  <c r="U21" i="172" s="1"/>
  <c r="AC8" i="172"/>
  <c r="U20" i="172" s="1"/>
  <c r="F6" i="172"/>
  <c r="O3" i="170"/>
  <c r="O3" i="169"/>
  <c r="E33" i="180" l="1"/>
  <c r="BF14" i="180"/>
  <c r="BI14" i="180" s="1"/>
  <c r="E23" i="180" s="1"/>
  <c r="AE54" i="179"/>
  <c r="E15" i="179" s="1"/>
  <c r="DD11" i="179"/>
  <c r="DP11" i="179" s="1"/>
  <c r="DS11" i="179" s="1"/>
  <c r="E36" i="179" s="1"/>
  <c r="CO20" i="179"/>
  <c r="E17" i="179" s="1"/>
  <c r="E34" i="178"/>
  <c r="AB48" i="178"/>
  <c r="AE48" i="178" s="1"/>
  <c r="E22" i="178" s="1"/>
  <c r="AE28" i="177"/>
  <c r="E13" i="177" s="1"/>
  <c r="AE47" i="177"/>
  <c r="E19" i="177" s="1"/>
  <c r="AB47" i="177"/>
  <c r="AE47" i="176"/>
  <c r="E20" i="176" s="1"/>
  <c r="E32" i="176"/>
  <c r="AE53" i="175"/>
  <c r="E19" i="175" s="1"/>
  <c r="AE43" i="175"/>
  <c r="E17" i="175" s="1"/>
  <c r="E11" i="175"/>
  <c r="F7" i="171"/>
  <c r="G7" i="171" s="1"/>
  <c r="F9" i="171"/>
  <c r="G9" i="171" s="1"/>
  <c r="AC15" i="172"/>
  <c r="AG15" i="172" s="1"/>
  <c r="F8" i="171"/>
  <c r="G8" i="171" s="1"/>
  <c r="F10" i="171"/>
  <c r="G10" i="171" s="1"/>
  <c r="F5" i="171"/>
  <c r="G5" i="171" s="1"/>
  <c r="BD21" i="172"/>
  <c r="F6" i="171"/>
  <c r="G6" i="171" s="1"/>
  <c r="F17" i="171"/>
  <c r="G17" i="171" s="1"/>
  <c r="N11" i="174"/>
  <c r="N12" i="174"/>
  <c r="N9" i="174"/>
  <c r="N36" i="174"/>
  <c r="N21" i="174"/>
  <c r="N27" i="174"/>
  <c r="N35" i="174"/>
  <c r="N33" i="174"/>
  <c r="N7" i="174"/>
  <c r="N31" i="174"/>
  <c r="N25" i="174"/>
  <c r="N13" i="174"/>
  <c r="N15" i="174"/>
  <c r="N17" i="174"/>
  <c r="N19" i="174"/>
  <c r="N23" i="174"/>
  <c r="N29" i="174"/>
  <c r="N34" i="174"/>
  <c r="R7" i="29"/>
  <c r="P7" i="29"/>
  <c r="R20" i="28"/>
  <c r="P46" i="28"/>
  <c r="P57" i="28" s="1"/>
  <c r="P6" i="29"/>
  <c r="M24" i="29"/>
  <c r="R6" i="29"/>
  <c r="P7" i="28"/>
  <c r="P20" i="28" s="1"/>
  <c r="E38" i="175"/>
  <c r="E37" i="175"/>
  <c r="E27" i="179"/>
  <c r="DD18" i="179"/>
  <c r="DP18" i="179" s="1"/>
  <c r="DS18" i="179" s="1"/>
  <c r="E38" i="179" s="1"/>
  <c r="P37" i="176"/>
  <c r="AB37" i="176" s="1"/>
  <c r="AE37" i="176" s="1"/>
  <c r="E16" i="176" s="1"/>
  <c r="P33" i="178"/>
  <c r="AB33" i="178" s="1"/>
  <c r="AE33" i="178" s="1"/>
  <c r="E18" i="178" s="1"/>
  <c r="P48" i="180"/>
  <c r="AB48" i="180" s="1"/>
  <c r="AE48" i="180" s="1"/>
  <c r="E19" i="180" s="1"/>
  <c r="AE27" i="178"/>
  <c r="E16" i="178" s="1"/>
  <c r="AE32" i="176"/>
  <c r="E14" i="176" s="1"/>
  <c r="BI12" i="180"/>
  <c r="U61" i="172"/>
  <c r="AC61" i="172" s="1"/>
  <c r="AC25" i="172"/>
  <c r="U56" i="172"/>
  <c r="AC56" i="172" s="1"/>
  <c r="AC20" i="172"/>
  <c r="U32" i="172"/>
  <c r="BI21" i="172"/>
  <c r="F15" i="171" s="1"/>
  <c r="G15" i="171" s="1"/>
  <c r="U33" i="172"/>
  <c r="AC21" i="172"/>
  <c r="U57" i="172"/>
  <c r="AC57" i="172" s="1"/>
  <c r="U58" i="172"/>
  <c r="AC58" i="172" s="1"/>
  <c r="AC22" i="172"/>
  <c r="U34" i="172"/>
  <c r="U46" i="172" s="1"/>
  <c r="AC46" i="172" s="1"/>
  <c r="E50" i="172"/>
  <c r="AC24" i="172"/>
  <c r="U60" i="172"/>
  <c r="AC60" i="172" s="1"/>
  <c r="U36" i="172"/>
  <c r="U23" i="172"/>
  <c r="U37" i="172"/>
  <c r="E37" i="179" l="1"/>
  <c r="R39" i="29"/>
  <c r="R148" i="29" s="1"/>
  <c r="R24" i="29"/>
  <c r="P24" i="29"/>
  <c r="P39" i="29" s="1"/>
  <c r="AC34" i="172"/>
  <c r="E48" i="172"/>
  <c r="U59" i="172"/>
  <c r="AC59" i="172" s="1"/>
  <c r="U35" i="172"/>
  <c r="AC23" i="172"/>
  <c r="U44" i="172"/>
  <c r="AC44" i="172" s="1"/>
  <c r="AC32" i="172"/>
  <c r="AC33" i="172"/>
  <c r="U45" i="172"/>
  <c r="AC45" i="172" s="1"/>
  <c r="U48" i="172"/>
  <c r="AC48" i="172" s="1"/>
  <c r="AC36" i="172"/>
  <c r="U49" i="172"/>
  <c r="AC49" i="172" s="1"/>
  <c r="AC37" i="172"/>
  <c r="AG33" i="172" l="1"/>
  <c r="AC63" i="172"/>
  <c r="AG63" i="172" s="1"/>
  <c r="AC27" i="172"/>
  <c r="AG27" i="172" s="1"/>
  <c r="U47" i="172"/>
  <c r="AC47" i="172" s="1"/>
  <c r="AC35" i="172"/>
  <c r="AC39" i="172" s="1"/>
  <c r="AG37" i="172" l="1"/>
  <c r="F11" i="171"/>
  <c r="G11" i="171" s="1"/>
  <c r="E40" i="172"/>
  <c r="F14" i="171"/>
  <c r="G14" i="171" s="1"/>
  <c r="E46" i="172"/>
  <c r="AC51" i="172"/>
  <c r="AG51" i="172" s="1"/>
  <c r="E44" i="172" s="1"/>
  <c r="AG39" i="172"/>
  <c r="F12" i="171" l="1"/>
  <c r="G12" i="171" s="1"/>
  <c r="E42" i="172"/>
  <c r="AI52" i="168" l="1"/>
  <c r="AF48" i="168"/>
  <c r="AI48" i="168" s="1"/>
  <c r="AF45" i="168"/>
  <c r="AI45" i="168" s="1"/>
  <c r="AF43" i="168"/>
  <c r="AI43" i="168" s="1"/>
  <c r="AF39" i="168"/>
  <c r="AI39" i="168" s="1"/>
  <c r="AF37" i="168"/>
  <c r="AI37" i="168" s="1"/>
  <c r="O3" i="162" l="1"/>
  <c r="O3" i="161"/>
  <c r="E16" i="138" l="1"/>
  <c r="E14" i="138"/>
  <c r="R25" i="97"/>
  <c r="O25" i="97"/>
  <c r="E25" i="97"/>
  <c r="BD14" i="65"/>
  <c r="X15" i="92"/>
  <c r="AK19" i="92"/>
  <c r="AK23" i="92"/>
  <c r="AK13" i="48"/>
  <c r="O9" i="48" s="1"/>
  <c r="AM16" i="141"/>
  <c r="AG18" i="141" s="1"/>
  <c r="AM14" i="141"/>
  <c r="AE18" i="141" s="1"/>
  <c r="AM12" i="141"/>
  <c r="AC18" i="141" s="1"/>
  <c r="AM10" i="141"/>
  <c r="AA18" i="141" s="1"/>
  <c r="AM3" i="141"/>
  <c r="V3" i="141"/>
  <c r="AE3" i="141"/>
  <c r="O3" i="156"/>
  <c r="E54" i="153"/>
  <c r="D54" i="153"/>
  <c r="C54" i="153"/>
  <c r="B54" i="153"/>
  <c r="E52" i="153"/>
  <c r="D52" i="153"/>
  <c r="C52" i="153"/>
  <c r="B52" i="153"/>
  <c r="E50" i="153"/>
  <c r="D50" i="153"/>
  <c r="C50" i="153"/>
  <c r="B50" i="153"/>
  <c r="E48" i="153"/>
  <c r="D48" i="153"/>
  <c r="C48" i="153"/>
  <c r="B48" i="153"/>
  <c r="E46" i="153"/>
  <c r="D46" i="153"/>
  <c r="C46" i="153"/>
  <c r="B46" i="153"/>
  <c r="E44" i="153"/>
  <c r="D44" i="153"/>
  <c r="C44" i="153"/>
  <c r="B44" i="153"/>
  <c r="E42" i="153"/>
  <c r="D42" i="153"/>
  <c r="C42" i="153"/>
  <c r="B42" i="153"/>
  <c r="E40" i="153"/>
  <c r="D40" i="153"/>
  <c r="C40" i="153"/>
  <c r="B40" i="153"/>
  <c r="E38" i="153"/>
  <c r="D38" i="153"/>
  <c r="C38" i="153"/>
  <c r="B38" i="153"/>
  <c r="E36" i="153"/>
  <c r="D36" i="153"/>
  <c r="C36" i="153"/>
  <c r="B36" i="153"/>
  <c r="E34" i="153"/>
  <c r="D34" i="153"/>
  <c r="C34" i="153"/>
  <c r="B34" i="153"/>
  <c r="E32" i="153"/>
  <c r="D32" i="153"/>
  <c r="C32" i="153"/>
  <c r="B32" i="153"/>
  <c r="D18" i="153"/>
  <c r="C18" i="153"/>
  <c r="B18" i="153"/>
  <c r="V16" i="153"/>
  <c r="X16" i="153" s="1"/>
  <c r="E18" i="153" s="1"/>
  <c r="D16" i="153"/>
  <c r="C16" i="153"/>
  <c r="B16" i="153"/>
  <c r="D14" i="153"/>
  <c r="C14" i="153"/>
  <c r="B14" i="153"/>
  <c r="X12" i="153"/>
  <c r="E16" i="153" s="1"/>
  <c r="V8" i="153"/>
  <c r="X8" i="153" s="1"/>
  <c r="E14" i="153" s="1"/>
  <c r="V3" i="153"/>
  <c r="N3" i="153"/>
  <c r="E60" i="152"/>
  <c r="D60" i="152"/>
  <c r="C60" i="152"/>
  <c r="B60" i="152"/>
  <c r="E58" i="152"/>
  <c r="D58" i="152"/>
  <c r="C58" i="152"/>
  <c r="B58" i="152"/>
  <c r="E56" i="152"/>
  <c r="D56" i="152"/>
  <c r="C56" i="152"/>
  <c r="B56" i="152"/>
  <c r="E54" i="152"/>
  <c r="D54" i="152"/>
  <c r="C54" i="152"/>
  <c r="B54" i="152"/>
  <c r="E52" i="152"/>
  <c r="D52" i="152"/>
  <c r="C52" i="152"/>
  <c r="B52" i="152"/>
  <c r="E50" i="152"/>
  <c r="D50" i="152"/>
  <c r="C50" i="152"/>
  <c r="B50" i="152"/>
  <c r="C48" i="152"/>
  <c r="B48" i="152"/>
  <c r="C46" i="152"/>
  <c r="B46" i="152"/>
  <c r="C44" i="152"/>
  <c r="B44" i="152"/>
  <c r="V34" i="152"/>
  <c r="X34" i="152" s="1"/>
  <c r="V32" i="152"/>
  <c r="X28" i="152"/>
  <c r="E22" i="152" s="1"/>
  <c r="D24" i="152"/>
  <c r="C24" i="152"/>
  <c r="B24" i="152"/>
  <c r="D22" i="152"/>
  <c r="C22" i="152"/>
  <c r="B22" i="152"/>
  <c r="D20" i="152"/>
  <c r="C20" i="152"/>
  <c r="B20" i="152"/>
  <c r="D18" i="152"/>
  <c r="C18" i="152"/>
  <c r="B18" i="152"/>
  <c r="D16" i="152"/>
  <c r="C16" i="152"/>
  <c r="B16" i="152"/>
  <c r="V14" i="152"/>
  <c r="D14" i="152"/>
  <c r="C14" i="152"/>
  <c r="B14" i="152"/>
  <c r="V12" i="152"/>
  <c r="X8" i="152"/>
  <c r="E14" i="152" s="1"/>
  <c r="V3" i="152"/>
  <c r="N3" i="152"/>
  <c r="E60" i="151"/>
  <c r="D60" i="151"/>
  <c r="C60" i="151"/>
  <c r="B60" i="151"/>
  <c r="N52" i="151"/>
  <c r="V52" i="151" s="1"/>
  <c r="X52" i="151" s="1"/>
  <c r="E24" i="151" s="1"/>
  <c r="V48" i="151"/>
  <c r="X48" i="151" s="1"/>
  <c r="E22" i="151" s="1"/>
  <c r="L44" i="151"/>
  <c r="J44" i="151"/>
  <c r="V38" i="151"/>
  <c r="V36" i="151"/>
  <c r="V28" i="151"/>
  <c r="V26" i="151"/>
  <c r="V24" i="151"/>
  <c r="D24" i="151"/>
  <c r="C24" i="151"/>
  <c r="B24" i="151"/>
  <c r="L22" i="151"/>
  <c r="J22" i="151"/>
  <c r="D22" i="151"/>
  <c r="C22" i="151"/>
  <c r="B22" i="151"/>
  <c r="L20" i="151"/>
  <c r="D20" i="151"/>
  <c r="C20" i="151"/>
  <c r="B20" i="151"/>
  <c r="N18" i="151"/>
  <c r="L18" i="151"/>
  <c r="J18" i="151"/>
  <c r="D18" i="151"/>
  <c r="C18" i="151"/>
  <c r="B18" i="151"/>
  <c r="D16" i="151"/>
  <c r="C16" i="151"/>
  <c r="B16" i="151"/>
  <c r="D14" i="151"/>
  <c r="C14" i="151"/>
  <c r="B14" i="151"/>
  <c r="V12" i="151"/>
  <c r="V10" i="151"/>
  <c r="V8" i="151"/>
  <c r="V3" i="151"/>
  <c r="N3" i="151"/>
  <c r="V66" i="150"/>
  <c r="X66" i="150" s="1"/>
  <c r="E30" i="150" s="1"/>
  <c r="X64" i="150"/>
  <c r="E28" i="150" s="1"/>
  <c r="E62" i="150"/>
  <c r="D62" i="150"/>
  <c r="C62" i="150"/>
  <c r="B62" i="150"/>
  <c r="V60" i="150"/>
  <c r="X60" i="150" s="1"/>
  <c r="E26" i="150" s="1"/>
  <c r="V56" i="150"/>
  <c r="X56" i="150" s="1"/>
  <c r="E24" i="150" s="1"/>
  <c r="V50" i="150"/>
  <c r="X50" i="150" s="1"/>
  <c r="E22" i="150" s="1"/>
  <c r="J46" i="150"/>
  <c r="V46" i="150" s="1"/>
  <c r="X46" i="150" s="1"/>
  <c r="E20" i="150" s="1"/>
  <c r="V42" i="150"/>
  <c r="X42" i="150" s="1"/>
  <c r="E18" i="150" s="1"/>
  <c r="V36" i="150"/>
  <c r="V34" i="150"/>
  <c r="V32" i="150"/>
  <c r="D30" i="150"/>
  <c r="C30" i="150"/>
  <c r="B30" i="150"/>
  <c r="D28" i="150"/>
  <c r="C28" i="150"/>
  <c r="B28" i="150"/>
  <c r="T26" i="150"/>
  <c r="R26" i="150"/>
  <c r="P26" i="150"/>
  <c r="N30" i="150" s="1"/>
  <c r="N26" i="150"/>
  <c r="L26" i="150"/>
  <c r="L30" i="150" s="1"/>
  <c r="J26" i="150"/>
  <c r="V28" i="150" s="1"/>
  <c r="D26" i="150"/>
  <c r="C26" i="150"/>
  <c r="B26" i="150"/>
  <c r="D24" i="150"/>
  <c r="C24" i="150"/>
  <c r="B24" i="150"/>
  <c r="D22" i="150"/>
  <c r="C22" i="150"/>
  <c r="B22" i="150"/>
  <c r="D20" i="150"/>
  <c r="C20" i="150"/>
  <c r="B20" i="150"/>
  <c r="V18" i="150"/>
  <c r="D18" i="150"/>
  <c r="C18" i="150"/>
  <c r="B18" i="150"/>
  <c r="V16" i="150"/>
  <c r="D16" i="150"/>
  <c r="C16" i="150"/>
  <c r="B16" i="150"/>
  <c r="V14" i="150"/>
  <c r="D14" i="150"/>
  <c r="C14" i="150"/>
  <c r="B14" i="150"/>
  <c r="V12" i="150"/>
  <c r="V10" i="150"/>
  <c r="V8" i="150"/>
  <c r="V20" i="150" s="1"/>
  <c r="V3" i="150"/>
  <c r="N3" i="150"/>
  <c r="E60" i="149"/>
  <c r="D60" i="149"/>
  <c r="C60" i="149"/>
  <c r="B60" i="149"/>
  <c r="E58" i="149"/>
  <c r="D58" i="149"/>
  <c r="C58" i="149"/>
  <c r="B58" i="149"/>
  <c r="X48" i="149"/>
  <c r="E26" i="149" s="1"/>
  <c r="V44" i="149"/>
  <c r="X44" i="149" s="1"/>
  <c r="E24" i="149" s="1"/>
  <c r="V40" i="149"/>
  <c r="X40" i="149" s="1"/>
  <c r="E22" i="149" s="1"/>
  <c r="V36" i="149"/>
  <c r="X36" i="149" s="1"/>
  <c r="E20" i="149" s="1"/>
  <c r="V32" i="149"/>
  <c r="X32" i="149" s="1"/>
  <c r="E18" i="149" s="1"/>
  <c r="D26" i="149"/>
  <c r="C26" i="149"/>
  <c r="B26" i="149"/>
  <c r="V24" i="149"/>
  <c r="D24" i="149"/>
  <c r="C24" i="149"/>
  <c r="B24" i="149"/>
  <c r="V22" i="149"/>
  <c r="D22" i="149"/>
  <c r="C22" i="149"/>
  <c r="B22" i="149"/>
  <c r="V20" i="149"/>
  <c r="D20" i="149"/>
  <c r="C20" i="149"/>
  <c r="B20" i="149"/>
  <c r="V18" i="149"/>
  <c r="V26" i="149" s="1"/>
  <c r="D18" i="149"/>
  <c r="C18" i="149"/>
  <c r="B18" i="149"/>
  <c r="D16" i="149"/>
  <c r="C16" i="149"/>
  <c r="B16" i="149"/>
  <c r="D14" i="149"/>
  <c r="C14" i="149"/>
  <c r="B14" i="149"/>
  <c r="V10" i="149"/>
  <c r="V8" i="149"/>
  <c r="V12" i="149" s="1"/>
  <c r="V3" i="149"/>
  <c r="N3" i="149"/>
  <c r="E60" i="148"/>
  <c r="D60" i="148"/>
  <c r="C60" i="148"/>
  <c r="B60" i="148"/>
  <c r="E58" i="148"/>
  <c r="D58" i="148"/>
  <c r="C58" i="148"/>
  <c r="B58" i="148"/>
  <c r="E56" i="148"/>
  <c r="D56" i="148"/>
  <c r="C56" i="148"/>
  <c r="B56" i="148"/>
  <c r="E54" i="148"/>
  <c r="D54" i="148"/>
  <c r="C54" i="148"/>
  <c r="B54" i="148"/>
  <c r="V46" i="148"/>
  <c r="X46" i="148" s="1"/>
  <c r="E28" i="148" s="1"/>
  <c r="V42" i="148"/>
  <c r="X42" i="148" s="1"/>
  <c r="E26" i="148" s="1"/>
  <c r="V38" i="148"/>
  <c r="X38" i="148" s="1"/>
  <c r="E24" i="148" s="1"/>
  <c r="V34" i="148"/>
  <c r="X34" i="148" s="1"/>
  <c r="E22" i="148" s="1"/>
  <c r="V30" i="148"/>
  <c r="X30" i="148" s="1"/>
  <c r="E20" i="148" s="1"/>
  <c r="D28" i="148"/>
  <c r="C28" i="148"/>
  <c r="B28" i="148"/>
  <c r="V26" i="148"/>
  <c r="X26" i="148" s="1"/>
  <c r="E18" i="148" s="1"/>
  <c r="D26" i="148"/>
  <c r="C26" i="148"/>
  <c r="B26" i="148"/>
  <c r="D24" i="148"/>
  <c r="C24" i="148"/>
  <c r="B24" i="148"/>
  <c r="D22" i="148"/>
  <c r="C22" i="148"/>
  <c r="B22" i="148"/>
  <c r="V20" i="148"/>
  <c r="D20" i="148"/>
  <c r="C20" i="148"/>
  <c r="B20" i="148"/>
  <c r="V18" i="148"/>
  <c r="V22" i="148" s="1"/>
  <c r="D18" i="148"/>
  <c r="C18" i="148"/>
  <c r="B18" i="148"/>
  <c r="D16" i="148"/>
  <c r="C16" i="148"/>
  <c r="B16" i="148"/>
  <c r="D14" i="148"/>
  <c r="C14" i="148"/>
  <c r="B14" i="148"/>
  <c r="V12" i="148"/>
  <c r="V10" i="148"/>
  <c r="V8" i="148"/>
  <c r="V14" i="148" s="1"/>
  <c r="V3" i="148"/>
  <c r="N3" i="148"/>
  <c r="E60" i="147"/>
  <c r="D60" i="147"/>
  <c r="C60" i="147"/>
  <c r="B60" i="147"/>
  <c r="X52" i="147"/>
  <c r="E28" i="147" s="1"/>
  <c r="V48" i="147"/>
  <c r="X48" i="147" s="1"/>
  <c r="E26" i="147" s="1"/>
  <c r="V44" i="147"/>
  <c r="X44" i="147" s="1"/>
  <c r="E24" i="147" s="1"/>
  <c r="V40" i="147"/>
  <c r="X40" i="147" s="1"/>
  <c r="E22" i="147" s="1"/>
  <c r="V36" i="147"/>
  <c r="X36" i="147" s="1"/>
  <c r="E20" i="147" s="1"/>
  <c r="V32" i="147"/>
  <c r="X32" i="147" s="1"/>
  <c r="E18" i="147" s="1"/>
  <c r="E30" i="147"/>
  <c r="D30" i="147"/>
  <c r="C30" i="147"/>
  <c r="B30" i="147"/>
  <c r="D28" i="147"/>
  <c r="C28" i="147"/>
  <c r="B28" i="147"/>
  <c r="V26" i="147"/>
  <c r="D26" i="147"/>
  <c r="C26" i="147"/>
  <c r="B26" i="147"/>
  <c r="V24" i="147"/>
  <c r="D24" i="147"/>
  <c r="C24" i="147"/>
  <c r="B24" i="147"/>
  <c r="V22" i="147"/>
  <c r="D22" i="147"/>
  <c r="C22" i="147"/>
  <c r="B22" i="147"/>
  <c r="V20" i="147"/>
  <c r="D20" i="147"/>
  <c r="C20" i="147"/>
  <c r="B20" i="147"/>
  <c r="V18" i="147"/>
  <c r="D18" i="147"/>
  <c r="C18" i="147"/>
  <c r="B18" i="147"/>
  <c r="D16" i="147"/>
  <c r="C16" i="147"/>
  <c r="B16" i="147"/>
  <c r="D14" i="147"/>
  <c r="C14" i="147"/>
  <c r="B14" i="147"/>
  <c r="V12" i="147"/>
  <c r="V10" i="147"/>
  <c r="V8" i="147"/>
  <c r="V3" i="147"/>
  <c r="N3" i="147"/>
  <c r="X64" i="146"/>
  <c r="E32" i="146" s="1"/>
  <c r="V60" i="146"/>
  <c r="X60" i="146" s="1"/>
  <c r="E30" i="146" s="1"/>
  <c r="E60" i="146"/>
  <c r="D60" i="146"/>
  <c r="C60" i="146"/>
  <c r="B60" i="146"/>
  <c r="V56" i="146"/>
  <c r="X56" i="146" s="1"/>
  <c r="E28" i="146" s="1"/>
  <c r="V52" i="146"/>
  <c r="X52" i="146" s="1"/>
  <c r="E26" i="146" s="1"/>
  <c r="V48" i="146"/>
  <c r="X48" i="146" s="1"/>
  <c r="E24" i="146" s="1"/>
  <c r="V44" i="146"/>
  <c r="X44" i="146" s="1"/>
  <c r="E22" i="146" s="1"/>
  <c r="V40" i="146"/>
  <c r="X40" i="146" s="1"/>
  <c r="E20" i="146" s="1"/>
  <c r="V36" i="146"/>
  <c r="X36" i="146" s="1"/>
  <c r="E18" i="146" s="1"/>
  <c r="D32" i="146"/>
  <c r="C32" i="146"/>
  <c r="B32" i="146"/>
  <c r="V30" i="146"/>
  <c r="D30" i="146"/>
  <c r="C30" i="146"/>
  <c r="B30" i="146"/>
  <c r="V28" i="146"/>
  <c r="D28" i="146"/>
  <c r="C28" i="146"/>
  <c r="B28" i="146"/>
  <c r="V26" i="146"/>
  <c r="D26" i="146"/>
  <c r="C26" i="146"/>
  <c r="B26" i="146"/>
  <c r="V24" i="146"/>
  <c r="D24" i="146"/>
  <c r="C24" i="146"/>
  <c r="B24" i="146"/>
  <c r="V22" i="146"/>
  <c r="D22" i="146"/>
  <c r="C22" i="146"/>
  <c r="B22" i="146"/>
  <c r="D20" i="146"/>
  <c r="C20" i="146"/>
  <c r="B20" i="146"/>
  <c r="D18" i="146"/>
  <c r="C18" i="146"/>
  <c r="B18" i="146"/>
  <c r="V16" i="146"/>
  <c r="D16" i="146"/>
  <c r="C16" i="146"/>
  <c r="B16" i="146"/>
  <c r="V14" i="146"/>
  <c r="D14" i="146"/>
  <c r="C14" i="146"/>
  <c r="B14" i="146"/>
  <c r="V12" i="146"/>
  <c r="V10" i="146"/>
  <c r="V8" i="146"/>
  <c r="V3" i="146"/>
  <c r="N3" i="146"/>
  <c r="J12" i="136"/>
  <c r="J8" i="136"/>
  <c r="V36" i="152" l="1"/>
  <c r="X36" i="152" s="1"/>
  <c r="E24" i="152" s="1"/>
  <c r="V16" i="152"/>
  <c r="J20" i="151"/>
  <c r="V18" i="151"/>
  <c r="V22" i="151"/>
  <c r="V40" i="151"/>
  <c r="X40" i="151" s="1"/>
  <c r="E18" i="151" s="1"/>
  <c r="V14" i="151"/>
  <c r="X14" i="151" s="1"/>
  <c r="E14" i="151" s="1"/>
  <c r="V14" i="147"/>
  <c r="V28" i="147"/>
  <c r="X12" i="149"/>
  <c r="E14" i="149" s="1"/>
  <c r="X22" i="148"/>
  <c r="E16" i="148" s="1"/>
  <c r="X28" i="147"/>
  <c r="E16" i="147" s="1"/>
  <c r="X18" i="146"/>
  <c r="E14" i="146" s="1"/>
  <c r="AM18" i="141"/>
  <c r="J20" i="152"/>
  <c r="V20" i="152" s="1"/>
  <c r="X20" i="152" s="1"/>
  <c r="E18" i="152" s="1"/>
  <c r="V44" i="151"/>
  <c r="X44" i="151" s="1"/>
  <c r="E20" i="151" s="1"/>
  <c r="V20" i="151"/>
  <c r="X20" i="150"/>
  <c r="E14" i="150" s="1"/>
  <c r="J30" i="150"/>
  <c r="V30" i="150" s="1"/>
  <c r="V38" i="150" s="1"/>
  <c r="X26" i="149"/>
  <c r="E16" i="149" s="1"/>
  <c r="X14" i="148"/>
  <c r="E14" i="148" s="1"/>
  <c r="X14" i="147"/>
  <c r="E14" i="147" s="1"/>
  <c r="X32" i="146"/>
  <c r="E16" i="146" s="1"/>
  <c r="V30" i="151" l="1"/>
  <c r="X30" i="151" s="1"/>
  <c r="E16" i="151" s="1"/>
  <c r="AO18" i="141"/>
  <c r="J26" i="141" s="1"/>
  <c r="X38" i="150"/>
  <c r="E16" i="150" s="1"/>
  <c r="J24" i="152"/>
  <c r="V24" i="152" s="1"/>
  <c r="X24" i="152" s="1"/>
  <c r="E20" i="152" s="1"/>
  <c r="X16" i="152"/>
  <c r="E16" i="152" s="1"/>
  <c r="B29" i="145" l="1"/>
  <c r="I29" i="145" s="1"/>
  <c r="B27" i="145"/>
  <c r="B25" i="145"/>
  <c r="B23" i="145"/>
  <c r="I23" i="145" s="1"/>
  <c r="B21" i="145"/>
  <c r="I21" i="145" s="1"/>
  <c r="B19" i="145"/>
  <c r="B17" i="145"/>
  <c r="I17" i="145" s="1"/>
  <c r="B15" i="145"/>
  <c r="B13" i="145"/>
  <c r="I13" i="145" s="1"/>
  <c r="J13" i="145" s="1"/>
  <c r="B11" i="145"/>
  <c r="B9" i="145"/>
  <c r="I9" i="145" s="1"/>
  <c r="B7" i="145"/>
  <c r="I7" i="145" s="1"/>
  <c r="J5" i="145"/>
  <c r="I5" i="145"/>
  <c r="F5" i="145"/>
  <c r="E5" i="145"/>
  <c r="E27" i="145" l="1"/>
  <c r="F27" i="145" s="1"/>
  <c r="I27" i="145"/>
  <c r="J27" i="145" s="1"/>
  <c r="I25" i="145"/>
  <c r="J25" i="145" s="1"/>
  <c r="J17" i="145"/>
  <c r="J9" i="145"/>
  <c r="E9" i="145"/>
  <c r="F9" i="145" s="1"/>
  <c r="E15" i="145"/>
  <c r="F15" i="145" s="1"/>
  <c r="E11" i="145"/>
  <c r="F11" i="145" s="1"/>
  <c r="I15" i="145"/>
  <c r="J15" i="145" s="1"/>
  <c r="I11" i="145"/>
  <c r="J11" i="145" s="1"/>
  <c r="E29" i="145"/>
  <c r="F29" i="145" s="1"/>
  <c r="E25" i="145"/>
  <c r="F25" i="145" s="1"/>
  <c r="J29" i="145"/>
  <c r="E13" i="145"/>
  <c r="F13" i="145" s="1"/>
  <c r="E19" i="145"/>
  <c r="F19" i="145" s="1"/>
  <c r="J21" i="145"/>
  <c r="E7" i="145"/>
  <c r="F7" i="145" s="1"/>
  <c r="I19" i="145"/>
  <c r="J19" i="145" s="1"/>
  <c r="E23" i="145"/>
  <c r="F23" i="145" s="1"/>
  <c r="E17" i="145"/>
  <c r="F17" i="145" s="1"/>
  <c r="J7" i="145"/>
  <c r="E21" i="145"/>
  <c r="F21" i="145" s="1"/>
  <c r="J23" i="145"/>
  <c r="E60" i="141"/>
  <c r="D60" i="141"/>
  <c r="C60" i="141"/>
  <c r="B60" i="141"/>
  <c r="E58" i="141"/>
  <c r="D58" i="141"/>
  <c r="C58" i="141"/>
  <c r="B58" i="141"/>
  <c r="E56" i="141"/>
  <c r="D56" i="141"/>
  <c r="C56" i="141"/>
  <c r="B56" i="141"/>
  <c r="E54" i="141"/>
  <c r="D54" i="141"/>
  <c r="C54" i="141"/>
  <c r="B54" i="141"/>
  <c r="E52" i="141"/>
  <c r="D52" i="141"/>
  <c r="C52" i="141"/>
  <c r="B52" i="141"/>
  <c r="E50" i="141"/>
  <c r="D50" i="141"/>
  <c r="C50" i="141"/>
  <c r="B50" i="141"/>
  <c r="E48" i="141"/>
  <c r="D48" i="141"/>
  <c r="C48" i="141"/>
  <c r="B48" i="141"/>
  <c r="E46" i="141"/>
  <c r="D46" i="141"/>
  <c r="C46" i="141"/>
  <c r="B46" i="141"/>
  <c r="E44" i="141"/>
  <c r="D44" i="141"/>
  <c r="C44" i="141"/>
  <c r="B44" i="141"/>
  <c r="E42" i="141"/>
  <c r="D42" i="141"/>
  <c r="C42" i="141"/>
  <c r="B42" i="141"/>
  <c r="E40" i="141"/>
  <c r="D40" i="141"/>
  <c r="C40" i="141"/>
  <c r="B40" i="141"/>
  <c r="E38" i="141"/>
  <c r="D38" i="141"/>
  <c r="C38" i="141"/>
  <c r="B38" i="141"/>
  <c r="X22" i="141"/>
  <c r="E18" i="141" s="1"/>
  <c r="D22" i="141"/>
  <c r="C22" i="141"/>
  <c r="B22" i="141"/>
  <c r="D20" i="141"/>
  <c r="C20" i="141"/>
  <c r="B20" i="141"/>
  <c r="D18" i="141"/>
  <c r="C18" i="141"/>
  <c r="B18" i="141"/>
  <c r="D16" i="141"/>
  <c r="C16" i="141"/>
  <c r="B16" i="141"/>
  <c r="D14" i="141"/>
  <c r="C14" i="141"/>
  <c r="B14" i="141"/>
  <c r="V12" i="141"/>
  <c r="V10" i="141"/>
  <c r="V8" i="141"/>
  <c r="N3" i="141"/>
  <c r="D54" i="138"/>
  <c r="D52" i="138"/>
  <c r="B52" i="138"/>
  <c r="E54" i="138"/>
  <c r="E52" i="138"/>
  <c r="D44" i="138"/>
  <c r="E44" i="138"/>
  <c r="C42" i="138"/>
  <c r="E42" i="138"/>
  <c r="E38" i="138"/>
  <c r="E36" i="138"/>
  <c r="C36" i="138"/>
  <c r="E34" i="138"/>
  <c r="C34" i="138"/>
  <c r="E30" i="138"/>
  <c r="E26" i="138"/>
  <c r="E24" i="138"/>
  <c r="E18" i="138"/>
  <c r="C30" i="138"/>
  <c r="C26" i="138"/>
  <c r="D24" i="138"/>
  <c r="B24" i="138"/>
  <c r="C20" i="138"/>
  <c r="C14" i="138"/>
  <c r="C52" i="138"/>
  <c r="C48" i="138"/>
  <c r="C44" i="138"/>
  <c r="D36" i="138"/>
  <c r="C32" i="138"/>
  <c r="D32" i="138"/>
  <c r="E28" i="138"/>
  <c r="C24" i="138"/>
  <c r="D20" i="138"/>
  <c r="C18" i="138"/>
  <c r="C16" i="138"/>
  <c r="D16" i="138"/>
  <c r="C54" i="138"/>
  <c r="B54" i="138"/>
  <c r="D50" i="138"/>
  <c r="C50" i="138"/>
  <c r="B50" i="138"/>
  <c r="D48" i="138"/>
  <c r="B48" i="138"/>
  <c r="D46" i="138"/>
  <c r="C46" i="138"/>
  <c r="B46" i="138"/>
  <c r="B44" i="138"/>
  <c r="D42" i="138"/>
  <c r="B42" i="138"/>
  <c r="D40" i="138"/>
  <c r="C40" i="138"/>
  <c r="B40" i="138"/>
  <c r="B38" i="138"/>
  <c r="B36" i="138"/>
  <c r="D34" i="138"/>
  <c r="B34" i="138"/>
  <c r="B32" i="138"/>
  <c r="D30" i="138"/>
  <c r="B30" i="138"/>
  <c r="D28" i="138"/>
  <c r="C28" i="138"/>
  <c r="B28" i="138"/>
  <c r="D26" i="138"/>
  <c r="B26" i="138"/>
  <c r="D22" i="138"/>
  <c r="C22" i="138"/>
  <c r="B22" i="138"/>
  <c r="B20" i="138"/>
  <c r="D18" i="138"/>
  <c r="B18" i="138"/>
  <c r="B16" i="138"/>
  <c r="D14" i="138"/>
  <c r="B14" i="138"/>
  <c r="E58" i="136"/>
  <c r="D58" i="136"/>
  <c r="C58" i="136"/>
  <c r="B58" i="136"/>
  <c r="E56" i="136"/>
  <c r="D56" i="136"/>
  <c r="C56" i="136"/>
  <c r="B56" i="136"/>
  <c r="E54" i="136"/>
  <c r="D54" i="136"/>
  <c r="C54" i="136"/>
  <c r="B54" i="136"/>
  <c r="C52" i="136"/>
  <c r="B52" i="136"/>
  <c r="C50" i="136"/>
  <c r="B50" i="136"/>
  <c r="E48" i="136"/>
  <c r="D48" i="136"/>
  <c r="C48" i="136"/>
  <c r="B48" i="136"/>
  <c r="V32" i="136"/>
  <c r="V30" i="136"/>
  <c r="V28" i="136"/>
  <c r="V26" i="136"/>
  <c r="V24" i="136"/>
  <c r="V22" i="136"/>
  <c r="V20" i="136"/>
  <c r="D20" i="136"/>
  <c r="C20" i="136"/>
  <c r="B20" i="136"/>
  <c r="D18" i="136"/>
  <c r="C18" i="136"/>
  <c r="B18" i="136"/>
  <c r="D16" i="136"/>
  <c r="C16" i="136"/>
  <c r="B16" i="136"/>
  <c r="D14" i="136"/>
  <c r="C14" i="136"/>
  <c r="B14" i="136"/>
  <c r="V3" i="136"/>
  <c r="N3" i="136"/>
  <c r="O3" i="134"/>
  <c r="V14" i="141" l="1"/>
  <c r="J18" i="141" s="1"/>
  <c r="V18" i="141" s="1"/>
  <c r="X18" i="141" s="1"/>
  <c r="E16" i="141" s="1"/>
  <c r="X34" i="136"/>
  <c r="E20" i="136" s="1"/>
  <c r="V34" i="136"/>
  <c r="C38" i="138"/>
  <c r="D38" i="138"/>
  <c r="E50" i="138"/>
  <c r="E22" i="138"/>
  <c r="E40" i="138"/>
  <c r="E48" i="138"/>
  <c r="E46" i="138"/>
  <c r="V8" i="136"/>
  <c r="V12" i="136"/>
  <c r="E20" i="138"/>
  <c r="E32" i="138"/>
  <c r="X14" i="141" l="1"/>
  <c r="E14" i="141" s="1"/>
  <c r="V26" i="141"/>
  <c r="J30" i="141" s="1"/>
  <c r="V30" i="141" s="1"/>
  <c r="X30" i="141" s="1"/>
  <c r="E22" i="141" s="1"/>
  <c r="X8" i="136"/>
  <c r="E14" i="136" s="1"/>
  <c r="J16" i="136"/>
  <c r="X12" i="136"/>
  <c r="E16" i="136" s="1"/>
  <c r="L16" i="136"/>
  <c r="V16" i="136" l="1"/>
  <c r="X16" i="136" s="1"/>
  <c r="E18" i="136" s="1"/>
  <c r="X26" i="141"/>
  <c r="E20" i="141" s="1"/>
  <c r="O3" i="109" l="1"/>
  <c r="BA23" i="92" l="1"/>
  <c r="BA21" i="92"/>
  <c r="BD15" i="92"/>
  <c r="BA7" i="92"/>
  <c r="AQ11" i="92" s="1"/>
  <c r="BA11" i="92" s="1"/>
  <c r="BD11" i="92" s="1"/>
  <c r="AH7" i="92"/>
  <c r="O3" i="99"/>
  <c r="I59" i="7"/>
  <c r="B59" i="7"/>
  <c r="I57" i="7"/>
  <c r="J57" i="7" s="1"/>
  <c r="J55" i="7"/>
  <c r="I55" i="7"/>
  <c r="F57" i="7"/>
  <c r="E57" i="7"/>
  <c r="F55" i="7"/>
  <c r="E55" i="7"/>
  <c r="B57" i="7"/>
  <c r="O3" i="106"/>
  <c r="O3" i="105"/>
  <c r="O3" i="104"/>
  <c r="O3" i="103"/>
  <c r="O3" i="102"/>
  <c r="O3" i="101"/>
  <c r="O3" i="100"/>
  <c r="O3" i="98"/>
  <c r="O33" i="97"/>
  <c r="O31" i="97"/>
  <c r="O29" i="97"/>
  <c r="O35" i="97" s="1"/>
  <c r="O23" i="97"/>
  <c r="O19" i="97"/>
  <c r="O13" i="97"/>
  <c r="O11" i="97"/>
  <c r="O9" i="97"/>
  <c r="O7" i="97"/>
  <c r="O15" i="97" s="1"/>
  <c r="BA13" i="65"/>
  <c r="BA12" i="65"/>
  <c r="BA11" i="65"/>
  <c r="BA10" i="65"/>
  <c r="BA9" i="65"/>
  <c r="BA8" i="65"/>
  <c r="BA7" i="65"/>
  <c r="O15" i="94"/>
  <c r="R15" i="94" s="1"/>
  <c r="O11" i="94"/>
  <c r="R7" i="94"/>
  <c r="R11" i="94"/>
  <c r="O49" i="92"/>
  <c r="O47" i="92"/>
  <c r="O45" i="92"/>
  <c r="O43" i="92"/>
  <c r="O41" i="92"/>
  <c r="O39" i="92"/>
  <c r="O37" i="92"/>
  <c r="O35" i="92"/>
  <c r="G31" i="92"/>
  <c r="O19" i="92"/>
  <c r="E31" i="92" s="1"/>
  <c r="O27" i="92"/>
  <c r="R27" i="92" s="1"/>
  <c r="R11" i="92"/>
  <c r="E15" i="92"/>
  <c r="O15" i="92" s="1"/>
  <c r="R15" i="92" s="1"/>
  <c r="O7" i="92"/>
  <c r="R7" i="92" s="1"/>
  <c r="AH12" i="48"/>
  <c r="AH11" i="48"/>
  <c r="AH10" i="48"/>
  <c r="AH9" i="48"/>
  <c r="AH8" i="48"/>
  <c r="AH7" i="48"/>
  <c r="AK3" i="48"/>
  <c r="P17" i="28"/>
  <c r="P14" i="28"/>
  <c r="P27" i="28"/>
  <c r="P26" i="28"/>
  <c r="O23" i="92" l="1"/>
  <c r="R23" i="92" s="1"/>
  <c r="BD7" i="92"/>
  <c r="BA25" i="92"/>
  <c r="BA29" i="92"/>
  <c r="BD25" i="92"/>
  <c r="AK7" i="92"/>
  <c r="O42" i="97"/>
  <c r="R35" i="97"/>
  <c r="O40" i="97"/>
  <c r="O44" i="97" s="1"/>
  <c r="R44" i="97" s="1"/>
  <c r="R15" i="97"/>
  <c r="O31" i="92"/>
  <c r="R31" i="92" s="1"/>
  <c r="O53" i="92"/>
  <c r="J26" i="10"/>
  <c r="J22" i="10"/>
  <c r="J20" i="10"/>
  <c r="J18" i="10"/>
  <c r="J16" i="10"/>
  <c r="J14" i="10"/>
  <c r="J12" i="10"/>
  <c r="J8" i="10"/>
  <c r="B9" i="7"/>
  <c r="I9" i="7" s="1"/>
  <c r="J9" i="7" s="1"/>
  <c r="I5" i="7"/>
  <c r="B83" i="7"/>
  <c r="E83" i="7" s="1"/>
  <c r="B81" i="7"/>
  <c r="E81" i="7" s="1"/>
  <c r="B79" i="7"/>
  <c r="E79" i="7" s="1"/>
  <c r="B77" i="7"/>
  <c r="E77" i="7" s="1"/>
  <c r="B75" i="7"/>
  <c r="E75" i="7" s="1"/>
  <c r="B73" i="7"/>
  <c r="E73" i="7" s="1"/>
  <c r="B71" i="7"/>
  <c r="E71" i="7" s="1"/>
  <c r="B69" i="7"/>
  <c r="E69" i="7" s="1"/>
  <c r="B67" i="7"/>
  <c r="E67" i="7" s="1"/>
  <c r="B65" i="7"/>
  <c r="E65" i="7" s="1"/>
  <c r="B63" i="7"/>
  <c r="B61" i="7"/>
  <c r="E61" i="7" s="1"/>
  <c r="B51" i="7"/>
  <c r="B49" i="7"/>
  <c r="B47" i="7"/>
  <c r="B45" i="7"/>
  <c r="B43" i="7"/>
  <c r="B41" i="7"/>
  <c r="B39" i="7"/>
  <c r="B37" i="7"/>
  <c r="B35" i="7"/>
  <c r="B33" i="7"/>
  <c r="B31" i="7"/>
  <c r="B29" i="7"/>
  <c r="B27" i="7"/>
  <c r="B25" i="7"/>
  <c r="B23" i="7"/>
  <c r="B21" i="7"/>
  <c r="B19" i="7"/>
  <c r="B17" i="7"/>
  <c r="E17" i="7" s="1"/>
  <c r="B15" i="7"/>
  <c r="I15" i="7" s="1"/>
  <c r="B13" i="7"/>
  <c r="I13" i="7" s="1"/>
  <c r="B11" i="7"/>
  <c r="I11" i="7" s="1"/>
  <c r="B7" i="7"/>
  <c r="BD29" i="92" l="1"/>
  <c r="BA36" i="92"/>
  <c r="R53" i="92"/>
  <c r="X11" i="92"/>
  <c r="AH11" i="92" s="1"/>
  <c r="E59" i="7"/>
  <c r="I49" i="7"/>
  <c r="E49" i="7"/>
  <c r="I51" i="7"/>
  <c r="E51" i="7"/>
  <c r="I7" i="7"/>
  <c r="E9" i="7"/>
  <c r="F9" i="7" s="1"/>
  <c r="E15" i="7"/>
  <c r="F15" i="7" s="1"/>
  <c r="J15" i="7"/>
  <c r="I27" i="7"/>
  <c r="F51" i="7"/>
  <c r="I37" i="7"/>
  <c r="J37" i="7" s="1"/>
  <c r="F49" i="7"/>
  <c r="AK11" i="92" l="1"/>
  <c r="AH15" i="92"/>
  <c r="AK15" i="92" s="1"/>
  <c r="AQ40" i="92"/>
  <c r="BA40" i="92" s="1"/>
  <c r="BD40" i="92" s="1"/>
  <c r="BD36" i="92"/>
  <c r="B87" i="7"/>
  <c r="E48" i="65"/>
  <c r="O48" i="65" s="1"/>
  <c r="O36" i="65"/>
  <c r="R29" i="65"/>
  <c r="O25" i="65"/>
  <c r="R25" i="65" s="1"/>
  <c r="G19" i="65"/>
  <c r="O17" i="65"/>
  <c r="E19" i="65" s="1"/>
  <c r="O19" i="65" s="1"/>
  <c r="G21" i="65" s="1"/>
  <c r="G13" i="65"/>
  <c r="E13" i="65"/>
  <c r="AK3" i="65"/>
  <c r="BD3" i="65" s="1"/>
  <c r="AH3" i="65"/>
  <c r="X3" i="65"/>
  <c r="O13" i="65" l="1"/>
  <c r="E21" i="65" s="1"/>
  <c r="O21" i="65" s="1"/>
  <c r="E45" i="65" s="1"/>
  <c r="R48" i="65"/>
  <c r="O54" i="65"/>
  <c r="R54" i="65" s="1"/>
  <c r="G45" i="65" l="1"/>
  <c r="O45" i="65" s="1"/>
  <c r="E40" i="65"/>
  <c r="O40" i="65" s="1"/>
  <c r="R40" i="65" s="1"/>
  <c r="R21" i="65"/>
  <c r="E13" i="51"/>
  <c r="O7" i="51"/>
  <c r="E9" i="51" s="1"/>
  <c r="O9" i="51" s="1"/>
  <c r="R9" i="51" s="1"/>
  <c r="O17" i="48"/>
  <c r="R17" i="48" s="1"/>
  <c r="O13" i="48"/>
  <c r="R13" i="48" s="1"/>
  <c r="K52" i="45"/>
  <c r="E46" i="45"/>
  <c r="O46" i="45" s="1"/>
  <c r="I38" i="45"/>
  <c r="E38" i="45"/>
  <c r="O26" i="45"/>
  <c r="E40" i="45" s="1"/>
  <c r="E29" i="45"/>
  <c r="O29" i="45" s="1"/>
  <c r="AK3" i="45"/>
  <c r="BD3" i="45" s="1"/>
  <c r="AH3" i="45"/>
  <c r="BA3" i="45" s="1"/>
  <c r="V3" i="45"/>
  <c r="AO3" i="45" s="1"/>
  <c r="E25" i="43"/>
  <c r="O25" i="43" s="1"/>
  <c r="R25" i="43" s="1"/>
  <c r="E19" i="43"/>
  <c r="O19" i="43" s="1"/>
  <c r="O33" i="43" s="1"/>
  <c r="R33" i="43" s="1"/>
  <c r="E13" i="43"/>
  <c r="O13" i="43" s="1"/>
  <c r="E15" i="43" s="1"/>
  <c r="I15" i="43"/>
  <c r="E13" i="41"/>
  <c r="O7" i="41"/>
  <c r="O17" i="41" s="1"/>
  <c r="R17" i="41" s="1"/>
  <c r="O11" i="39"/>
  <c r="E13" i="39" s="1"/>
  <c r="O13" i="39" s="1"/>
  <c r="R13" i="39" s="1"/>
  <c r="R7" i="39"/>
  <c r="K19" i="37"/>
  <c r="E19" i="37"/>
  <c r="E11" i="37"/>
  <c r="E15" i="37" s="1"/>
  <c r="O15" i="37" s="1"/>
  <c r="R15" i="37" s="1"/>
  <c r="R7" i="37"/>
  <c r="R41" i="35"/>
  <c r="R37" i="35"/>
  <c r="R33" i="35"/>
  <c r="O27" i="35"/>
  <c r="O25" i="35"/>
  <c r="O23" i="35"/>
  <c r="O17" i="35"/>
  <c r="O15" i="35"/>
  <c r="O13" i="35"/>
  <c r="O11" i="35"/>
  <c r="AK3" i="35"/>
  <c r="AH3" i="35"/>
  <c r="X3" i="35"/>
  <c r="R22" i="32"/>
  <c r="R19" i="32"/>
  <c r="R9" i="32"/>
  <c r="AK3" i="32"/>
  <c r="AH3" i="32"/>
  <c r="X3" i="32"/>
  <c r="P143" i="29"/>
  <c r="P142" i="29"/>
  <c r="O141" i="29"/>
  <c r="O140" i="29"/>
  <c r="O136" i="29"/>
  <c r="P95" i="29"/>
  <c r="P94" i="29"/>
  <c r="P93" i="29"/>
  <c r="P92" i="29"/>
  <c r="P90" i="29"/>
  <c r="P88" i="29"/>
  <c r="P59" i="29"/>
  <c r="P63" i="29" s="1"/>
  <c r="P148" i="29" s="1"/>
  <c r="O58" i="29"/>
  <c r="P57" i="29"/>
  <c r="O56" i="29"/>
  <c r="O55" i="29"/>
  <c r="P54" i="29"/>
  <c r="O52" i="29"/>
  <c r="O50" i="29"/>
  <c r="O49" i="29"/>
  <c r="O48" i="29"/>
  <c r="K42" i="29"/>
  <c r="K83" i="29" s="1"/>
  <c r="H42" i="29"/>
  <c r="H83" i="29" s="1"/>
  <c r="P37" i="29"/>
  <c r="O36" i="29"/>
  <c r="O35" i="29"/>
  <c r="O34" i="29"/>
  <c r="O33" i="29"/>
  <c r="O32" i="29"/>
  <c r="P31" i="29"/>
  <c r="O30" i="29"/>
  <c r="P29" i="29"/>
  <c r="O26" i="29"/>
  <c r="P25" i="29"/>
  <c r="O23" i="29"/>
  <c r="P21" i="29"/>
  <c r="O20" i="29"/>
  <c r="O19" i="29"/>
  <c r="P17" i="29"/>
  <c r="O16" i="29"/>
  <c r="O15" i="29"/>
  <c r="M14" i="29"/>
  <c r="O13" i="29"/>
  <c r="O12" i="29"/>
  <c r="O11" i="29"/>
  <c r="M5" i="29"/>
  <c r="P69" i="28"/>
  <c r="P68" i="28"/>
  <c r="O67" i="28"/>
  <c r="O65" i="28"/>
  <c r="P55" i="28"/>
  <c r="P54" i="28"/>
  <c r="O53" i="28"/>
  <c r="O52" i="28"/>
  <c r="O51" i="28"/>
  <c r="O50" i="28"/>
  <c r="O49" i="28"/>
  <c r="O48" i="28"/>
  <c r="O47" i="28"/>
  <c r="I41" i="28"/>
  <c r="M45" i="28" s="1"/>
  <c r="O18" i="28"/>
  <c r="O16" i="28"/>
  <c r="O13" i="28"/>
  <c r="M13" i="28"/>
  <c r="M12" i="28"/>
  <c r="O11" i="28"/>
  <c r="M11" i="28"/>
  <c r="M10" i="28"/>
  <c r="M9" i="28"/>
  <c r="M6" i="28"/>
  <c r="M5" i="28"/>
  <c r="R11" i="27"/>
  <c r="R7" i="27"/>
  <c r="O8" i="23"/>
  <c r="R8" i="23" s="1"/>
  <c r="E48" i="21"/>
  <c r="G42" i="21"/>
  <c r="O42" i="21" s="1"/>
  <c r="R38" i="21"/>
  <c r="R35" i="21"/>
  <c r="O27" i="21"/>
  <c r="G23" i="21"/>
  <c r="K23" i="21" s="1"/>
  <c r="E23" i="21"/>
  <c r="K21" i="21"/>
  <c r="I21" i="21"/>
  <c r="E21" i="21"/>
  <c r="AK19" i="21"/>
  <c r="K19" i="21"/>
  <c r="AD23" i="21" s="1"/>
  <c r="I19" i="21"/>
  <c r="AB23" i="21" s="1"/>
  <c r="E19" i="21"/>
  <c r="X23" i="21" s="1"/>
  <c r="AK15" i="21"/>
  <c r="O13" i="21"/>
  <c r="O12" i="21"/>
  <c r="AH11" i="21"/>
  <c r="AK11" i="21" s="1"/>
  <c r="O10" i="21"/>
  <c r="O8" i="21"/>
  <c r="AH7" i="21"/>
  <c r="AK7" i="21" s="1"/>
  <c r="AH3" i="21"/>
  <c r="BA3" i="21" s="1"/>
  <c r="X3" i="21"/>
  <c r="AQ3" i="21" s="1"/>
  <c r="O26" i="19"/>
  <c r="R26" i="19" s="1"/>
  <c r="E20" i="19"/>
  <c r="O20" i="19" s="1"/>
  <c r="E14" i="19"/>
  <c r="O14" i="19" s="1"/>
  <c r="E16" i="19" s="1"/>
  <c r="E30" i="19"/>
  <c r="O30" i="19" s="1"/>
  <c r="R30" i="19" s="1"/>
  <c r="R43" i="17"/>
  <c r="AK40" i="17"/>
  <c r="R40" i="17"/>
  <c r="AH36" i="17"/>
  <c r="AK36" i="17" s="1"/>
  <c r="AH32" i="17"/>
  <c r="AK32" i="17" s="1"/>
  <c r="K29" i="17"/>
  <c r="I29" i="17"/>
  <c r="K27" i="17"/>
  <c r="G27" i="17"/>
  <c r="E27" i="17"/>
  <c r="Z26" i="17"/>
  <c r="AH26" i="17" s="1"/>
  <c r="AK26" i="17" s="1"/>
  <c r="AH20" i="17"/>
  <c r="Z18" i="17"/>
  <c r="X18" i="17"/>
  <c r="O16" i="17"/>
  <c r="E23" i="17" s="1"/>
  <c r="O12" i="17"/>
  <c r="G31" i="17" s="1"/>
  <c r="AH10" i="17"/>
  <c r="O10" i="17"/>
  <c r="E31" i="17" s="1"/>
  <c r="AH8" i="17"/>
  <c r="O8" i="17"/>
  <c r="E19" i="17" s="1"/>
  <c r="AH3" i="17"/>
  <c r="BA3" i="17" s="1"/>
  <c r="BT3" i="17" s="1"/>
  <c r="CM3" i="17" s="1"/>
  <c r="V3" i="17"/>
  <c r="AO3" i="17" s="1"/>
  <c r="BH3" i="17" s="1"/>
  <c r="CA3" i="17" s="1"/>
  <c r="K52" i="15"/>
  <c r="G52" i="15"/>
  <c r="E52" i="15"/>
  <c r="O46" i="15"/>
  <c r="R46" i="15" s="1"/>
  <c r="R42" i="15"/>
  <c r="E27" i="15"/>
  <c r="O27" i="15" s="1"/>
  <c r="K30" i="15" s="1"/>
  <c r="O25" i="15"/>
  <c r="E30" i="15" s="1"/>
  <c r="O15" i="15"/>
  <c r="K18" i="15" s="1"/>
  <c r="O10" i="15"/>
  <c r="E20" i="15" s="1"/>
  <c r="O8" i="15"/>
  <c r="E18" i="15" s="1"/>
  <c r="X7" i="15"/>
  <c r="AH7" i="15" s="1"/>
  <c r="AK7" i="15" s="1"/>
  <c r="AH3" i="15"/>
  <c r="BA3" i="15" s="1"/>
  <c r="BT3" i="15" s="1"/>
  <c r="V3" i="15"/>
  <c r="AO3" i="15" s="1"/>
  <c r="BH3" i="15" s="1"/>
  <c r="I44" i="14"/>
  <c r="E44" i="14"/>
  <c r="O38" i="14"/>
  <c r="E40" i="14" s="1"/>
  <c r="O40" i="14" s="1"/>
  <c r="R40" i="14" s="1"/>
  <c r="R33" i="14"/>
  <c r="R30" i="14"/>
  <c r="G23" i="14"/>
  <c r="O20" i="14"/>
  <c r="E23" i="14" s="1"/>
  <c r="O10" i="14"/>
  <c r="K15" i="14" s="1"/>
  <c r="O8" i="14"/>
  <c r="AH3" i="14"/>
  <c r="BA3" i="14" s="1"/>
  <c r="V3" i="14"/>
  <c r="AO3" i="14" s="1"/>
  <c r="O47" i="13"/>
  <c r="O45" i="13"/>
  <c r="R40" i="13"/>
  <c r="I30" i="13"/>
  <c r="G28" i="13"/>
  <c r="E25" i="13"/>
  <c r="O25" i="13" s="1"/>
  <c r="G30" i="13" s="1"/>
  <c r="E23" i="13"/>
  <c r="O23" i="13" s="1"/>
  <c r="E30" i="13" s="1"/>
  <c r="E21" i="13"/>
  <c r="O21" i="13" s="1"/>
  <c r="E28" i="13" s="1"/>
  <c r="AH17" i="13"/>
  <c r="AK17" i="13" s="1"/>
  <c r="O12" i="13"/>
  <c r="G17" i="13" s="1"/>
  <c r="X11" i="13"/>
  <c r="AH11" i="13" s="1"/>
  <c r="O10" i="13"/>
  <c r="E17" i="13" s="1"/>
  <c r="O8" i="13"/>
  <c r="K30" i="13" s="1"/>
  <c r="AB7" i="13"/>
  <c r="AH9" i="13" s="1"/>
  <c r="AH3" i="13"/>
  <c r="BA3" i="13" s="1"/>
  <c r="BT3" i="13" s="1"/>
  <c r="V3" i="13"/>
  <c r="AO3" i="13" s="1"/>
  <c r="BH3" i="13" s="1"/>
  <c r="AH42" i="12"/>
  <c r="AB45" i="12" s="1"/>
  <c r="BA41" i="12"/>
  <c r="O40" i="12"/>
  <c r="K43" i="12" s="1"/>
  <c r="O38" i="12"/>
  <c r="E43" i="12" s="1"/>
  <c r="BA35" i="12"/>
  <c r="AH34" i="12"/>
  <c r="Z45" i="12" s="1"/>
  <c r="BA33" i="12"/>
  <c r="O31" i="12"/>
  <c r="I34" i="12" s="1"/>
  <c r="O29" i="12"/>
  <c r="E34" i="12" s="1"/>
  <c r="AW28" i="12"/>
  <c r="AQ28" i="12"/>
  <c r="G25" i="12"/>
  <c r="AH22" i="12"/>
  <c r="AH20" i="12"/>
  <c r="O18" i="12"/>
  <c r="AQ39" i="12" s="1"/>
  <c r="BA39" i="12" s="1"/>
  <c r="O16" i="12"/>
  <c r="E25" i="12" s="1"/>
  <c r="O14" i="12"/>
  <c r="I23" i="12" s="1"/>
  <c r="O12" i="12"/>
  <c r="E23" i="12" s="1"/>
  <c r="O10" i="12"/>
  <c r="I21" i="12" s="1"/>
  <c r="AD8" i="12"/>
  <c r="Z8" i="12"/>
  <c r="Z10" i="12" s="1"/>
  <c r="X8" i="12"/>
  <c r="AF8" i="12" s="1"/>
  <c r="O8" i="12"/>
  <c r="E21" i="12" s="1"/>
  <c r="AH3" i="12"/>
  <c r="BA3" i="12" s="1"/>
  <c r="BT3" i="12" s="1"/>
  <c r="CM3" i="12" s="1"/>
  <c r="V3" i="12"/>
  <c r="AO3" i="12" s="1"/>
  <c r="BH3" i="12" s="1"/>
  <c r="CA3" i="12" s="1"/>
  <c r="CT3" i="12" s="1"/>
  <c r="Z43" i="11"/>
  <c r="AH40" i="11"/>
  <c r="X43" i="11" s="1"/>
  <c r="E43" i="11"/>
  <c r="O43" i="11" s="1"/>
  <c r="O49" i="11" s="1"/>
  <c r="Z30" i="11"/>
  <c r="AH30" i="11" s="1"/>
  <c r="O30" i="11"/>
  <c r="I37" i="11" s="1"/>
  <c r="O28" i="11"/>
  <c r="E37" i="11" s="1"/>
  <c r="AH20" i="11"/>
  <c r="Z18" i="11"/>
  <c r="X28" i="11" s="1"/>
  <c r="O18" i="11"/>
  <c r="M21" i="11" s="1"/>
  <c r="O14" i="11"/>
  <c r="E45" i="11" s="1"/>
  <c r="AK13" i="11"/>
  <c r="AK10" i="11"/>
  <c r="O10" i="11"/>
  <c r="K45" i="11" s="1"/>
  <c r="AH3" i="11"/>
  <c r="BA3" i="11" s="1"/>
  <c r="BT3" i="11" s="1"/>
  <c r="CM3" i="11" s="1"/>
  <c r="V3" i="11"/>
  <c r="AO3" i="11" s="1"/>
  <c r="BH3" i="11" s="1"/>
  <c r="CA3" i="11" s="1"/>
  <c r="CT3" i="11" s="1"/>
  <c r="J6" i="10"/>
  <c r="BA19" i="9"/>
  <c r="BD19" i="9" s="1"/>
  <c r="O19" i="9"/>
  <c r="R19" i="9" s="1"/>
  <c r="AS15" i="9"/>
  <c r="G15" i="9"/>
  <c r="BA13" i="9"/>
  <c r="BD13" i="9" s="1"/>
  <c r="AW15" i="9" s="1"/>
  <c r="O13" i="9"/>
  <c r="R13" i="9" s="1"/>
  <c r="K15" i="9" s="1"/>
  <c r="BA7" i="9"/>
  <c r="BD7" i="9" s="1"/>
  <c r="AH7" i="9"/>
  <c r="AK7" i="9" s="1"/>
  <c r="AD13" i="9" s="1"/>
  <c r="AH13" i="9" s="1"/>
  <c r="AK13" i="9" s="1"/>
  <c r="O7" i="9"/>
  <c r="R7" i="9" s="1"/>
  <c r="I83" i="7"/>
  <c r="J83" i="7" s="1"/>
  <c r="F83" i="7"/>
  <c r="I81" i="7"/>
  <c r="J81" i="7" s="1"/>
  <c r="F81" i="7"/>
  <c r="I79" i="7"/>
  <c r="J79" i="7" s="1"/>
  <c r="F79" i="7"/>
  <c r="I77" i="7"/>
  <c r="J77" i="7" s="1"/>
  <c r="F77" i="7"/>
  <c r="I75" i="7"/>
  <c r="J75" i="7" s="1"/>
  <c r="F75" i="7"/>
  <c r="I73" i="7"/>
  <c r="J73" i="7" s="1"/>
  <c r="F73" i="7"/>
  <c r="I71" i="7"/>
  <c r="J71" i="7" s="1"/>
  <c r="F71" i="7"/>
  <c r="I69" i="7"/>
  <c r="J69" i="7" s="1"/>
  <c r="F69" i="7"/>
  <c r="I67" i="7"/>
  <c r="J67" i="7" s="1"/>
  <c r="F67" i="7"/>
  <c r="I65" i="7"/>
  <c r="J65" i="7" s="1"/>
  <c r="F65" i="7"/>
  <c r="I63" i="7"/>
  <c r="J63" i="7" s="1"/>
  <c r="E63" i="7"/>
  <c r="F63" i="7" s="1"/>
  <c r="I61" i="7"/>
  <c r="J61" i="7" s="1"/>
  <c r="F61" i="7"/>
  <c r="J59" i="7"/>
  <c r="F59" i="7"/>
  <c r="J51" i="7"/>
  <c r="J49" i="7"/>
  <c r="I47" i="7"/>
  <c r="J47" i="7" s="1"/>
  <c r="E47" i="7"/>
  <c r="F47" i="7" s="1"/>
  <c r="I45" i="7"/>
  <c r="J45" i="7" s="1"/>
  <c r="E45" i="7"/>
  <c r="F45" i="7" s="1"/>
  <c r="I43" i="7"/>
  <c r="J43" i="7" s="1"/>
  <c r="E43" i="7"/>
  <c r="F43" i="7" s="1"/>
  <c r="I41" i="7"/>
  <c r="J41" i="7" s="1"/>
  <c r="E41" i="7"/>
  <c r="F41" i="7" s="1"/>
  <c r="I39" i="7"/>
  <c r="J39" i="7" s="1"/>
  <c r="E39" i="7"/>
  <c r="F39" i="7" s="1"/>
  <c r="E37" i="7"/>
  <c r="F37" i="7" s="1"/>
  <c r="I35" i="7"/>
  <c r="J35" i="7" s="1"/>
  <c r="E35" i="7"/>
  <c r="F35" i="7" s="1"/>
  <c r="I33" i="7"/>
  <c r="J33" i="7" s="1"/>
  <c r="E33" i="7"/>
  <c r="F33" i="7" s="1"/>
  <c r="I31" i="7"/>
  <c r="J31" i="7" s="1"/>
  <c r="E31" i="7"/>
  <c r="F31" i="7" s="1"/>
  <c r="I29" i="7"/>
  <c r="J29" i="7" s="1"/>
  <c r="E29" i="7"/>
  <c r="F29" i="7" s="1"/>
  <c r="J27" i="7"/>
  <c r="E27" i="7"/>
  <c r="F27" i="7" s="1"/>
  <c r="I25" i="7"/>
  <c r="J25" i="7" s="1"/>
  <c r="E25" i="7"/>
  <c r="F25" i="7" s="1"/>
  <c r="I23" i="7"/>
  <c r="J23" i="7" s="1"/>
  <c r="E23" i="7"/>
  <c r="F23" i="7" s="1"/>
  <c r="I21" i="7"/>
  <c r="J21" i="7" s="1"/>
  <c r="E21" i="7"/>
  <c r="F21" i="7" s="1"/>
  <c r="I19" i="7"/>
  <c r="J19" i="7" s="1"/>
  <c r="E19" i="7"/>
  <c r="F19" i="7" s="1"/>
  <c r="I17" i="7"/>
  <c r="J17" i="7" s="1"/>
  <c r="F17" i="7"/>
  <c r="J13" i="7"/>
  <c r="E13" i="7"/>
  <c r="F13" i="7" s="1"/>
  <c r="J11" i="7"/>
  <c r="E11" i="7"/>
  <c r="F11" i="7" s="1"/>
  <c r="J7" i="7"/>
  <c r="E7" i="7"/>
  <c r="F7" i="7" s="1"/>
  <c r="J5" i="7"/>
  <c r="F5" i="7"/>
  <c r="E5" i="7"/>
  <c r="O40" i="45" l="1"/>
  <c r="R40" i="45" s="1"/>
  <c r="J87" i="7"/>
  <c r="O11" i="108" s="1"/>
  <c r="F87" i="7"/>
  <c r="O7" i="108" s="1"/>
  <c r="E9" i="43"/>
  <c r="O9" i="43" s="1"/>
  <c r="R9" i="43" s="1"/>
  <c r="O29" i="43"/>
  <c r="R29" i="43" s="1"/>
  <c r="O19" i="37"/>
  <c r="K21" i="37" s="1"/>
  <c r="E21" i="37"/>
  <c r="R11" i="37"/>
  <c r="R19" i="35"/>
  <c r="R29" i="35"/>
  <c r="M55" i="29"/>
  <c r="E14" i="23"/>
  <c r="R14" i="23" s="1"/>
  <c r="I48" i="21"/>
  <c r="O48" i="21" s="1"/>
  <c r="R48" i="21" s="1"/>
  <c r="R14" i="21"/>
  <c r="O21" i="21"/>
  <c r="AH18" i="17"/>
  <c r="AK22" i="17" s="1"/>
  <c r="E48" i="15"/>
  <c r="O48" i="15" s="1"/>
  <c r="R48" i="15" s="1"/>
  <c r="R20" i="15"/>
  <c r="R52" i="15"/>
  <c r="R44" i="14"/>
  <c r="K23" i="14"/>
  <c r="O52" i="14"/>
  <c r="R52" i="14" s="1"/>
  <c r="R38" i="14"/>
  <c r="E51" i="13"/>
  <c r="O51" i="13" s="1"/>
  <c r="R51" i="13" s="1"/>
  <c r="BA28" i="12"/>
  <c r="BD28" i="12" s="1"/>
  <c r="X18" i="12"/>
  <c r="AH18" i="12" s="1"/>
  <c r="X10" i="12"/>
  <c r="AH12" i="12" s="1"/>
  <c r="O34" i="12"/>
  <c r="G48" i="12" s="1"/>
  <c r="AB24" i="12"/>
  <c r="AH26" i="12" s="1"/>
  <c r="AH43" i="11"/>
  <c r="AK43" i="11" s="1"/>
  <c r="I21" i="11"/>
  <c r="AH18" i="11"/>
  <c r="X24" i="11" s="1"/>
  <c r="AH24" i="11" s="1"/>
  <c r="AK24" i="11" s="1"/>
  <c r="O15" i="9"/>
  <c r="R15" i="9" s="1"/>
  <c r="BA15" i="9"/>
  <c r="BD15" i="9" s="1"/>
  <c r="E9" i="41"/>
  <c r="O9" i="41" s="1"/>
  <c r="R9" i="41" s="1"/>
  <c r="I13" i="41"/>
  <c r="O13" i="41" s="1"/>
  <c r="R13" i="41" s="1"/>
  <c r="O51" i="65"/>
  <c r="R51" i="65" s="1"/>
  <c r="R45" i="65"/>
  <c r="I13" i="51"/>
  <c r="O13" i="51" s="1"/>
  <c r="R13" i="51" s="1"/>
  <c r="O17" i="51"/>
  <c r="R17" i="51" s="1"/>
  <c r="R9" i="48"/>
  <c r="R46" i="45"/>
  <c r="E48" i="45"/>
  <c r="O48" i="45" s="1"/>
  <c r="R48" i="45" s="1"/>
  <c r="I29" i="45"/>
  <c r="R29" i="45" s="1"/>
  <c r="E52" i="45"/>
  <c r="O15" i="43"/>
  <c r="R15" i="43" s="1"/>
  <c r="R19" i="43"/>
  <c r="E21" i="43"/>
  <c r="O21" i="43" s="1"/>
  <c r="R21" i="43" s="1"/>
  <c r="R11" i="39"/>
  <c r="AH27" i="21"/>
  <c r="AK27" i="21" s="1"/>
  <c r="R42" i="21"/>
  <c r="E44" i="21"/>
  <c r="O44" i="21" s="1"/>
  <c r="R44" i="21" s="1"/>
  <c r="AH23" i="21"/>
  <c r="AK23" i="21" s="1"/>
  <c r="G25" i="21"/>
  <c r="O19" i="21"/>
  <c r="O34" i="19"/>
  <c r="R34" i="19" s="1"/>
  <c r="E22" i="19"/>
  <c r="O22" i="19" s="1"/>
  <c r="R22" i="19" s="1"/>
  <c r="R20" i="19"/>
  <c r="I16" i="19"/>
  <c r="O16" i="19" s="1"/>
  <c r="R16" i="19" s="1"/>
  <c r="E10" i="19"/>
  <c r="AK12" i="17"/>
  <c r="AH44" i="17"/>
  <c r="AK44" i="17" s="1"/>
  <c r="X14" i="17"/>
  <c r="AH14" i="17" s="1"/>
  <c r="AK14" i="17" s="1"/>
  <c r="E21" i="17"/>
  <c r="M21" i="17"/>
  <c r="M31" i="17"/>
  <c r="R33" i="17" s="1"/>
  <c r="AH11" i="15"/>
  <c r="AK11" i="15" s="1"/>
  <c r="E32" i="15"/>
  <c r="E15" i="14"/>
  <c r="R15" i="14" s="1"/>
  <c r="AK13" i="13"/>
  <c r="R30" i="13"/>
  <c r="E15" i="13"/>
  <c r="O17" i="13" s="1"/>
  <c r="R17" i="13" s="1"/>
  <c r="BD43" i="12"/>
  <c r="I48" i="12"/>
  <c r="I25" i="12"/>
  <c r="E48" i="12" s="1"/>
  <c r="O48" i="12" s="1"/>
  <c r="AH28" i="11"/>
  <c r="AK32" i="11" s="1"/>
  <c r="Z36" i="11"/>
  <c r="AH36" i="11" s="1"/>
  <c r="AK36" i="11" s="1"/>
  <c r="E21" i="11"/>
  <c r="I45" i="11"/>
  <c r="AW23" i="9"/>
  <c r="BA23" i="9" s="1"/>
  <c r="BD23" i="9" s="1"/>
  <c r="AW9" i="9"/>
  <c r="BA9" i="9" s="1"/>
  <c r="BD9" i="9" s="1"/>
  <c r="K9" i="9"/>
  <c r="O9" i="9" s="1"/>
  <c r="R9" i="9" s="1"/>
  <c r="K23" i="9"/>
  <c r="R23" i="9" s="1"/>
  <c r="AD9" i="9"/>
  <c r="AH9" i="9" s="1"/>
  <c r="AK9" i="9" s="1"/>
  <c r="O23" i="14" l="1"/>
  <c r="R23" i="14" s="1"/>
  <c r="O10" i="19"/>
  <c r="R10" i="19" s="1"/>
  <c r="R7" i="108"/>
  <c r="E15" i="108"/>
  <c r="O15" i="108" s="1"/>
  <c r="R15" i="108" s="1"/>
  <c r="O32" i="15"/>
  <c r="R32" i="15" s="1"/>
  <c r="R11" i="108"/>
  <c r="G15" i="108"/>
  <c r="O52" i="45"/>
  <c r="R52" i="45" s="1"/>
  <c r="R23" i="11"/>
  <c r="O22" i="37"/>
  <c r="R74" i="28"/>
  <c r="R23" i="17"/>
  <c r="AH21" i="13"/>
  <c r="AK21" i="13" s="1"/>
  <c r="R49" i="13"/>
  <c r="X45" i="12"/>
  <c r="R48" i="12"/>
  <c r="R49" i="11"/>
  <c r="AK22" i="11"/>
  <c r="AH47" i="11"/>
  <c r="AK47" i="11" s="1"/>
  <c r="R75" i="28"/>
  <c r="R28" i="21"/>
  <c r="AH45" i="12" l="1"/>
  <c r="AK45" i="12" s="1"/>
  <c r="I28" i="37"/>
  <c r="O28" i="37" s="1"/>
  <c r="R28" i="37" s="1"/>
  <c r="G24" i="37"/>
  <c r="O24" i="37" s="1"/>
  <c r="R24" i="37" s="1"/>
  <c r="P74" i="28"/>
</calcChain>
</file>

<file path=xl/sharedStrings.xml><?xml version="1.0" encoding="utf-8"?>
<sst xmlns="http://schemas.openxmlformats.org/spreadsheetml/2006/main" count="10695" uniqueCount="1791">
  <si>
    <t>工種</t>
    <rPh sb="0" eb="1">
      <t>コウシ</t>
    </rPh>
    <rPh sb="1" eb="2">
      <t>シュ</t>
    </rPh>
    <phoneticPr fontId="4"/>
  </si>
  <si>
    <t>種別</t>
    <rPh sb="0" eb="1">
      <t>シュベツ</t>
    </rPh>
    <phoneticPr fontId="4"/>
  </si>
  <si>
    <t>細別</t>
    <rPh sb="0" eb="1">
      <t>サイベツ</t>
    </rPh>
    <phoneticPr fontId="4"/>
  </si>
  <si>
    <t>規格</t>
    <rPh sb="0" eb="1">
      <t>キカク</t>
    </rPh>
    <phoneticPr fontId="4"/>
  </si>
  <si>
    <t>単位</t>
    <rPh sb="0" eb="1">
      <t>タンイ</t>
    </rPh>
    <phoneticPr fontId="4"/>
  </si>
  <si>
    <t>摘要</t>
    <rPh sb="0" eb="1">
      <t>テキヨウ</t>
    </rPh>
    <phoneticPr fontId="4"/>
  </si>
  <si>
    <t>式</t>
    <rPh sb="0" eb="0">
      <t>シキ</t>
    </rPh>
    <phoneticPr fontId="4"/>
  </si>
  <si>
    <t>作業土工</t>
    <rPh sb="0" eb="2">
      <t>サギョウド</t>
    </rPh>
    <rPh sb="2" eb="3">
      <t>ドコ</t>
    </rPh>
    <rPh sb="3" eb="4">
      <t>コウ</t>
    </rPh>
    <phoneticPr fontId="4"/>
  </si>
  <si>
    <t>床掘り</t>
    <rPh sb="0" eb="2">
      <t>トコボ</t>
    </rPh>
    <phoneticPr fontId="4"/>
  </si>
  <si>
    <t>土砂</t>
    <rPh sb="0" eb="1">
      <t>ドシャ</t>
    </rPh>
    <phoneticPr fontId="4"/>
  </si>
  <si>
    <t>埋戻し</t>
    <rPh sb="0" eb="1">
      <t>マイモ</t>
    </rPh>
    <rPh sb="1" eb="2">
      <t>モド</t>
    </rPh>
    <phoneticPr fontId="4"/>
  </si>
  <si>
    <t>流用土、転圧有</t>
    <rPh sb="0" eb="3">
      <t>リュウヨウドテ</t>
    </rPh>
    <rPh sb="4" eb="6">
      <t>テンアツア</t>
    </rPh>
    <rPh sb="6" eb="7">
      <t>アリ</t>
    </rPh>
    <phoneticPr fontId="4"/>
  </si>
  <si>
    <t>残土処理</t>
    <rPh sb="0" eb="2">
      <t>ザンドシ</t>
    </rPh>
    <rPh sb="2" eb="4">
      <t>ショリ</t>
    </rPh>
    <phoneticPr fontId="4"/>
  </si>
  <si>
    <t>矢板工</t>
    <rPh sb="0" eb="2">
      <t>ヤイタコ</t>
    </rPh>
    <rPh sb="2" eb="3">
      <t>コウ</t>
    </rPh>
    <phoneticPr fontId="4"/>
  </si>
  <si>
    <t>鋼矢板</t>
    <rPh sb="0" eb="1">
      <t>コウヤ</t>
    </rPh>
    <rPh sb="1" eb="3">
      <t>ヤイタ</t>
    </rPh>
    <phoneticPr fontId="4"/>
  </si>
  <si>
    <t>枚</t>
    <rPh sb="0" eb="0">
      <t>マイ</t>
    </rPh>
    <phoneticPr fontId="4"/>
  </si>
  <si>
    <t>W=2.47t</t>
  </si>
  <si>
    <t>W=1.98t</t>
  </si>
  <si>
    <t>W=2.78t</t>
  </si>
  <si>
    <t>可とう矢板</t>
    <rPh sb="0" eb="1">
      <t>カヤ</t>
    </rPh>
    <rPh sb="3" eb="5">
      <t>ヤイタ</t>
    </rPh>
    <phoneticPr fontId="4"/>
  </si>
  <si>
    <t>ヒゲ鉄筋</t>
    <rPh sb="2" eb="4">
      <t>テッキン</t>
    </rPh>
    <phoneticPr fontId="4"/>
  </si>
  <si>
    <t>SD345 D16</t>
  </si>
  <si>
    <t>t</t>
  </si>
  <si>
    <t>函渠工</t>
    <rPh sb="0" eb="1">
      <t>カンキ</t>
    </rPh>
    <rPh sb="1" eb="2">
      <t>キョコ</t>
    </rPh>
    <rPh sb="2" eb="3">
      <t>コウ</t>
    </rPh>
    <phoneticPr fontId="4"/>
  </si>
  <si>
    <t>コンクリート</t>
  </si>
  <si>
    <t>24-8-25BB</t>
  </si>
  <si>
    <t>型枠</t>
    <rPh sb="0" eb="1">
      <t>カタワク</t>
    </rPh>
    <phoneticPr fontId="4"/>
  </si>
  <si>
    <t>鉄筋</t>
    <rPh sb="0" eb="1">
      <t>テッキン</t>
    </rPh>
    <phoneticPr fontId="4"/>
  </si>
  <si>
    <t>SD345  D16～D25</t>
  </si>
  <si>
    <t>SD345  D13</t>
  </si>
  <si>
    <t>均しコンクリート</t>
    <rPh sb="0" eb="1">
      <t>ナラ</t>
    </rPh>
    <phoneticPr fontId="4"/>
  </si>
  <si>
    <t>18-8-40BB  t=100</t>
  </si>
  <si>
    <t>均しコンクリート型枠</t>
    <rPh sb="0" eb="1">
      <t>ナラカ</t>
    </rPh>
    <rPh sb="8" eb="10">
      <t>カタワク</t>
    </rPh>
    <phoneticPr fontId="4"/>
  </si>
  <si>
    <t>足場</t>
    <rPh sb="0" eb="1">
      <t>アシバ</t>
    </rPh>
    <phoneticPr fontId="4"/>
  </si>
  <si>
    <t>支保</t>
    <rPh sb="0" eb="1">
      <t>シホ</t>
    </rPh>
    <phoneticPr fontId="4"/>
  </si>
  <si>
    <t>基面整正</t>
    <rPh sb="0" eb="2">
      <t>キメンセ</t>
    </rPh>
    <rPh sb="2" eb="4">
      <t>セイセイ</t>
    </rPh>
    <phoneticPr fontId="4"/>
  </si>
  <si>
    <t>翼壁工</t>
    <rPh sb="0" eb="1">
      <t>ヨクカ</t>
    </rPh>
    <rPh sb="1" eb="2">
      <t>カベコ</t>
    </rPh>
    <rPh sb="2" eb="3">
      <t>コウ</t>
    </rPh>
    <phoneticPr fontId="4"/>
  </si>
  <si>
    <t>裏込材</t>
    <rPh sb="0" eb="1">
      <t>ウラゴ</t>
    </rPh>
    <rPh sb="1" eb="2">
      <t>ゴザ</t>
    </rPh>
    <rPh sb="2" eb="3">
      <t>ザイ</t>
    </rPh>
    <phoneticPr fontId="4"/>
  </si>
  <si>
    <t>RC-40</t>
  </si>
  <si>
    <t>伸縮目地</t>
    <rPh sb="0" eb="2">
      <t>シンシュクメ</t>
    </rPh>
    <rPh sb="2" eb="4">
      <t>メジ</t>
    </rPh>
    <phoneticPr fontId="4"/>
  </si>
  <si>
    <t>止水板</t>
    <rPh sb="0" eb="1">
      <t>シス</t>
    </rPh>
    <rPh sb="1" eb="2">
      <t>スイイ</t>
    </rPh>
    <rPh sb="2" eb="3">
      <t>イタ</t>
    </rPh>
    <phoneticPr fontId="4"/>
  </si>
  <si>
    <t>CF200</t>
  </si>
  <si>
    <t>基礎工</t>
    <rPh sb="0" eb="2">
      <t>キソコ</t>
    </rPh>
    <rPh sb="2" eb="3">
      <t>コウ</t>
    </rPh>
    <phoneticPr fontId="4"/>
  </si>
  <si>
    <t>集水桝工</t>
    <rPh sb="0" eb="1">
      <t>シュウス</t>
    </rPh>
    <rPh sb="1" eb="2">
      <t>スイマ</t>
    </rPh>
    <rPh sb="2" eb="3">
      <t>マスコ</t>
    </rPh>
    <rPh sb="3" eb="4">
      <t>コウ</t>
    </rPh>
    <phoneticPr fontId="4"/>
  </si>
  <si>
    <t>T-14</t>
  </si>
  <si>
    <t>グレーチング蓋</t>
    <rPh sb="6" eb="7">
      <t>フタ</t>
    </rPh>
    <phoneticPr fontId="4"/>
  </si>
  <si>
    <t>□1800×1400</t>
  </si>
  <si>
    <t>組</t>
    <rPh sb="0" eb="0">
      <t>クミ</t>
    </rPh>
    <phoneticPr fontId="4"/>
  </si>
  <si>
    <t>足掛金物</t>
    <rPh sb="0" eb="2">
      <t>アシカカ</t>
    </rPh>
    <rPh sb="2" eb="4">
      <t>カナモノ</t>
    </rPh>
    <phoneticPr fontId="4"/>
  </si>
  <si>
    <t>D16 B=300</t>
  </si>
  <si>
    <t>個</t>
    <rPh sb="0" eb="0">
      <t>コ</t>
    </rPh>
    <phoneticPr fontId="4"/>
  </si>
  <si>
    <t>護床工</t>
    <rPh sb="0" eb="2">
      <t>ゴショウコ</t>
    </rPh>
    <rPh sb="2" eb="3">
      <t>コウ</t>
    </rPh>
    <phoneticPr fontId="4"/>
  </si>
  <si>
    <t>フトンカゴ</t>
  </si>
  <si>
    <t>吸出防止材</t>
    <rPh sb="0" eb="2">
      <t>スイダボ</t>
    </rPh>
    <rPh sb="2" eb="5">
      <t>ボウシザイ</t>
    </rPh>
    <phoneticPr fontId="4"/>
  </si>
  <si>
    <t>機械設備工</t>
    <rPh sb="0" eb="2">
      <t>キカイセ</t>
    </rPh>
    <rPh sb="2" eb="4">
      <t>セツビコ</t>
    </rPh>
    <rPh sb="4" eb="5">
      <t>コウ</t>
    </rPh>
    <phoneticPr fontId="4"/>
  </si>
  <si>
    <t>スイングゲート</t>
  </si>
  <si>
    <t>□1400×1400</t>
  </si>
  <si>
    <t>基</t>
    <rPh sb="0" eb="0">
      <t>キ</t>
    </rPh>
    <phoneticPr fontId="4"/>
  </si>
  <si>
    <t>スライドゲート</t>
  </si>
  <si>
    <t>付属物設置工</t>
    <rPh sb="0" eb="3">
      <t>フゾクブツセ</t>
    </rPh>
    <rPh sb="3" eb="5">
      <t>セッチコ</t>
    </rPh>
    <rPh sb="5" eb="6">
      <t>コウ</t>
    </rPh>
    <phoneticPr fontId="4"/>
  </si>
  <si>
    <t>防止柵工</t>
    <rPh sb="0" eb="3">
      <t>ボウシサクコ</t>
    </rPh>
    <rPh sb="3" eb="4">
      <t>コウ</t>
    </rPh>
    <phoneticPr fontId="4"/>
  </si>
  <si>
    <t>昇降ｽﾃｯﾌﾟ含む</t>
    <rPh sb="0" eb="2">
      <t>ショウコウフ</t>
    </rPh>
    <rPh sb="7" eb="8">
      <t>フク</t>
    </rPh>
    <phoneticPr fontId="4"/>
  </si>
  <si>
    <t>転落防止柵</t>
    <rPh sb="0" eb="4">
      <t>テンラクボウシサ</t>
    </rPh>
    <rPh sb="4" eb="5">
      <t>サク</t>
    </rPh>
    <phoneticPr fontId="4"/>
  </si>
  <si>
    <t>箇所</t>
    <rPh sb="0" eb="1">
      <t>カショ</t>
    </rPh>
    <phoneticPr fontId="4"/>
  </si>
  <si>
    <t>操作台</t>
    <rPh sb="0" eb="2">
      <t>ソウサダイ</t>
    </rPh>
    <phoneticPr fontId="4"/>
  </si>
  <si>
    <t>グラウトホール</t>
  </si>
  <si>
    <t>φ100  L=500</t>
  </si>
  <si>
    <t>φ100  L=700</t>
  </si>
  <si>
    <t>法覆護岸工</t>
    <rPh sb="0" eb="1">
      <t>ノリフ</t>
    </rPh>
    <rPh sb="1" eb="2">
      <t>フクゴ</t>
    </rPh>
    <rPh sb="2" eb="4">
      <t>ゴガンコ</t>
    </rPh>
    <rPh sb="4" eb="5">
      <t>コウ</t>
    </rPh>
    <phoneticPr fontId="4"/>
  </si>
  <si>
    <t>ブロック工</t>
    <rPh sb="4" eb="5">
      <t>コウ</t>
    </rPh>
    <phoneticPr fontId="4"/>
  </si>
  <si>
    <t>間知ブロック張</t>
    <rPh sb="0" eb="2">
      <t>ケンチハ</t>
    </rPh>
    <rPh sb="6" eb="7">
      <t>ハリ</t>
    </rPh>
    <phoneticPr fontId="4"/>
  </si>
  <si>
    <t>平ブロック張</t>
    <rPh sb="0" eb="1">
      <t>ヒラハ</t>
    </rPh>
    <rPh sb="5" eb="6">
      <t>ハリ</t>
    </rPh>
    <phoneticPr fontId="4"/>
  </si>
  <si>
    <t>天端工</t>
    <rPh sb="0" eb="1">
      <t>テンタ</t>
    </rPh>
    <rPh sb="1" eb="2">
      <t>タンコ</t>
    </rPh>
    <rPh sb="2" eb="3">
      <t>コウ</t>
    </rPh>
    <phoneticPr fontId="4"/>
  </si>
  <si>
    <t>基礎工(A)</t>
    <rPh sb="0" eb="2">
      <t>キソコ</t>
    </rPh>
    <rPh sb="2" eb="3">
      <t>コウ</t>
    </rPh>
    <phoneticPr fontId="4"/>
  </si>
  <si>
    <t>階段工</t>
    <rPh sb="0" eb="2">
      <t>カイダンコ</t>
    </rPh>
    <rPh sb="2" eb="3">
      <t>コウ</t>
    </rPh>
    <phoneticPr fontId="4"/>
  </si>
  <si>
    <t>付帯道路工</t>
    <rPh sb="0" eb="2">
      <t>フタイド</t>
    </rPh>
    <rPh sb="2" eb="4">
      <t>ドウロコ</t>
    </rPh>
    <rPh sb="4" eb="5">
      <t>コウ</t>
    </rPh>
    <phoneticPr fontId="4"/>
  </si>
  <si>
    <t>アスファルト</t>
  </si>
  <si>
    <t>舗装工</t>
    <rPh sb="0" eb="2">
      <t>ホソウコ</t>
    </rPh>
    <rPh sb="2" eb="3">
      <t>コウ</t>
    </rPh>
    <phoneticPr fontId="4"/>
  </si>
  <si>
    <t>再生密粒度As</t>
    <rPh sb="0" eb="2">
      <t>サイセイミ</t>
    </rPh>
    <rPh sb="2" eb="5">
      <t>ミツリュウド</t>
    </rPh>
    <phoneticPr fontId="4"/>
  </si>
  <si>
    <t>表層</t>
    <rPh sb="0" eb="1">
      <t>ヒョウソウ</t>
    </rPh>
    <phoneticPr fontId="4"/>
  </si>
  <si>
    <t>路盤</t>
    <rPh sb="0" eb="1">
      <t>ロバン</t>
    </rPh>
    <phoneticPr fontId="4"/>
  </si>
  <si>
    <t>路肩工</t>
    <rPh sb="0" eb="2">
      <t>ロカタコ</t>
    </rPh>
    <rPh sb="2" eb="3">
      <t>コウ</t>
    </rPh>
    <phoneticPr fontId="4"/>
  </si>
  <si>
    <t>護岸復旧工</t>
    <rPh sb="0" eb="2">
      <t>ゴガンフ</t>
    </rPh>
    <rPh sb="2" eb="4">
      <t>フッキュウコ</t>
    </rPh>
    <rPh sb="4" eb="5">
      <t>コウ</t>
    </rPh>
    <phoneticPr fontId="4"/>
  </si>
  <si>
    <t>構造物撤去工</t>
    <rPh sb="0" eb="3">
      <t>コウゾウブツテ</t>
    </rPh>
    <rPh sb="3" eb="6">
      <t>テッキョコウ</t>
    </rPh>
    <phoneticPr fontId="4"/>
  </si>
  <si>
    <t>舗装版切断</t>
    <rPh sb="0" eb="3">
      <t>ホソウバンセ</t>
    </rPh>
    <rPh sb="3" eb="5">
      <t>セツダン</t>
    </rPh>
    <phoneticPr fontId="11"/>
  </si>
  <si>
    <t>舗装版破砕</t>
    <rPh sb="0" eb="3">
      <t>ホソウバンハ</t>
    </rPh>
    <rPh sb="3" eb="5">
      <t>ハサイ</t>
    </rPh>
    <phoneticPr fontId="11"/>
  </si>
  <si>
    <t>殻運搬・処理</t>
    <rPh sb="0" eb="1">
      <t>ガラウ</t>
    </rPh>
    <rPh sb="1" eb="3">
      <t>ウンパンシ</t>
    </rPh>
    <rPh sb="4" eb="6">
      <t>ショリ</t>
    </rPh>
    <phoneticPr fontId="11"/>
  </si>
  <si>
    <t>床　　掘</t>
    <rPh sb="0" eb="1">
      <t>ユカク</t>
    </rPh>
    <rPh sb="3" eb="4">
      <t>クツ</t>
    </rPh>
    <phoneticPr fontId="11"/>
  </si>
  <si>
    <t>埋 戻 し</t>
    <rPh sb="0" eb="1">
      <t>ウモ</t>
    </rPh>
    <rPh sb="2" eb="3">
      <t>モド</t>
    </rPh>
    <phoneticPr fontId="11"/>
  </si>
  <si>
    <t>流用土</t>
    <rPh sb="0" eb="2">
      <t>リュウヨウド</t>
    </rPh>
    <rPh sb="2" eb="3">
      <t>ド</t>
    </rPh>
    <phoneticPr fontId="11"/>
  </si>
  <si>
    <t>不足により搬入</t>
    <rPh sb="0" eb="2">
      <t>フソクハ</t>
    </rPh>
    <rPh sb="5" eb="7">
      <t>ハンニュウ</t>
    </rPh>
    <phoneticPr fontId="11"/>
  </si>
  <si>
    <t>コンクリート取壊し</t>
    <rPh sb="6" eb="7">
      <t>トコ</t>
    </rPh>
    <rPh sb="7" eb="8">
      <t>コワ</t>
    </rPh>
    <phoneticPr fontId="11"/>
  </si>
  <si>
    <t>有筋</t>
    <rPh sb="0" eb="1">
      <t>ユウキン</t>
    </rPh>
    <phoneticPr fontId="11"/>
  </si>
  <si>
    <t>練ブロック積取壊し</t>
    <rPh sb="0" eb="1">
      <t>ネツ</t>
    </rPh>
    <rPh sb="5" eb="6">
      <t>ツト</t>
    </rPh>
    <rPh sb="6" eb="7">
      <t>トコ</t>
    </rPh>
    <rPh sb="7" eb="8">
      <t>コワ</t>
    </rPh>
    <phoneticPr fontId="11"/>
  </si>
  <si>
    <t>無筋</t>
    <rPh sb="0" eb="1">
      <t>ムキン</t>
    </rPh>
    <phoneticPr fontId="11"/>
  </si>
  <si>
    <t>スイングゲート撤去</t>
    <rPh sb="7" eb="9">
      <t>テッキョ</t>
    </rPh>
    <phoneticPr fontId="11"/>
  </si>
  <si>
    <t>φ700用</t>
    <rPh sb="4" eb="5">
      <t>ヨウ</t>
    </rPh>
    <phoneticPr fontId="11"/>
  </si>
  <si>
    <t>門</t>
    <rPh sb="0" eb="0">
      <t>モン</t>
    </rPh>
    <phoneticPr fontId="11"/>
  </si>
  <si>
    <t>川表</t>
    <rPh sb="0" eb="1">
      <t>カワオ</t>
    </rPh>
    <rPh sb="1" eb="2">
      <t>オモテ</t>
    </rPh>
    <phoneticPr fontId="11"/>
  </si>
  <si>
    <t>スライドゲート撤去</t>
    <rPh sb="7" eb="9">
      <t>テッキョ</t>
    </rPh>
    <phoneticPr fontId="11"/>
  </si>
  <si>
    <t>川裏</t>
    <rPh sb="0" eb="1">
      <t>カワウ</t>
    </rPh>
    <rPh sb="1" eb="2">
      <t>ウラ</t>
    </rPh>
    <phoneticPr fontId="11"/>
  </si>
  <si>
    <t>ブロック積工</t>
    <rPh sb="4" eb="5">
      <t>ツミコ</t>
    </rPh>
    <rPh sb="5" eb="6">
      <t>コウ</t>
    </rPh>
    <phoneticPr fontId="4"/>
  </si>
  <si>
    <t>ブロック積工</t>
    <rPh sb="4" eb="5">
      <t>ツコ</t>
    </rPh>
    <rPh sb="5" eb="6">
      <t>コウ</t>
    </rPh>
    <phoneticPr fontId="11"/>
  </si>
  <si>
    <t>裏込め材</t>
    <rPh sb="0" eb="1">
      <t>ウラコ</t>
    </rPh>
    <rPh sb="1" eb="2">
      <t>コザ</t>
    </rPh>
    <rPh sb="3" eb="4">
      <t>ザイ</t>
    </rPh>
    <phoneticPr fontId="11"/>
  </si>
  <si>
    <t>再生ｸﾗｯｼｬｰﾗﾝ RC-40</t>
    <rPh sb="0" eb="2">
      <t>サイセイ</t>
    </rPh>
    <phoneticPr fontId="11"/>
  </si>
  <si>
    <t>天 端 工</t>
    <rPh sb="0" eb="1">
      <t>テンハ</t>
    </rPh>
    <rPh sb="2" eb="3">
      <t>ハシコ</t>
    </rPh>
    <rPh sb="4" eb="5">
      <t>コウ</t>
    </rPh>
    <phoneticPr fontId="11"/>
  </si>
  <si>
    <t>法面工</t>
    <rPh sb="0" eb="2">
      <t>ノリメンコ</t>
    </rPh>
    <rPh sb="2" eb="3">
      <t>コウ</t>
    </rPh>
    <phoneticPr fontId="4"/>
  </si>
  <si>
    <t>盛土法面整形</t>
    <rPh sb="0" eb="2">
      <t>モリドノ</t>
    </rPh>
    <rPh sb="2" eb="4">
      <t>ノリメンセ</t>
    </rPh>
    <rPh sb="4" eb="6">
      <t>セイケイ</t>
    </rPh>
    <phoneticPr fontId="11"/>
  </si>
  <si>
    <t>法面植生材</t>
    <rPh sb="0" eb="2">
      <t>ノリメンシ</t>
    </rPh>
    <rPh sb="2" eb="4">
      <t>ショクセイザ</t>
    </rPh>
    <rPh sb="4" eb="5">
      <t>ザイ</t>
    </rPh>
    <phoneticPr fontId="11"/>
  </si>
  <si>
    <t>張芝</t>
    <rPh sb="0" eb="1">
      <t>ハリシバ</t>
    </rPh>
    <phoneticPr fontId="11"/>
  </si>
  <si>
    <t>舗装工</t>
    <rPh sb="0" eb="2">
      <t>ホソウコウ</t>
    </rPh>
    <phoneticPr fontId="4"/>
  </si>
  <si>
    <t>密粒度As(13)</t>
    <rPh sb="0" eb="3">
      <t>ミツリュウド</t>
    </rPh>
    <phoneticPr fontId="11"/>
  </si>
  <si>
    <t>表層工</t>
    <rPh sb="0" eb="2">
      <t>ヒョウソウコウ</t>
    </rPh>
    <phoneticPr fontId="11"/>
  </si>
  <si>
    <t>再生ｸﾗｯｼｬｰﾗﾝ RC-30</t>
    <rPh sb="0" eb="2">
      <t>サイセイ</t>
    </rPh>
    <phoneticPr fontId="11"/>
  </si>
  <si>
    <t>路盤工</t>
    <rPh sb="0" eb="2">
      <t>ロバンコウ</t>
    </rPh>
    <phoneticPr fontId="11"/>
  </si>
  <si>
    <t>構造物撤去工</t>
    <rPh sb="0" eb="3">
      <t>コウゾウブツテ</t>
    </rPh>
    <rPh sb="3" eb="5">
      <t>テッキョコ</t>
    </rPh>
    <rPh sb="5" eb="6">
      <t>コウ</t>
    </rPh>
    <phoneticPr fontId="4"/>
  </si>
  <si>
    <t>構造物取壊し工</t>
    <rPh sb="0" eb="3">
      <t>コウゾウブツト</t>
    </rPh>
    <rPh sb="3" eb="5">
      <t>トリコワコ</t>
    </rPh>
    <rPh sb="6" eb="7">
      <t>コウ</t>
    </rPh>
    <phoneticPr fontId="4"/>
  </si>
  <si>
    <t>ｺﾝｸﾘｰﾄ構造物取壊し</t>
    <rPh sb="6" eb="11">
      <t>コウゾウブツトリコワ</t>
    </rPh>
    <phoneticPr fontId="4"/>
  </si>
  <si>
    <t>無筋</t>
    <rPh sb="0" eb="1">
      <t>ムキン</t>
    </rPh>
    <phoneticPr fontId="4"/>
  </si>
  <si>
    <t>舗装版切断</t>
    <rPh sb="0" eb="3">
      <t>ホソウバンセ</t>
    </rPh>
    <rPh sb="3" eb="5">
      <t>セツダン</t>
    </rPh>
    <phoneticPr fontId="4"/>
  </si>
  <si>
    <t>舗装版破砕</t>
    <rPh sb="0" eb="3">
      <t>ホソウバンハ</t>
    </rPh>
    <rPh sb="3" eb="5">
      <t>ハサイ</t>
    </rPh>
    <phoneticPr fontId="4"/>
  </si>
  <si>
    <t>ｺﾝｸﾘｰﾄﾌﾞﾛｯｸ撤去</t>
    <rPh sb="11" eb="13">
      <t>テッキョ</t>
    </rPh>
    <phoneticPr fontId="4"/>
  </si>
  <si>
    <t>運搬処理工</t>
    <rPh sb="0" eb="4">
      <t>ウンパンショリコ</t>
    </rPh>
    <rPh sb="4" eb="5">
      <t>コウ</t>
    </rPh>
    <phoneticPr fontId="4"/>
  </si>
  <si>
    <t>殻運搬</t>
    <rPh sb="0" eb="1">
      <t>ガラウ</t>
    </rPh>
    <rPh sb="1" eb="3">
      <t>ウンパン</t>
    </rPh>
    <phoneticPr fontId="4"/>
  </si>
  <si>
    <t>無筋コンクリート</t>
    <rPh sb="0" eb="2">
      <t>ムキン</t>
    </rPh>
    <phoneticPr fontId="4"/>
  </si>
  <si>
    <t>アスファルト殻</t>
    <rPh sb="6" eb="7">
      <t>ガラ</t>
    </rPh>
    <phoneticPr fontId="4"/>
  </si>
  <si>
    <t>殻処分</t>
    <rPh sb="0" eb="1">
      <t>ガラシ</t>
    </rPh>
    <rPh sb="1" eb="3">
      <t>ショブン</t>
    </rPh>
    <phoneticPr fontId="4"/>
  </si>
  <si>
    <t>仮設工</t>
    <rPh sb="0" eb="2">
      <t>カセツコウ</t>
    </rPh>
    <phoneticPr fontId="4"/>
  </si>
  <si>
    <t>仮設工</t>
    <rPh sb="0" eb="2">
      <t>カセツコ</t>
    </rPh>
    <rPh sb="2" eb="3">
      <t>コウ</t>
    </rPh>
    <phoneticPr fontId="4"/>
  </si>
  <si>
    <t>盛　土</t>
    <rPh sb="0" eb="1">
      <t>モリツ</t>
    </rPh>
    <rPh sb="2" eb="3">
      <t>ツチ</t>
    </rPh>
    <phoneticPr fontId="12"/>
  </si>
  <si>
    <t>搬入土</t>
    <rPh sb="0" eb="2">
      <t>ハンニュウド</t>
    </rPh>
    <rPh sb="2" eb="3">
      <t>ド</t>
    </rPh>
    <phoneticPr fontId="12"/>
  </si>
  <si>
    <t>敷砂利</t>
    <rPh sb="0" eb="2">
      <t>シキジャリ</t>
    </rPh>
    <phoneticPr fontId="12"/>
  </si>
  <si>
    <t>大型土のう</t>
    <rPh sb="0" eb="2">
      <t>オオガタド</t>
    </rPh>
    <rPh sb="2" eb="3">
      <t>ド</t>
    </rPh>
    <phoneticPr fontId="12"/>
  </si>
  <si>
    <t>袋</t>
    <rPh sb="0" eb="0">
      <t>フクロ</t>
    </rPh>
    <phoneticPr fontId="12"/>
  </si>
  <si>
    <t>製作・据付・撤去</t>
    <rPh sb="0" eb="2">
      <t>セイサクス</t>
    </rPh>
    <rPh sb="3" eb="5">
      <t>スエツケテ</t>
    </rPh>
    <rPh sb="6" eb="8">
      <t>テッキョ</t>
    </rPh>
    <phoneticPr fontId="4"/>
  </si>
  <si>
    <t>残土処理</t>
    <rPh sb="0" eb="2">
      <t>ザンドシ</t>
    </rPh>
    <rPh sb="2" eb="4">
      <t>ショリ</t>
    </rPh>
    <phoneticPr fontId="11"/>
  </si>
  <si>
    <t>名　　称</t>
  </si>
  <si>
    <t>単位</t>
  </si>
  <si>
    <t>摘　　要</t>
  </si>
  <si>
    <t>計　　算　　書</t>
    <rPh sb="0" eb="4">
      <t>ケイサンシ</t>
    </rPh>
    <rPh sb="6" eb="7">
      <t>ショ</t>
    </rPh>
    <phoneticPr fontId="22"/>
  </si>
  <si>
    <t>1式当り</t>
    <rPh sb="1" eb="2">
      <t>シキア</t>
    </rPh>
    <rPh sb="2" eb="3">
      <t>アタ</t>
    </rPh>
    <phoneticPr fontId="22"/>
  </si>
  <si>
    <t>計　　算　　式</t>
    <rPh sb="0" eb="4">
      <t>ケイサン</t>
    </rPh>
    <phoneticPr fontId="22"/>
  </si>
  <si>
    <t>単位</t>
    <rPh sb="0" eb="1">
      <t>タンイ</t>
    </rPh>
    <phoneticPr fontId="22"/>
  </si>
  <si>
    <t>数　量</t>
    <rPh sb="0" eb="2">
      <t>スウリョウ</t>
    </rPh>
    <phoneticPr fontId="22"/>
  </si>
  <si>
    <t>V</t>
  </si>
  <si>
    <t>=</t>
  </si>
  <si>
    <t>ｍ3</t>
  </si>
  <si>
    <t>-</t>
  </si>
  <si>
    <t>樋管工作業土工</t>
    <rPh sb="0" eb="1">
      <t>ヒカ</t>
    </rPh>
    <rPh sb="1" eb="2">
      <t>カンコ</t>
    </rPh>
    <rPh sb="2" eb="3">
      <t>コウサ</t>
    </rPh>
    <rPh sb="3" eb="5">
      <t>サギョウド</t>
    </rPh>
    <rPh sb="5" eb="6">
      <t>ドコ</t>
    </rPh>
    <rPh sb="6" eb="7">
      <t>コウ</t>
    </rPh>
    <phoneticPr fontId="4"/>
  </si>
  <si>
    <t>　　　土 工 計 算 書</t>
  </si>
  <si>
    <t>床掘り</t>
    <rPh sb="0" eb="1">
      <t>トコホ</t>
    </rPh>
    <rPh sb="1" eb="2">
      <t>ホ</t>
    </rPh>
    <phoneticPr fontId="4"/>
  </si>
  <si>
    <t>測　点</t>
  </si>
  <si>
    <t>距　離</t>
  </si>
  <si>
    <t>断 面 積</t>
  </si>
  <si>
    <t>平均断面積</t>
  </si>
  <si>
    <t>土    量</t>
  </si>
  <si>
    <t>合計</t>
    <rPh sb="0" eb="1">
      <t>ゴウケイ</t>
    </rPh>
    <phoneticPr fontId="21"/>
  </si>
  <si>
    <t>14k653.8左岸樋管</t>
    <rPh sb="8" eb="10">
      <t>サガンヒ</t>
    </rPh>
    <rPh sb="10" eb="12">
      <t>ヒカン</t>
    </rPh>
    <phoneticPr fontId="22"/>
  </si>
  <si>
    <t>矢板工</t>
    <rPh sb="0" eb="1">
      <t>ヤイ</t>
    </rPh>
    <rPh sb="1" eb="2">
      <t>イタコ</t>
    </rPh>
    <rPh sb="2" eb="3">
      <t>コウ</t>
    </rPh>
    <phoneticPr fontId="22"/>
  </si>
  <si>
    <t>集計表</t>
    <rPh sb="0" eb="2">
      <t>シュウケイヒ</t>
    </rPh>
    <rPh sb="2" eb="3">
      <t>ヒョウ</t>
    </rPh>
    <phoneticPr fontId="22"/>
  </si>
  <si>
    <t>１式当り</t>
    <rPh sb="1" eb="2">
      <t>イッシキア</t>
    </rPh>
    <rPh sb="2" eb="3">
      <t>アタ</t>
    </rPh>
    <phoneticPr fontId="22"/>
  </si>
  <si>
    <t>名　　称</t>
    <rPh sb="0" eb="3">
      <t>メイショウ</t>
    </rPh>
    <phoneticPr fontId="22"/>
  </si>
  <si>
    <t>規　　格</t>
    <rPh sb="0" eb="3">
      <t>キカク</t>
    </rPh>
    <phoneticPr fontId="22"/>
  </si>
  <si>
    <t>数　　 量</t>
    <rPh sb="0" eb="1">
      <t>カズリ</t>
    </rPh>
    <rPh sb="4" eb="5">
      <t>リョウ</t>
    </rPh>
    <phoneticPr fontId="22"/>
  </si>
  <si>
    <t>摘　　　要</t>
    <rPh sb="0" eb="4">
      <t>テキヨウ</t>
    </rPh>
    <phoneticPr fontId="22"/>
  </si>
  <si>
    <t>川表胸壁部</t>
    <rPh sb="0" eb="1">
      <t>カワオ</t>
    </rPh>
    <rPh sb="1" eb="2">
      <t>オモテム</t>
    </rPh>
    <rPh sb="2" eb="3">
      <t>ムネカ</t>
    </rPh>
    <rPh sb="3" eb="4">
      <t>カベブ</t>
    </rPh>
    <rPh sb="4" eb="5">
      <t>ブ</t>
    </rPh>
    <phoneticPr fontId="22"/>
  </si>
  <si>
    <t>川裏胸壁部</t>
    <rPh sb="0" eb="1">
      <t>カワウ</t>
    </rPh>
    <rPh sb="1" eb="2">
      <t>ウラム</t>
    </rPh>
    <rPh sb="2" eb="3">
      <t>ムネカ</t>
    </rPh>
    <rPh sb="3" eb="4">
      <t>カベブ</t>
    </rPh>
    <rPh sb="4" eb="5">
      <t>ブ</t>
    </rPh>
    <phoneticPr fontId="22"/>
  </si>
  <si>
    <t>遮水壁部</t>
    <rPh sb="0" eb="2">
      <t>シャスイカ</t>
    </rPh>
    <rPh sb="2" eb="3">
      <t>カベブ</t>
    </rPh>
    <rPh sb="3" eb="4">
      <t>ブ</t>
    </rPh>
    <phoneticPr fontId="22"/>
  </si>
  <si>
    <t>計</t>
    <rPh sb="0" eb="0">
      <t>ケイ</t>
    </rPh>
    <phoneticPr fontId="22"/>
  </si>
  <si>
    <t>枚</t>
    <rPh sb="0" eb="0">
      <t>マイ</t>
    </rPh>
    <phoneticPr fontId="22"/>
  </si>
  <si>
    <t>鋼　矢　板</t>
  </si>
  <si>
    <t>可とう矢板</t>
  </si>
  <si>
    <t>ヒゲ鉄筋</t>
  </si>
  <si>
    <t>矢板工数量(川表胸壁部)</t>
    <rPh sb="0" eb="1">
      <t>ヤイ</t>
    </rPh>
    <rPh sb="1" eb="2">
      <t>イタコ</t>
    </rPh>
    <rPh sb="2" eb="3">
      <t>コウス</t>
    </rPh>
    <rPh sb="3" eb="5">
      <t>スウリョウカ</t>
    </rPh>
    <rPh sb="6" eb="7">
      <t>カワオ</t>
    </rPh>
    <rPh sb="7" eb="8">
      <t>オモテム</t>
    </rPh>
    <rPh sb="8" eb="9">
      <t>ムネカ</t>
    </rPh>
    <rPh sb="9" eb="10">
      <t>カベブ</t>
    </rPh>
    <rPh sb="10" eb="11">
      <t>ブ</t>
    </rPh>
    <phoneticPr fontId="22"/>
  </si>
  <si>
    <t>矢板工数量(川裏胸壁部)</t>
    <rPh sb="0" eb="1">
      <t>ヤイ</t>
    </rPh>
    <rPh sb="1" eb="2">
      <t>イタコ</t>
    </rPh>
    <rPh sb="2" eb="3">
      <t>コウス</t>
    </rPh>
    <rPh sb="3" eb="5">
      <t>スウリョウカ</t>
    </rPh>
    <rPh sb="6" eb="7">
      <t>カワウ</t>
    </rPh>
    <rPh sb="7" eb="8">
      <t>ウラム</t>
    </rPh>
    <rPh sb="8" eb="9">
      <t>ムネカ</t>
    </rPh>
    <rPh sb="9" eb="10">
      <t>カベブ</t>
    </rPh>
    <rPh sb="10" eb="11">
      <t>ブ</t>
    </rPh>
    <phoneticPr fontId="22"/>
  </si>
  <si>
    <t>矢板工数量(遮水壁部)</t>
    <rPh sb="0" eb="1">
      <t>ヤイ</t>
    </rPh>
    <rPh sb="1" eb="2">
      <t>イタコ</t>
    </rPh>
    <rPh sb="2" eb="3">
      <t>コウス</t>
    </rPh>
    <rPh sb="3" eb="5">
      <t>スウリョウシ</t>
    </rPh>
    <rPh sb="6" eb="8">
      <t>シャスイカ</t>
    </rPh>
    <rPh sb="8" eb="9">
      <t>カベブ</t>
    </rPh>
    <rPh sb="9" eb="10">
      <t>ブ</t>
    </rPh>
    <phoneticPr fontId="22"/>
  </si>
  <si>
    <t>鋼　矢　板</t>
    <rPh sb="0" eb="1">
      <t>コウヤ</t>
    </rPh>
    <rPh sb="2" eb="3">
      <t>ヤイ</t>
    </rPh>
    <rPh sb="4" eb="5">
      <t>イタ</t>
    </rPh>
    <phoneticPr fontId="22"/>
  </si>
  <si>
    <t>N</t>
  </si>
  <si>
    <t>W</t>
  </si>
  <si>
    <t>×</t>
  </si>
  <si>
    <t>kg</t>
  </si>
  <si>
    <t>矢板枚数</t>
    <rPh sb="0" eb="2">
      <t>ヤイタマ</t>
    </rPh>
    <rPh sb="2" eb="4">
      <t>マイスウ</t>
    </rPh>
    <phoneticPr fontId="22"/>
  </si>
  <si>
    <t>2本/1枚</t>
    <rPh sb="1" eb="2">
      <t>ホンマ</t>
    </rPh>
    <rPh sb="4" eb="5">
      <t>マイ</t>
    </rPh>
    <phoneticPr fontId="22"/>
  </si>
  <si>
    <t>ヒゲ鉄筋</t>
    <rPh sb="2" eb="4">
      <t>テッキン</t>
    </rPh>
    <phoneticPr fontId="22"/>
  </si>
  <si>
    <t>可とう矢板</t>
    <rPh sb="0" eb="1">
      <t>カヤ</t>
    </rPh>
    <rPh sb="3" eb="4">
      <t>ヤイ</t>
    </rPh>
    <rPh sb="4" eb="5">
      <t>イタ</t>
    </rPh>
    <phoneticPr fontId="22"/>
  </si>
  <si>
    <t>函渠工集計表</t>
    <rPh sb="0" eb="1">
      <t>カンキ</t>
    </rPh>
    <rPh sb="1" eb="2">
      <t>キョコ</t>
    </rPh>
    <rPh sb="2" eb="3">
      <t>コウシ</t>
    </rPh>
    <rPh sb="3" eb="5">
      <t>シュウケイヒ</t>
    </rPh>
    <rPh sb="5" eb="6">
      <t>ヒョウ</t>
    </rPh>
    <phoneticPr fontId="22"/>
  </si>
  <si>
    <t>合　　計</t>
    <rPh sb="0" eb="1">
      <t>ゴウケ</t>
    </rPh>
    <rPh sb="3" eb="4">
      <t>ケイ</t>
    </rPh>
    <phoneticPr fontId="21"/>
  </si>
  <si>
    <t>函渠</t>
    <rPh sb="0" eb="1">
      <t>カンキ</t>
    </rPh>
    <rPh sb="1" eb="2">
      <t>キョ</t>
    </rPh>
    <phoneticPr fontId="22"/>
  </si>
  <si>
    <t>門柱</t>
    <rPh sb="0" eb="1">
      <t>モンチュウ</t>
    </rPh>
    <phoneticPr fontId="22"/>
  </si>
  <si>
    <t>川表胸壁</t>
    <rPh sb="0" eb="1">
      <t>カワオ</t>
    </rPh>
    <rPh sb="1" eb="2">
      <t>オモテム</t>
    </rPh>
    <rPh sb="2" eb="3">
      <t>ムネカ</t>
    </rPh>
    <rPh sb="3" eb="4">
      <t>カベ</t>
    </rPh>
    <phoneticPr fontId="22"/>
  </si>
  <si>
    <t>川裏胸壁</t>
    <rPh sb="0" eb="1">
      <t>カワウ</t>
    </rPh>
    <rPh sb="1" eb="2">
      <t>ウラム</t>
    </rPh>
    <rPh sb="2" eb="3">
      <t>ムネカ</t>
    </rPh>
    <rPh sb="3" eb="4">
      <t>カベ</t>
    </rPh>
    <phoneticPr fontId="22"/>
  </si>
  <si>
    <t>遮水壁</t>
    <rPh sb="0" eb="2">
      <t>シャスイカ</t>
    </rPh>
    <rPh sb="2" eb="3">
      <t>カベ</t>
    </rPh>
    <phoneticPr fontId="22"/>
  </si>
  <si>
    <t>合計</t>
    <rPh sb="0" eb="1">
      <t>ゴウケイ</t>
    </rPh>
    <phoneticPr fontId="22"/>
  </si>
  <si>
    <t>単位丸め</t>
    <rPh sb="0" eb="2">
      <t>タンイマ</t>
    </rPh>
    <rPh sb="2" eb="3">
      <t>マル</t>
    </rPh>
    <phoneticPr fontId="22"/>
  </si>
  <si>
    <t>型　　　　枠</t>
    <rPh sb="0" eb="1">
      <t>カタワ</t>
    </rPh>
    <rPh sb="5" eb="6">
      <t>ワク</t>
    </rPh>
    <phoneticPr fontId="22"/>
  </si>
  <si>
    <t>ｍ2</t>
  </si>
  <si>
    <t>鉄　　　　筋</t>
    <rPh sb="0" eb="5">
      <t>テッキン</t>
    </rPh>
    <phoneticPr fontId="22"/>
  </si>
  <si>
    <t>SD345  Ｄ29～Ｄ25</t>
  </si>
  <si>
    <t>〃</t>
  </si>
  <si>
    <t>SD345  Ｄ16～Ｄ25</t>
  </si>
  <si>
    <t>SD345  Ｄ13</t>
  </si>
  <si>
    <t>18-8-40BB   t=100</t>
  </si>
  <si>
    <t>均しコンクリート</t>
    <rPh sb="0" eb="1">
      <t>キン</t>
    </rPh>
    <phoneticPr fontId="22"/>
  </si>
  <si>
    <t>均しｺﾝｸﾘｰﾄ型枠</t>
    <rPh sb="0" eb="1">
      <t>キンカ</t>
    </rPh>
    <rPh sb="8" eb="10">
      <t>カタワク</t>
    </rPh>
    <phoneticPr fontId="22"/>
  </si>
  <si>
    <t>足　　　　場</t>
    <rPh sb="0" eb="1">
      <t>アシバ</t>
    </rPh>
    <rPh sb="5" eb="6">
      <t>バ</t>
    </rPh>
    <phoneticPr fontId="22"/>
  </si>
  <si>
    <t>掛ｍ2</t>
    <rPh sb="0" eb="1">
      <t>カ</t>
    </rPh>
    <phoneticPr fontId="22"/>
  </si>
  <si>
    <t>支　　　　保</t>
    <rPh sb="0" eb="1">
      <t>シタ</t>
    </rPh>
    <rPh sb="5" eb="6">
      <t>タモツ</t>
    </rPh>
    <phoneticPr fontId="22"/>
  </si>
  <si>
    <t>空ｍ3</t>
    <rPh sb="0" eb="1">
      <t>ソラ</t>
    </rPh>
    <phoneticPr fontId="22"/>
  </si>
  <si>
    <t>基面整正</t>
    <rPh sb="0" eb="2">
      <t>キメンセ</t>
    </rPh>
    <rPh sb="2" eb="4">
      <t>セイセイ</t>
    </rPh>
    <phoneticPr fontId="21"/>
  </si>
  <si>
    <t>函渠工(函渠)</t>
    <rPh sb="0" eb="1">
      <t>カンキ</t>
    </rPh>
    <rPh sb="1" eb="2">
      <t>キョコ</t>
    </rPh>
    <rPh sb="2" eb="3">
      <t>コウカ</t>
    </rPh>
    <rPh sb="4" eb="5">
      <t>カンキ</t>
    </rPh>
    <rPh sb="5" eb="6">
      <t>キョ</t>
    </rPh>
    <phoneticPr fontId="22"/>
  </si>
  <si>
    <t>数 量</t>
    <rPh sb="0" eb="1">
      <t>カズリ</t>
    </rPh>
    <rPh sb="2" eb="3">
      <t>リョウ</t>
    </rPh>
    <phoneticPr fontId="22"/>
  </si>
  <si>
    <t>鉄　　      筋</t>
    <rPh sb="0" eb="1">
      <t>テツス</t>
    </rPh>
    <rPh sb="9" eb="10">
      <t>スジ</t>
    </rPh>
    <phoneticPr fontId="22"/>
  </si>
  <si>
    <t>別紙配筋図鉄筋表より</t>
    <rPh sb="0" eb="2">
      <t>ベッシハ</t>
    </rPh>
    <rPh sb="2" eb="3">
      <t>ハイキ</t>
    </rPh>
    <rPh sb="3" eb="4">
      <t>キンズ</t>
    </rPh>
    <rPh sb="4" eb="5">
      <t>ズテ</t>
    </rPh>
    <rPh sb="5" eb="7">
      <t>テッキンヒ</t>
    </rPh>
    <rPh sb="7" eb="8">
      <t>ヒョウ</t>
    </rPh>
    <phoneticPr fontId="22"/>
  </si>
  <si>
    <t>　Ｄ25</t>
  </si>
  <si>
    <t>外幅</t>
    <rPh sb="0" eb="1">
      <t>ソトハ</t>
    </rPh>
    <rPh sb="1" eb="2">
      <t>ハバ</t>
    </rPh>
    <phoneticPr fontId="22"/>
  </si>
  <si>
    <t>外高</t>
    <rPh sb="0" eb="1">
      <t>ソトタ</t>
    </rPh>
    <rPh sb="1" eb="2">
      <t>タカ</t>
    </rPh>
    <phoneticPr fontId="22"/>
  </si>
  <si>
    <t>内幅</t>
    <rPh sb="0" eb="1">
      <t>ウチハ</t>
    </rPh>
    <rPh sb="1" eb="2">
      <t>ハバ</t>
    </rPh>
    <phoneticPr fontId="22"/>
  </si>
  <si>
    <t>内高</t>
    <rPh sb="0" eb="1">
      <t>ウチタ</t>
    </rPh>
    <rPh sb="1" eb="2">
      <t>タカ</t>
    </rPh>
    <phoneticPr fontId="22"/>
  </si>
  <si>
    <t>SD345 Ｄ16～Ｄ25</t>
  </si>
  <si>
    <t>　Ｄ22</t>
  </si>
  <si>
    <t>標準部断面積</t>
    <rPh sb="0" eb="2">
      <t>ヒョウジュンブ</t>
    </rPh>
    <rPh sb="2" eb="3">
      <t>ブダ</t>
    </rPh>
    <rPh sb="3" eb="6">
      <t>ダンメンセキ</t>
    </rPh>
    <phoneticPr fontId="22"/>
  </si>
  <si>
    <t>a1</t>
  </si>
  <si>
    <t>　Ｄ19</t>
  </si>
  <si>
    <t>ハンチ</t>
  </si>
  <si>
    <t>箇所</t>
    <rPh sb="0" eb="1">
      <t>カショ</t>
    </rPh>
    <phoneticPr fontId="22"/>
  </si>
  <si>
    <t>※1</t>
  </si>
  <si>
    <t>　Ｄ16</t>
  </si>
  <si>
    <t>+</t>
  </si>
  <si>
    <t>Σ</t>
  </si>
  <si>
    <t>川表端部断面積</t>
    <rPh sb="0" eb="1">
      <t>カワオ</t>
    </rPh>
    <rPh sb="1" eb="2">
      <t>オモテタ</t>
    </rPh>
    <rPh sb="2" eb="4">
      <t>タンブダ</t>
    </rPh>
    <rPh sb="4" eb="7">
      <t>ダンメンセキ</t>
    </rPh>
    <phoneticPr fontId="22"/>
  </si>
  <si>
    <t>a2</t>
  </si>
  <si>
    <t>※2</t>
  </si>
  <si>
    <t>SD345 Ｄ13</t>
  </si>
  <si>
    <t>配筋図鉄筋重量表より</t>
    <rPh sb="0" eb="1">
      <t>ハイキ</t>
    </rPh>
    <rPh sb="1" eb="2">
      <t>キンズ</t>
    </rPh>
    <rPh sb="2" eb="3">
      <t>ズテ</t>
    </rPh>
    <rPh sb="3" eb="5">
      <t>テッキンジ</t>
    </rPh>
    <rPh sb="5" eb="7">
      <t>ジュウリョウヒ</t>
    </rPh>
    <rPh sb="7" eb="8">
      <t>ヒョウ</t>
    </rPh>
    <phoneticPr fontId="22"/>
  </si>
  <si>
    <t>　Ｄ13</t>
  </si>
  <si>
    <t>川裏端部断面積</t>
    <rPh sb="0" eb="1">
      <t>カワウ</t>
    </rPh>
    <rPh sb="1" eb="2">
      <t>ウラタ</t>
    </rPh>
    <rPh sb="2" eb="4">
      <t>タンブダ</t>
    </rPh>
    <rPh sb="4" eb="7">
      <t>ダンメンセキ</t>
    </rPh>
    <phoneticPr fontId="22"/>
  </si>
  <si>
    <t>a3</t>
  </si>
  <si>
    <t>均しコンクリート</t>
    <rPh sb="0" eb="1">
      <t>ナラ</t>
    </rPh>
    <phoneticPr fontId="22"/>
  </si>
  <si>
    <t>※3</t>
  </si>
  <si>
    <t>18-8-40BB t=100</t>
  </si>
  <si>
    <t>幅</t>
    <rPh sb="0" eb="0">
      <t>ハバ</t>
    </rPh>
    <phoneticPr fontId="22"/>
  </si>
  <si>
    <t>延長</t>
    <rPh sb="0" eb="1">
      <t>エンチョウ</t>
    </rPh>
    <phoneticPr fontId="22"/>
  </si>
  <si>
    <t>標準部</t>
    <rPh sb="0" eb="2">
      <t>ヒョウジュンブ</t>
    </rPh>
    <phoneticPr fontId="22"/>
  </si>
  <si>
    <t>A1</t>
  </si>
  <si>
    <t>川表幅</t>
    <rPh sb="0" eb="1">
      <t>カワオ</t>
    </rPh>
    <rPh sb="1" eb="2">
      <t>オモテハ</t>
    </rPh>
    <rPh sb="2" eb="3">
      <t>ハバ</t>
    </rPh>
    <phoneticPr fontId="22"/>
  </si>
  <si>
    <t>川裏幅</t>
    <rPh sb="0" eb="1">
      <t>カワウ</t>
    </rPh>
    <rPh sb="1" eb="2">
      <t>ウラハ</t>
    </rPh>
    <rPh sb="2" eb="3">
      <t>ハバ</t>
    </rPh>
    <phoneticPr fontId="22"/>
  </si>
  <si>
    <t>川表延長</t>
    <rPh sb="0" eb="2">
      <t>カワオモテエ</t>
    </rPh>
    <rPh sb="2" eb="4">
      <t>エンチョウ</t>
    </rPh>
    <phoneticPr fontId="22"/>
  </si>
  <si>
    <t>川表・川裏端部</t>
    <rPh sb="0" eb="1">
      <t>カワオ</t>
    </rPh>
    <rPh sb="1" eb="2">
      <t>オモテカ</t>
    </rPh>
    <rPh sb="3" eb="5">
      <t>カワウラタ</t>
    </rPh>
    <rPh sb="5" eb="7">
      <t>タンブ</t>
    </rPh>
    <phoneticPr fontId="22"/>
  </si>
  <si>
    <t>A2</t>
  </si>
  <si>
    <t>川裏延長</t>
    <rPh sb="0" eb="1">
      <t>カワウ</t>
    </rPh>
    <rPh sb="1" eb="2">
      <t>ウラエ</t>
    </rPh>
    <rPh sb="2" eb="4">
      <t>エンチョウ</t>
    </rPh>
    <phoneticPr fontId="22"/>
  </si>
  <si>
    <t>ΣA</t>
  </si>
  <si>
    <t>厚</t>
    <rPh sb="0" eb="0">
      <t>アツ</t>
    </rPh>
    <phoneticPr fontId="22"/>
  </si>
  <si>
    <t>型          枠</t>
    <rPh sb="0" eb="1">
      <t>カタワ</t>
    </rPh>
    <rPh sb="11" eb="12">
      <t>ワク</t>
    </rPh>
    <phoneticPr fontId="22"/>
  </si>
  <si>
    <t>辺</t>
    <rPh sb="0" eb="0">
      <t>ヘン</t>
    </rPh>
    <phoneticPr fontId="22"/>
  </si>
  <si>
    <t>※4</t>
  </si>
  <si>
    <t>均しｺﾝｸﾘｰﾄ型枠</t>
    <rPh sb="0" eb="1">
      <t>ナラカ</t>
    </rPh>
    <rPh sb="8" eb="10">
      <t>カタワク</t>
    </rPh>
    <phoneticPr fontId="22"/>
  </si>
  <si>
    <t>遮水壁底版幅</t>
    <rPh sb="0" eb="2">
      <t>シャスイカ</t>
    </rPh>
    <rPh sb="2" eb="3">
      <t>カベテ</t>
    </rPh>
    <rPh sb="3" eb="5">
      <t>テイバンハ</t>
    </rPh>
    <rPh sb="5" eb="6">
      <t>ハバ</t>
    </rPh>
    <phoneticPr fontId="22"/>
  </si>
  <si>
    <t>標準部部辺長</t>
    <rPh sb="0" eb="3">
      <t>ヒョウジュンブカ</t>
    </rPh>
    <rPh sb="3" eb="4">
      <t>カワベヘ</t>
    </rPh>
    <rPh sb="4" eb="5">
      <t>ヘンナ</t>
    </rPh>
    <rPh sb="5" eb="6">
      <t>ナガ</t>
    </rPh>
    <phoneticPr fontId="22"/>
  </si>
  <si>
    <t>l1</t>
  </si>
  <si>
    <t>=(</t>
  </si>
  <si>
    <t>)×</t>
  </si>
  <si>
    <t>※5</t>
  </si>
  <si>
    <t>川表、川裏端部辺長</t>
    <rPh sb="0" eb="1">
      <t>カワオ</t>
    </rPh>
    <rPh sb="1" eb="2">
      <t>オモテカ</t>
    </rPh>
    <rPh sb="3" eb="5">
      <t>カワウラタ</t>
    </rPh>
    <rPh sb="5" eb="7">
      <t>タンブヘ</t>
    </rPh>
    <rPh sb="7" eb="8">
      <t>ヘンナ</t>
    </rPh>
    <rPh sb="8" eb="9">
      <t>ナガ</t>
    </rPh>
    <phoneticPr fontId="22"/>
  </si>
  <si>
    <t>l2</t>
  </si>
  <si>
    <t>ハンチ除く高さ</t>
    <rPh sb="3" eb="4">
      <t>ノゾタ</t>
    </rPh>
    <rPh sb="5" eb="6">
      <t>タカ</t>
    </rPh>
    <phoneticPr fontId="22"/>
  </si>
  <si>
    <t>斜率</t>
    <rPh sb="0" eb="1">
      <t>シャリ</t>
    </rPh>
    <rPh sb="1" eb="2">
      <t>リツ</t>
    </rPh>
    <phoneticPr fontId="22"/>
  </si>
  <si>
    <t>内側辺長</t>
    <rPh sb="0" eb="1">
      <t>ナイヘ</t>
    </rPh>
    <rPh sb="2" eb="3">
      <t>ヘンナ</t>
    </rPh>
    <rPh sb="3" eb="4">
      <t>ナガ</t>
    </rPh>
    <phoneticPr fontId="22"/>
  </si>
  <si>
    <t>l3</t>
  </si>
  <si>
    <t>ハンチ除く上幅</t>
    <rPh sb="3" eb="4">
      <t>ノゾウ</t>
    </rPh>
    <rPh sb="5" eb="6">
      <t>ウエハ</t>
    </rPh>
    <rPh sb="6" eb="7">
      <t>ハバ</t>
    </rPh>
    <phoneticPr fontId="22"/>
  </si>
  <si>
    <t>※6</t>
  </si>
  <si>
    <t>足　　  　場</t>
    <rPh sb="0" eb="1">
      <t>アシバ</t>
    </rPh>
    <rPh sb="6" eb="7">
      <t>バ</t>
    </rPh>
    <phoneticPr fontId="22"/>
  </si>
  <si>
    <t>高さ</t>
    <rPh sb="0" eb="1">
      <t>タカ</t>
    </rPh>
    <phoneticPr fontId="22"/>
  </si>
  <si>
    <t>面</t>
    <rPh sb="0" eb="0">
      <t>メン</t>
    </rPh>
    <phoneticPr fontId="22"/>
  </si>
  <si>
    <t>川表延長</t>
    <rPh sb="0" eb="1">
      <t>カワオ</t>
    </rPh>
    <rPh sb="1" eb="2">
      <t>オモテエ</t>
    </rPh>
    <rPh sb="2" eb="4">
      <t>エンチョウ</t>
    </rPh>
    <phoneticPr fontId="22"/>
  </si>
  <si>
    <t>A</t>
  </si>
  <si>
    <t>×(</t>
  </si>
  <si>
    <t>縦断方向面積(外)</t>
    <rPh sb="0" eb="2">
      <t>ジュウダンホ</t>
    </rPh>
    <rPh sb="2" eb="4">
      <t>ホウコウメ</t>
    </rPh>
    <rPh sb="4" eb="6">
      <t>メンセキソ</t>
    </rPh>
    <rPh sb="7" eb="8">
      <t>ソト</t>
    </rPh>
    <phoneticPr fontId="22"/>
  </si>
  <si>
    <t>)</t>
  </si>
  <si>
    <t>遮水壁壁厚</t>
    <rPh sb="0" eb="2">
      <t>シャスイカ</t>
    </rPh>
    <rPh sb="2" eb="3">
      <t>カベカ</t>
    </rPh>
    <rPh sb="3" eb="4">
      <t>カベア</t>
    </rPh>
    <rPh sb="4" eb="5">
      <t>アツ</t>
    </rPh>
    <phoneticPr fontId="22"/>
  </si>
  <si>
    <t>支　　　　保</t>
    <rPh sb="0" eb="1">
      <t>シホ</t>
    </rPh>
    <rPh sb="5" eb="6">
      <t>ホ</t>
    </rPh>
    <phoneticPr fontId="22"/>
  </si>
  <si>
    <t>a</t>
  </si>
  <si>
    <r>
      <t>2</t>
    </r>
    <r>
      <rPr>
        <sz val="10.5"/>
        <rFont val="ＭＳ Ｐ明朝"/>
        <family val="1"/>
        <charset val="128"/>
      </rPr>
      <t>×</t>
    </r>
  </si>
  <si>
    <t>縦断方向面積(内)</t>
    <rPh sb="0" eb="2">
      <t>ジュウダンホ</t>
    </rPh>
    <rPh sb="2" eb="4">
      <t>ホウコウメ</t>
    </rPh>
    <rPh sb="4" eb="6">
      <t>メンセキナ</t>
    </rPh>
    <rPh sb="7" eb="8">
      <t>ナイ</t>
    </rPh>
    <phoneticPr fontId="22"/>
  </si>
  <si>
    <t>空ｍ3</t>
    <rPh sb="0" eb="1">
      <t>クウ</t>
    </rPh>
    <phoneticPr fontId="22"/>
  </si>
  <si>
    <t>端部面積(断面変化点)</t>
    <rPh sb="0" eb="2">
      <t>タンブメ</t>
    </rPh>
    <rPh sb="2" eb="4">
      <t>メンセキダ</t>
    </rPh>
    <rPh sb="5" eb="7">
      <t>ダンメンヘ</t>
    </rPh>
    <rPh sb="7" eb="10">
      <t>ヘンカテン</t>
    </rPh>
    <phoneticPr fontId="22"/>
  </si>
  <si>
    <t>A3</t>
  </si>
  <si>
    <t>基面整正</t>
    <rPh sb="0" eb="2">
      <t>キメンセ</t>
    </rPh>
    <rPh sb="2" eb="4">
      <t>セイセイ</t>
    </rPh>
    <phoneticPr fontId="22"/>
  </si>
  <si>
    <t>均しコンクリート面積に同じ</t>
    <rPh sb="0" eb="1">
      <t>ナラメ</t>
    </rPh>
    <rPh sb="8" eb="10">
      <t>メンセキオ</t>
    </rPh>
    <rPh sb="11" eb="12">
      <t>オナ</t>
    </rPh>
    <phoneticPr fontId="21"/>
  </si>
  <si>
    <t>函渠工(門柱)</t>
    <rPh sb="0" eb="1">
      <t>カンキ</t>
    </rPh>
    <rPh sb="1" eb="2">
      <t>キョコ</t>
    </rPh>
    <rPh sb="2" eb="3">
      <t>コウモ</t>
    </rPh>
    <rPh sb="4" eb="6">
      <t>モンチュウ</t>
    </rPh>
    <phoneticPr fontId="22"/>
  </si>
  <si>
    <t>【操作台・門柱】</t>
    <rPh sb="1" eb="4">
      <t>ソウサダイモ</t>
    </rPh>
    <rPh sb="5" eb="7">
      <t>モンチュウ</t>
    </rPh>
    <phoneticPr fontId="21"/>
  </si>
  <si>
    <t>側面幅</t>
    <rPh sb="0" eb="2">
      <t>ソクメンハ</t>
    </rPh>
    <rPh sb="2" eb="3">
      <t>ハバ</t>
    </rPh>
    <phoneticPr fontId="22"/>
  </si>
  <si>
    <t>正面幅</t>
    <rPh sb="0" eb="2">
      <t>ショウメンハ</t>
    </rPh>
    <rPh sb="2" eb="3">
      <t>ハバ</t>
    </rPh>
    <phoneticPr fontId="22"/>
  </si>
  <si>
    <t>操作台断面積</t>
    <rPh sb="0" eb="3">
      <t>ソウサダイダ</t>
    </rPh>
    <rPh sb="3" eb="6">
      <t>ダンメンセキ</t>
    </rPh>
    <phoneticPr fontId="22"/>
  </si>
  <si>
    <t>a1-1</t>
  </si>
  <si>
    <t>操作台</t>
    <rPh sb="0" eb="2">
      <t>ソウサダイ</t>
    </rPh>
    <phoneticPr fontId="22"/>
  </si>
  <si>
    <t>A1-1</t>
  </si>
  <si>
    <t>正面端部幅</t>
    <rPh sb="0" eb="2">
      <t>ショウメンタ</t>
    </rPh>
    <rPh sb="2" eb="4">
      <t>タンブハ</t>
    </rPh>
    <rPh sb="4" eb="5">
      <t>ハバ</t>
    </rPh>
    <phoneticPr fontId="22"/>
  </si>
  <si>
    <t>函渠にて計上</t>
    <rPh sb="0" eb="2">
      <t>カンキョケ</t>
    </rPh>
    <rPh sb="4" eb="6">
      <t>ケイジョウ</t>
    </rPh>
    <phoneticPr fontId="21"/>
  </si>
  <si>
    <t>函渠上部門柱端部断面積</t>
    <rPh sb="0" eb="2">
      <t>カンキョジ</t>
    </rPh>
    <rPh sb="2" eb="4">
      <t>ジョウブモ</t>
    </rPh>
    <rPh sb="4" eb="6">
      <t>モンチュウタ</t>
    </rPh>
    <rPh sb="6" eb="8">
      <t>タンブダ</t>
    </rPh>
    <rPh sb="8" eb="11">
      <t>ダンメンセキ</t>
    </rPh>
    <phoneticPr fontId="22"/>
  </si>
  <si>
    <t>a1-2</t>
  </si>
  <si>
    <t>函渠上部門柱中央部断面積</t>
    <rPh sb="0" eb="2">
      <t>カンキョジ</t>
    </rPh>
    <rPh sb="2" eb="4">
      <t>ジョウブモ</t>
    </rPh>
    <rPh sb="4" eb="6">
      <t>モンチュウチ</t>
    </rPh>
    <rPh sb="6" eb="8">
      <t>チュウオウブ</t>
    </rPh>
    <rPh sb="8" eb="9">
      <t>ブダ</t>
    </rPh>
    <rPh sb="9" eb="12">
      <t>ダンメンセキ</t>
    </rPh>
    <phoneticPr fontId="22"/>
  </si>
  <si>
    <t>a1-3</t>
  </si>
  <si>
    <t>外側高さ</t>
    <rPh sb="0" eb="2">
      <t>ソトガワタ</t>
    </rPh>
    <rPh sb="2" eb="3">
      <t>タカ</t>
    </rPh>
    <phoneticPr fontId="22"/>
  </si>
  <si>
    <t>内側高さ</t>
    <rPh sb="0" eb="1">
      <t>ウチタ</t>
    </rPh>
    <rPh sb="2" eb="3">
      <t>タカ</t>
    </rPh>
    <phoneticPr fontId="22"/>
  </si>
  <si>
    <t>ｹﾞｰﾄ部断面積</t>
    <rPh sb="4" eb="5">
      <t>ブダ</t>
    </rPh>
    <rPh sb="5" eb="8">
      <t>ダンメンセキ</t>
    </rPh>
    <phoneticPr fontId="22"/>
  </si>
  <si>
    <t>a1-4</t>
  </si>
  <si>
    <t>門柱側面</t>
    <rPh sb="0" eb="2">
      <t>モンチュウソ</t>
    </rPh>
    <rPh sb="2" eb="4">
      <t>ソクメン</t>
    </rPh>
    <phoneticPr fontId="22"/>
  </si>
  <si>
    <t>A1-2</t>
  </si>
  <si>
    <t>ハンチ長</t>
    <rPh sb="3" eb="4">
      <t>ナガ</t>
    </rPh>
    <phoneticPr fontId="22"/>
  </si>
  <si>
    <t>函渠上部ﾊﾝﾁ断面積</t>
    <rPh sb="0" eb="2">
      <t>カンキョジ</t>
    </rPh>
    <rPh sb="2" eb="4">
      <t>ジョウブダ</t>
    </rPh>
    <rPh sb="7" eb="10">
      <t>ダンメンセキ</t>
    </rPh>
    <phoneticPr fontId="22"/>
  </si>
  <si>
    <t>操作台下部ﾊﾝﾁ断面積</t>
    <rPh sb="0" eb="3">
      <t>ソウサダイカ</t>
    </rPh>
    <rPh sb="3" eb="4">
      <t>カブ</t>
    </rPh>
    <rPh sb="4" eb="5">
      <t>ブダ</t>
    </rPh>
    <rPh sb="8" eb="11">
      <t>ダンメンセキ</t>
    </rPh>
    <phoneticPr fontId="22"/>
  </si>
  <si>
    <t>a1-5</t>
  </si>
  <si>
    <t>門柱正面</t>
    <rPh sb="0" eb="2">
      <t>モンチュウシ</t>
    </rPh>
    <rPh sb="2" eb="4">
      <t>ショウメン</t>
    </rPh>
    <phoneticPr fontId="22"/>
  </si>
  <si>
    <t>A1-3</t>
  </si>
  <si>
    <t>)-</t>
  </si>
  <si>
    <t>V1</t>
  </si>
  <si>
    <t>門柱背面</t>
    <rPh sb="0" eb="2">
      <t>モンチュウハ</t>
    </rPh>
    <rPh sb="2" eb="3">
      <t>ハイ</t>
    </rPh>
    <phoneticPr fontId="22"/>
  </si>
  <si>
    <t>A1-4</t>
  </si>
  <si>
    <t>門柱内面</t>
    <rPh sb="0" eb="2">
      <t>モンチュウウ</t>
    </rPh>
    <rPh sb="2" eb="3">
      <t>ウチ</t>
    </rPh>
    <phoneticPr fontId="22"/>
  </si>
  <si>
    <t>A1-5</t>
  </si>
  <si>
    <t>足           場</t>
    <rPh sb="0" eb="1">
      <t>アシバ</t>
    </rPh>
    <rPh sb="12" eb="13">
      <t>バ</t>
    </rPh>
    <phoneticPr fontId="22"/>
  </si>
  <si>
    <t>函渠支保断面積a</t>
    <rPh sb="0" eb="2">
      <t>カンキョシ</t>
    </rPh>
    <rPh sb="2" eb="4">
      <t>シホダ</t>
    </rPh>
    <rPh sb="4" eb="7">
      <t>ダンメンセキ</t>
    </rPh>
    <phoneticPr fontId="22"/>
  </si>
  <si>
    <t>門柱背面内幅</t>
    <rPh sb="0" eb="2">
      <t>モンチュウハ</t>
    </rPh>
    <rPh sb="2" eb="4">
      <t>ハイメンウ</t>
    </rPh>
    <rPh sb="4" eb="6">
      <t>ウチハバ</t>
    </rPh>
    <phoneticPr fontId="22"/>
  </si>
  <si>
    <t>枠　組</t>
    <rPh sb="0" eb="1">
      <t>ワクク</t>
    </rPh>
    <rPh sb="2" eb="3">
      <t>クミ</t>
    </rPh>
    <phoneticPr fontId="22"/>
  </si>
  <si>
    <t>定数</t>
    <rPh sb="0" eb="1">
      <t>ジョウスウ</t>
    </rPh>
    <phoneticPr fontId="22"/>
  </si>
  <si>
    <t>全高</t>
    <rPh sb="0" eb="1">
      <t>ゼンダ</t>
    </rPh>
    <rPh sb="1" eb="2">
      <t>ダカ</t>
    </rPh>
    <phoneticPr fontId="22"/>
  </si>
  <si>
    <t>={</t>
  </si>
  <si>
    <t>)+</t>
  </si>
  <si>
    <t>}×</t>
  </si>
  <si>
    <t>【底版】</t>
    <rPh sb="1" eb="3">
      <t>テイバン</t>
    </rPh>
    <phoneticPr fontId="21"/>
  </si>
  <si>
    <t>ﾎﾞｯｸｽより上高さ</t>
    <rPh sb="7" eb="9">
      <t>タカサ</t>
    </rPh>
    <phoneticPr fontId="22"/>
  </si>
  <si>
    <t>ΣA1</t>
  </si>
  <si>
    <t>-(</t>
  </si>
  <si>
    <t>(</t>
  </si>
  <si>
    <t>)=</t>
  </si>
  <si>
    <t>底版部</t>
    <rPh sb="0" eb="2">
      <t>テイバンブ</t>
    </rPh>
    <phoneticPr fontId="22"/>
  </si>
  <si>
    <t>a2-1</t>
  </si>
  <si>
    <t>※7</t>
  </si>
  <si>
    <t>ゲート下部</t>
    <rPh sb="3" eb="4">
      <t>カブ</t>
    </rPh>
    <rPh sb="4" eb="5">
      <t>ブ</t>
    </rPh>
    <phoneticPr fontId="22"/>
  </si>
  <si>
    <t>a2-2</t>
  </si>
  <si>
    <t>+(</t>
  </si>
  <si>
    <t>正面内幅</t>
    <rPh sb="0" eb="2">
      <t>ショウメンウ</t>
    </rPh>
    <rPh sb="2" eb="3">
      <t>ウチハ</t>
    </rPh>
    <rPh sb="3" eb="4">
      <t>ハバ</t>
    </rPh>
    <phoneticPr fontId="22"/>
  </si>
  <si>
    <t>操作台下部(前)</t>
    <rPh sb="0" eb="3">
      <t>ソウサダイカ</t>
    </rPh>
    <rPh sb="3" eb="5">
      <t>カブマ</t>
    </rPh>
    <rPh sb="6" eb="7">
      <t>マエ</t>
    </rPh>
    <phoneticPr fontId="22"/>
  </si>
  <si>
    <t>V2</t>
  </si>
  <si>
    <t>操作台下部(中)</t>
    <rPh sb="0" eb="3">
      <t>ソウサダイカ</t>
    </rPh>
    <rPh sb="3" eb="5">
      <t>カブナ</t>
    </rPh>
    <rPh sb="6" eb="7">
      <t>ナカ</t>
    </rPh>
    <phoneticPr fontId="22"/>
  </si>
  <si>
    <t>【水路側壁】</t>
    <rPh sb="1" eb="3">
      <t>スイロソ</t>
    </rPh>
    <rPh sb="3" eb="5">
      <t>ソクカベ</t>
    </rPh>
    <phoneticPr fontId="21"/>
  </si>
  <si>
    <t>※8</t>
  </si>
  <si>
    <t>V3</t>
  </si>
  <si>
    <t>側壁部</t>
    <rPh sb="0" eb="2">
      <t>ソクヘキブ</t>
    </rPh>
    <rPh sb="2" eb="3">
      <t>ブ</t>
    </rPh>
    <phoneticPr fontId="22"/>
  </si>
  <si>
    <t>a3-1</t>
  </si>
  <si>
    <t>切欠き幅</t>
    <rPh sb="0" eb="2">
      <t>キリカハ</t>
    </rPh>
    <rPh sb="3" eb="4">
      <t>ハバ</t>
    </rPh>
    <phoneticPr fontId="22"/>
  </si>
  <si>
    <t>※9</t>
  </si>
  <si>
    <t>角落し奥行</t>
    <rPh sb="0" eb="2">
      <t>カクオトオ</t>
    </rPh>
    <rPh sb="3" eb="5">
      <t>オクユキ</t>
    </rPh>
    <phoneticPr fontId="22"/>
  </si>
  <si>
    <t>角落し部</t>
    <rPh sb="0" eb="2">
      <t>カクオトブ</t>
    </rPh>
    <rPh sb="3" eb="4">
      <t>ブ</t>
    </rPh>
    <phoneticPr fontId="22"/>
  </si>
  <si>
    <t>a3-2</t>
  </si>
  <si>
    <t>V4</t>
  </si>
  <si>
    <t>ΣV</t>
  </si>
  <si>
    <t>函渠工(川表胸壁)</t>
    <rPh sb="0" eb="1">
      <t>カンキ</t>
    </rPh>
    <rPh sb="1" eb="2">
      <t>キョコ</t>
    </rPh>
    <rPh sb="2" eb="3">
      <t>コウカ</t>
    </rPh>
    <rPh sb="4" eb="5">
      <t>カワオ</t>
    </rPh>
    <rPh sb="5" eb="6">
      <t>オモテム</t>
    </rPh>
    <rPh sb="6" eb="7">
      <t>ムネカ</t>
    </rPh>
    <rPh sb="7" eb="8">
      <t>カベ</t>
    </rPh>
    <phoneticPr fontId="22"/>
  </si>
  <si>
    <t>側面幅</t>
    <rPh sb="0" eb="1">
      <t>ソクメ</t>
    </rPh>
    <rPh sb="1" eb="2">
      <t>メンハ</t>
    </rPh>
    <rPh sb="2" eb="3">
      <t>ハバ</t>
    </rPh>
    <phoneticPr fontId="22"/>
  </si>
  <si>
    <t>背面幅</t>
    <rPh sb="0" eb="2">
      <t>ハイメンハ</t>
    </rPh>
    <rPh sb="2" eb="3">
      <t>ハバ</t>
    </rPh>
    <phoneticPr fontId="22"/>
  </si>
  <si>
    <t>正面端部幅</t>
    <rPh sb="0" eb="2">
      <t>ショウメンタ</t>
    </rPh>
    <rPh sb="2" eb="3">
      <t>タンブ</t>
    </rPh>
    <rPh sb="3" eb="4">
      <t>ブハ</t>
    </rPh>
    <rPh sb="4" eb="5">
      <t>ハバ</t>
    </rPh>
    <phoneticPr fontId="22"/>
  </si>
  <si>
    <t>壁厚</t>
    <rPh sb="0" eb="1">
      <t>カベ</t>
    </rPh>
    <phoneticPr fontId="22"/>
  </si>
  <si>
    <t>底版幅</t>
    <rPh sb="0" eb="1">
      <t>ソコバ</t>
    </rPh>
    <rPh sb="1" eb="2">
      <t>バンハ</t>
    </rPh>
    <rPh sb="2" eb="3">
      <t>ハバ</t>
    </rPh>
    <phoneticPr fontId="22"/>
  </si>
  <si>
    <t>基礎部</t>
    <rPh sb="0" eb="2">
      <t>キソブ</t>
    </rPh>
    <rPh sb="2" eb="3">
      <t>ブ</t>
    </rPh>
    <phoneticPr fontId="22"/>
  </si>
  <si>
    <t>端部断面積</t>
    <rPh sb="0" eb="2">
      <t>タンブダ</t>
    </rPh>
    <rPh sb="2" eb="5">
      <t>ダンメンセキ</t>
    </rPh>
    <phoneticPr fontId="22"/>
  </si>
  <si>
    <t>函渠上部断面積</t>
    <rPh sb="0" eb="1">
      <t>カンキ</t>
    </rPh>
    <rPh sb="1" eb="2">
      <t>キョウ</t>
    </rPh>
    <rPh sb="2" eb="3">
      <t>ウエブ</t>
    </rPh>
    <rPh sb="3" eb="4">
      <t>ブダ</t>
    </rPh>
    <rPh sb="4" eb="7">
      <t>ダンメンセキ</t>
    </rPh>
    <phoneticPr fontId="22"/>
  </si>
  <si>
    <t>底版部</t>
    <rPh sb="0" eb="2">
      <t>テイバンブ</t>
    </rPh>
    <rPh sb="2" eb="3">
      <t>ブ</t>
    </rPh>
    <phoneticPr fontId="22"/>
  </si>
  <si>
    <t>函渠下部断面積</t>
    <rPh sb="0" eb="1">
      <t>カンキ</t>
    </rPh>
    <rPh sb="1" eb="2">
      <t>キョカ</t>
    </rPh>
    <rPh sb="2" eb="3">
      <t>カブ</t>
    </rPh>
    <rPh sb="3" eb="4">
      <t>ブダ</t>
    </rPh>
    <rPh sb="4" eb="7">
      <t>ダンメンセキ</t>
    </rPh>
    <phoneticPr fontId="22"/>
  </si>
  <si>
    <t>全高</t>
    <rPh sb="0" eb="1">
      <t>ゼンタ</t>
    </rPh>
    <rPh sb="1" eb="2">
      <t>タカ</t>
    </rPh>
    <phoneticPr fontId="22"/>
  </si>
  <si>
    <t>端部辺長</t>
    <rPh sb="0" eb="2">
      <t>タンブヘ</t>
    </rPh>
    <rPh sb="2" eb="3">
      <t>ヘンナ</t>
    </rPh>
    <rPh sb="3" eb="4">
      <t>ナガ</t>
    </rPh>
    <phoneticPr fontId="22"/>
  </si>
  <si>
    <t>函渠上部辺長</t>
    <rPh sb="0" eb="1">
      <t>カンキ</t>
    </rPh>
    <rPh sb="1" eb="2">
      <t>キョウ</t>
    </rPh>
    <rPh sb="2" eb="3">
      <t>ウエブ</t>
    </rPh>
    <rPh sb="3" eb="4">
      <t>ブヘ</t>
    </rPh>
    <rPh sb="4" eb="6">
      <t>ヘンナガ</t>
    </rPh>
    <phoneticPr fontId="22"/>
  </si>
  <si>
    <t>函渠下部辺長</t>
    <rPh sb="0" eb="1">
      <t>カンキ</t>
    </rPh>
    <rPh sb="1" eb="2">
      <t>キョカ</t>
    </rPh>
    <rPh sb="2" eb="3">
      <t>カブ</t>
    </rPh>
    <rPh sb="3" eb="4">
      <t>ブヘ</t>
    </rPh>
    <rPh sb="4" eb="6">
      <t>ヘンナガ</t>
    </rPh>
    <phoneticPr fontId="22"/>
  </si>
  <si>
    <t>鉄　 　 　筋</t>
    <rPh sb="0" eb="1">
      <t>テツス</t>
    </rPh>
    <rPh sb="6" eb="7">
      <t>スジ</t>
    </rPh>
    <phoneticPr fontId="22"/>
  </si>
  <si>
    <t>SD345 D16～D25</t>
  </si>
  <si>
    <t>函渠工(川裏胸壁)</t>
    <rPh sb="0" eb="1">
      <t>カンキ</t>
    </rPh>
    <rPh sb="1" eb="2">
      <t>キョコ</t>
    </rPh>
    <rPh sb="2" eb="3">
      <t>コウカ</t>
    </rPh>
    <rPh sb="4" eb="5">
      <t>カワウ</t>
    </rPh>
    <rPh sb="5" eb="6">
      <t>ウラム</t>
    </rPh>
    <rPh sb="6" eb="7">
      <t>ムネカ</t>
    </rPh>
    <rPh sb="7" eb="8">
      <t>カベ</t>
    </rPh>
    <phoneticPr fontId="22"/>
  </si>
  <si>
    <t>上幅</t>
    <rPh sb="0" eb="1">
      <t>ウエハ</t>
    </rPh>
    <rPh sb="1" eb="2">
      <t>ハバ</t>
    </rPh>
    <phoneticPr fontId="22"/>
  </si>
  <si>
    <t>下幅</t>
    <rPh sb="0" eb="1">
      <t>カハ</t>
    </rPh>
    <rPh sb="1" eb="2">
      <t>ハバ</t>
    </rPh>
    <phoneticPr fontId="22"/>
  </si>
  <si>
    <t>下部補強部断面積</t>
    <rPh sb="0" eb="2">
      <t>カブホ</t>
    </rPh>
    <rPh sb="2" eb="4">
      <t>ホキョウブ</t>
    </rPh>
    <rPh sb="4" eb="5">
      <t>ブダ</t>
    </rPh>
    <rPh sb="5" eb="8">
      <t>ダンメンセキ</t>
    </rPh>
    <phoneticPr fontId="22"/>
  </si>
  <si>
    <t>Σa1</t>
  </si>
  <si>
    <t>函渠工(遮水壁)</t>
    <rPh sb="0" eb="1">
      <t>カンキ</t>
    </rPh>
    <rPh sb="1" eb="2">
      <t>キョコ</t>
    </rPh>
    <rPh sb="2" eb="3">
      <t>コウシ</t>
    </rPh>
    <rPh sb="4" eb="6">
      <t>シャスイカ</t>
    </rPh>
    <rPh sb="6" eb="7">
      <t>カベ</t>
    </rPh>
    <phoneticPr fontId="22"/>
  </si>
  <si>
    <t>端部幅</t>
    <rPh sb="0" eb="1">
      <t>タンブ</t>
    </rPh>
    <rPh sb="1" eb="2">
      <t>ブハ</t>
    </rPh>
    <rPh sb="2" eb="3">
      <t>ハバ</t>
    </rPh>
    <phoneticPr fontId="22"/>
  </si>
  <si>
    <t>正面全幅</t>
    <rPh sb="0" eb="2">
      <t>ショウメンゼ</t>
    </rPh>
    <rPh sb="2" eb="3">
      <t>ゼンハ</t>
    </rPh>
    <rPh sb="3" eb="4">
      <t>ハバ</t>
    </rPh>
    <phoneticPr fontId="22"/>
  </si>
  <si>
    <t>型　　　　枠</t>
  </si>
  <si>
    <t>均しｺﾝｸﾘｰﾄ</t>
  </si>
  <si>
    <t>均しｺﾝｸﾘｰﾄ型枠</t>
  </si>
  <si>
    <t>裏　込　材</t>
  </si>
  <si>
    <t>ｍ</t>
  </si>
  <si>
    <t>基面整正</t>
  </si>
  <si>
    <t>翼壁工(川表翼壁)</t>
    <rPh sb="0" eb="1">
      <t>ヨクカ</t>
    </rPh>
    <rPh sb="1" eb="2">
      <t>カベコ</t>
    </rPh>
    <rPh sb="2" eb="3">
      <t>コウカ</t>
    </rPh>
    <rPh sb="4" eb="5">
      <t>カワオ</t>
    </rPh>
    <rPh sb="5" eb="6">
      <t>オモテヨ</t>
    </rPh>
    <rPh sb="6" eb="7">
      <t>ヨクカ</t>
    </rPh>
    <rPh sb="7" eb="8">
      <t>カベ</t>
    </rPh>
    <phoneticPr fontId="22"/>
  </si>
  <si>
    <t>均しｺﾝｸﾘｰﾄ</t>
    <rPh sb="0" eb="1">
      <t>キン</t>
    </rPh>
    <phoneticPr fontId="22"/>
  </si>
  <si>
    <t>前面法長</t>
    <rPh sb="0" eb="2">
      <t>ゼンメンノ</t>
    </rPh>
    <rPh sb="2" eb="4">
      <t>ノリナガ</t>
    </rPh>
    <phoneticPr fontId="22"/>
  </si>
  <si>
    <t>背面法長</t>
    <rPh sb="0" eb="1">
      <t>ハイノ</t>
    </rPh>
    <rPh sb="2" eb="4">
      <t>ノリナガ</t>
    </rPh>
    <phoneticPr fontId="22"/>
  </si>
  <si>
    <t>法底版部断面積</t>
    <rPh sb="0" eb="1">
      <t>ノリテ</t>
    </rPh>
    <rPh sb="1" eb="3">
      <t>テイバンブ</t>
    </rPh>
    <rPh sb="3" eb="4">
      <t>ブダ</t>
    </rPh>
    <rPh sb="4" eb="5">
      <t>ダンメ</t>
    </rPh>
    <rPh sb="5" eb="7">
      <t>メンセキ</t>
    </rPh>
    <phoneticPr fontId="22"/>
  </si>
  <si>
    <t>背面幅</t>
    <rPh sb="0" eb="1">
      <t>ハイハ</t>
    </rPh>
    <rPh sb="2" eb="3">
      <t>ハバ</t>
    </rPh>
    <phoneticPr fontId="22"/>
  </si>
  <si>
    <t>側壁部断面積(外)</t>
    <rPh sb="0" eb="1">
      <t>ソクカ</t>
    </rPh>
    <rPh sb="1" eb="2">
      <t>カベブ</t>
    </rPh>
    <rPh sb="2" eb="3">
      <t>ブダ</t>
    </rPh>
    <rPh sb="3" eb="6">
      <t>ダンメンセキソ</t>
    </rPh>
    <rPh sb="7" eb="8">
      <t>ソト</t>
    </rPh>
    <phoneticPr fontId="22"/>
  </si>
  <si>
    <t>水路底版部</t>
    <rPh sb="0" eb="2">
      <t>スイロテ</t>
    </rPh>
    <rPh sb="2" eb="4">
      <t>テイバンブ</t>
    </rPh>
    <rPh sb="4" eb="5">
      <t>ブ</t>
    </rPh>
    <phoneticPr fontId="22"/>
  </si>
  <si>
    <t>側壁部断面積(内)</t>
    <rPh sb="0" eb="1">
      <t>ソクカ</t>
    </rPh>
    <rPh sb="1" eb="2">
      <t>カベブ</t>
    </rPh>
    <rPh sb="2" eb="3">
      <t>ブダ</t>
    </rPh>
    <rPh sb="3" eb="6">
      <t>ダンメンセキナ</t>
    </rPh>
    <rPh sb="7" eb="8">
      <t>ナイ</t>
    </rPh>
    <phoneticPr fontId="22"/>
  </si>
  <si>
    <t>厚さ</t>
    <rPh sb="0" eb="1">
      <t>アツ</t>
    </rPh>
    <phoneticPr fontId="22"/>
  </si>
  <si>
    <t>切欠き部断面積(内)</t>
    <rPh sb="0" eb="2">
      <t>キリカブ</t>
    </rPh>
    <rPh sb="3" eb="4">
      <t>ブダ</t>
    </rPh>
    <rPh sb="4" eb="7">
      <t>ダンメンセキナ</t>
    </rPh>
    <rPh sb="8" eb="9">
      <t>ナイ</t>
    </rPh>
    <phoneticPr fontId="22"/>
  </si>
  <si>
    <t>a4</t>
  </si>
  <si>
    <t>側面上幅</t>
    <rPh sb="0" eb="2">
      <t>ソクメンウ</t>
    </rPh>
    <rPh sb="2" eb="3">
      <t>ウエハ</t>
    </rPh>
    <rPh sb="3" eb="4">
      <t>ハバ</t>
    </rPh>
    <phoneticPr fontId="22"/>
  </si>
  <si>
    <t>側面下幅</t>
    <rPh sb="0" eb="2">
      <t>ソクメンカ</t>
    </rPh>
    <rPh sb="2" eb="3">
      <t>カハ</t>
    </rPh>
    <rPh sb="3" eb="4">
      <t>ハバ</t>
    </rPh>
    <phoneticPr fontId="22"/>
  </si>
  <si>
    <t>正面外幅</t>
    <rPh sb="0" eb="2">
      <t>ショウメンソ</t>
    </rPh>
    <rPh sb="2" eb="3">
      <t>ソトハ</t>
    </rPh>
    <rPh sb="3" eb="4">
      <t>ハバ</t>
    </rPh>
    <phoneticPr fontId="22"/>
  </si>
  <si>
    <t>正面外幅(上)</t>
    <rPh sb="0" eb="2">
      <t>ショウメンソ</t>
    </rPh>
    <rPh sb="2" eb="3">
      <t>ソトハ</t>
    </rPh>
    <rPh sb="3" eb="4">
      <t>ハバウ</t>
    </rPh>
    <rPh sb="5" eb="6">
      <t>ウエ</t>
    </rPh>
    <phoneticPr fontId="22"/>
  </si>
  <si>
    <t>正面外幅(下)</t>
    <rPh sb="0" eb="2">
      <t>ショウメンソ</t>
    </rPh>
    <rPh sb="2" eb="3">
      <t>ソトハ</t>
    </rPh>
    <rPh sb="3" eb="4">
      <t>ハバカ</t>
    </rPh>
    <rPh sb="5" eb="6">
      <t>カ</t>
    </rPh>
    <phoneticPr fontId="22"/>
  </si>
  <si>
    <t>側面幅(斜長)</t>
    <rPh sb="0" eb="1">
      <t>ソクメ</t>
    </rPh>
    <rPh sb="1" eb="2">
      <t>メンハ</t>
    </rPh>
    <rPh sb="2" eb="3">
      <t>ハバシ</t>
    </rPh>
    <rPh sb="4" eb="5">
      <t>シャナ</t>
    </rPh>
    <rPh sb="5" eb="6">
      <t>ナガ</t>
    </rPh>
    <phoneticPr fontId="22"/>
  </si>
  <si>
    <t>正面内幅(上)</t>
    <rPh sb="0" eb="2">
      <t>ショウメンウ</t>
    </rPh>
    <rPh sb="2" eb="3">
      <t>ウチハ</t>
    </rPh>
    <rPh sb="3" eb="4">
      <t>ハバウ</t>
    </rPh>
    <rPh sb="5" eb="6">
      <t>ウエ</t>
    </rPh>
    <phoneticPr fontId="22"/>
  </si>
  <si>
    <t>正面内幅(下)</t>
    <rPh sb="0" eb="2">
      <t>ショウメンウ</t>
    </rPh>
    <rPh sb="2" eb="3">
      <t>ウチハ</t>
    </rPh>
    <rPh sb="3" eb="4">
      <t>ハバカ</t>
    </rPh>
    <rPh sb="5" eb="6">
      <t>カ</t>
    </rPh>
    <phoneticPr fontId="22"/>
  </si>
  <si>
    <t>裏　込　材</t>
    <rPh sb="0" eb="1">
      <t>ウラゴ</t>
    </rPh>
    <rPh sb="2" eb="3">
      <t>ゴザ</t>
    </rPh>
    <rPh sb="4" eb="5">
      <t>ザイ</t>
    </rPh>
    <phoneticPr fontId="22"/>
  </si>
  <si>
    <t>断面積</t>
    <rPh sb="0" eb="2">
      <t>ダンメンセキ</t>
    </rPh>
    <phoneticPr fontId="22"/>
  </si>
  <si>
    <t>伸縮目地</t>
    <rPh sb="0" eb="2">
      <t>シンシュクメ</t>
    </rPh>
    <rPh sb="2" eb="4">
      <t>メジ</t>
    </rPh>
    <phoneticPr fontId="22"/>
  </si>
  <si>
    <t>1:1.0の斜率</t>
    <rPh sb="6" eb="7">
      <t>シャリ</t>
    </rPh>
    <rPh sb="7" eb="8">
      <t>リツ</t>
    </rPh>
    <phoneticPr fontId="22"/>
  </si>
  <si>
    <t>止　水　板</t>
    <rPh sb="0" eb="1">
      <t>シス</t>
    </rPh>
    <rPh sb="2" eb="3">
      <t>スイバ</t>
    </rPh>
    <rPh sb="4" eb="5">
      <t>バン</t>
    </rPh>
    <phoneticPr fontId="22"/>
  </si>
  <si>
    <t>縦長</t>
    <rPh sb="0" eb="1">
      <t>タテナ</t>
    </rPh>
    <rPh sb="1" eb="2">
      <t>ナガ</t>
    </rPh>
    <phoneticPr fontId="22"/>
  </si>
  <si>
    <t>横長</t>
    <rPh sb="0" eb="1">
      <t>ヨコナ</t>
    </rPh>
    <rPh sb="1" eb="2">
      <t>ナガ</t>
    </rPh>
    <phoneticPr fontId="22"/>
  </si>
  <si>
    <t>鉄　　筋</t>
    <rPh sb="0" eb="3">
      <t>テッキン</t>
    </rPh>
    <phoneticPr fontId="22"/>
  </si>
  <si>
    <t>L</t>
  </si>
  <si>
    <t>基　礎　工</t>
    <rPh sb="0" eb="1">
      <t>キイ</t>
    </rPh>
    <rPh sb="2" eb="3">
      <t>イシズエコ</t>
    </rPh>
    <rPh sb="4" eb="5">
      <t>コウ</t>
    </rPh>
    <phoneticPr fontId="22"/>
  </si>
  <si>
    <t>18-8-40BB</t>
  </si>
  <si>
    <t>断面積</t>
    <rPh sb="0" eb="1">
      <t>ダンメ</t>
    </rPh>
    <rPh sb="1" eb="3">
      <t>メンセキ</t>
    </rPh>
    <phoneticPr fontId="22"/>
  </si>
  <si>
    <t>l</t>
  </si>
  <si>
    <t>目　地　材</t>
    <rPh sb="0" eb="1">
      <t>メチ</t>
    </rPh>
    <rPh sb="2" eb="3">
      <t>チザ</t>
    </rPh>
    <rPh sb="4" eb="5">
      <t>ザイ</t>
    </rPh>
    <phoneticPr fontId="22"/>
  </si>
  <si>
    <t>組</t>
  </si>
  <si>
    <t>足掛金物</t>
  </si>
  <si>
    <t>D16  B=300</t>
  </si>
  <si>
    <t>個</t>
  </si>
  <si>
    <t>掛ｍ2</t>
  </si>
  <si>
    <t>集水桝工</t>
    <rPh sb="0" eb="1">
      <t>シュウス</t>
    </rPh>
    <rPh sb="1" eb="2">
      <t>スイマ</t>
    </rPh>
    <rPh sb="2" eb="3">
      <t>マスコ</t>
    </rPh>
    <rPh sb="3" eb="4">
      <t>コウ</t>
    </rPh>
    <phoneticPr fontId="22"/>
  </si>
  <si>
    <t>側面外幅</t>
    <rPh sb="0" eb="2">
      <t>ソクメンソ</t>
    </rPh>
    <rPh sb="2" eb="3">
      <t>ソトハ</t>
    </rPh>
    <rPh sb="3" eb="4">
      <t>ハバ</t>
    </rPh>
    <phoneticPr fontId="22"/>
  </si>
  <si>
    <t>全体体積</t>
    <rPh sb="0" eb="2">
      <t>ゼンタイタ</t>
    </rPh>
    <rPh sb="2" eb="4">
      <t>タイセキ</t>
    </rPh>
    <phoneticPr fontId="22"/>
  </si>
  <si>
    <t>側面内幅</t>
    <rPh sb="0" eb="2">
      <t>ソクメンウ</t>
    </rPh>
    <rPh sb="2" eb="3">
      <t>ウチハ</t>
    </rPh>
    <rPh sb="3" eb="4">
      <t>ハバ</t>
    </rPh>
    <phoneticPr fontId="22"/>
  </si>
  <si>
    <t>内空控除</t>
    <rPh sb="0" eb="2">
      <t>ナイクウコ</t>
    </rPh>
    <rPh sb="2" eb="4">
      <t>コウジョ</t>
    </rPh>
    <phoneticPr fontId="22"/>
  </si>
  <si>
    <t>壁厚</t>
    <rPh sb="0" eb="1">
      <t>カベア</t>
    </rPh>
    <rPh sb="1" eb="2">
      <t>アツ</t>
    </rPh>
    <phoneticPr fontId="22"/>
  </si>
  <si>
    <t>流入部控除</t>
    <rPh sb="0" eb="3">
      <t>リュウニュウブコ</t>
    </rPh>
    <rPh sb="3" eb="5">
      <t>コウジョ</t>
    </rPh>
    <phoneticPr fontId="22"/>
  </si>
  <si>
    <t>ｸﾞﾚｰﾁﾝｸﾞ蓋</t>
    <rPh sb="8" eb="9">
      <t>フタ</t>
    </rPh>
    <phoneticPr fontId="22"/>
  </si>
  <si>
    <t>T-14用</t>
    <rPh sb="4" eb="5">
      <t>ヨウ</t>
    </rPh>
    <phoneticPr fontId="22"/>
  </si>
  <si>
    <t>組</t>
    <rPh sb="0" eb="0">
      <t>クミ</t>
    </rPh>
    <phoneticPr fontId="21"/>
  </si>
  <si>
    <t>足掛金物</t>
    <rPh sb="0" eb="2">
      <t>アシカカ</t>
    </rPh>
    <rPh sb="2" eb="4">
      <t>カナモノ</t>
    </rPh>
    <phoneticPr fontId="22"/>
  </si>
  <si>
    <t>外側</t>
    <rPh sb="0" eb="1">
      <t>ソトソ</t>
    </rPh>
    <rPh sb="1" eb="2">
      <t>ソク</t>
    </rPh>
    <phoneticPr fontId="22"/>
  </si>
  <si>
    <t>個</t>
    <rPh sb="0" eb="0">
      <t>コ</t>
    </rPh>
    <phoneticPr fontId="21"/>
  </si>
  <si>
    <t>内側</t>
    <rPh sb="0" eb="1">
      <t>ウチガワ</t>
    </rPh>
    <phoneticPr fontId="22"/>
  </si>
  <si>
    <t>流入部</t>
    <rPh sb="0" eb="2">
      <t>リュウニュウブ</t>
    </rPh>
    <phoneticPr fontId="22"/>
  </si>
  <si>
    <t>壁厚(斜長)</t>
    <rPh sb="0" eb="1">
      <t>カベア</t>
    </rPh>
    <rPh sb="1" eb="2">
      <t>アツシ</t>
    </rPh>
    <rPh sb="3" eb="4">
      <t>シャナ</t>
    </rPh>
    <rPh sb="4" eb="5">
      <t>ナガ</t>
    </rPh>
    <phoneticPr fontId="22"/>
  </si>
  <si>
    <t>A4</t>
  </si>
  <si>
    <t>均しコンクリート面積に同じ</t>
    <rPh sb="0" eb="1">
      <t>ナラメ</t>
    </rPh>
    <rPh sb="8" eb="10">
      <t>メンセキオ</t>
    </rPh>
    <rPh sb="11" eb="12">
      <t>オナ</t>
    </rPh>
    <phoneticPr fontId="22"/>
  </si>
  <si>
    <t>フトンかご</t>
  </si>
  <si>
    <t>吸出防止材</t>
  </si>
  <si>
    <t>護　床　工</t>
    <rPh sb="0" eb="1">
      <t>ゴト</t>
    </rPh>
    <rPh sb="2" eb="3">
      <t>トココ</t>
    </rPh>
    <rPh sb="4" eb="5">
      <t>コウ</t>
    </rPh>
    <phoneticPr fontId="22"/>
  </si>
  <si>
    <t>吸出防止材</t>
    <rPh sb="0" eb="2">
      <t>スイダボ</t>
    </rPh>
    <rPh sb="2" eb="4">
      <t>ボウシザ</t>
    </rPh>
    <rPh sb="4" eb="5">
      <t>ザイ</t>
    </rPh>
    <phoneticPr fontId="22"/>
  </si>
  <si>
    <t>基</t>
  </si>
  <si>
    <t>機械設備工</t>
    <rPh sb="0" eb="2">
      <t>キカイセ</t>
    </rPh>
    <rPh sb="2" eb="4">
      <t>セツビコ</t>
    </rPh>
    <rPh sb="4" eb="5">
      <t>コウ</t>
    </rPh>
    <phoneticPr fontId="22"/>
  </si>
  <si>
    <t>川表側</t>
    <rPh sb="0" eb="1">
      <t>カワオ</t>
    </rPh>
    <rPh sb="1" eb="2">
      <t>オモテソ</t>
    </rPh>
    <rPh sb="2" eb="3">
      <t>ソク</t>
    </rPh>
    <phoneticPr fontId="21"/>
  </si>
  <si>
    <t>基</t>
    <rPh sb="0" eb="0">
      <t>キ</t>
    </rPh>
    <phoneticPr fontId="22"/>
  </si>
  <si>
    <t>川裏側</t>
    <rPh sb="0" eb="1">
      <t>カワウ</t>
    </rPh>
    <rPh sb="1" eb="2">
      <t>ウラソ</t>
    </rPh>
    <rPh sb="2" eb="3">
      <t>ソク</t>
    </rPh>
    <phoneticPr fontId="21"/>
  </si>
  <si>
    <t>二次ｺﾝｸﾘｰﾄ含む</t>
    <rPh sb="0" eb="2">
      <t>ニジフ</t>
    </rPh>
    <rPh sb="8" eb="9">
      <t>フク</t>
    </rPh>
    <phoneticPr fontId="21"/>
  </si>
  <si>
    <t>鋼製スイングゲート</t>
    <rPh sb="0" eb="2">
      <t>コウセイ</t>
    </rPh>
    <phoneticPr fontId="21"/>
  </si>
  <si>
    <t>*</t>
  </si>
  <si>
    <t>扉体装置</t>
  </si>
  <si>
    <t>1基当り</t>
    <rPh sb="1" eb="2">
      <t>キア</t>
    </rPh>
    <rPh sb="2" eb="3">
      <t>アタ</t>
    </rPh>
    <phoneticPr fontId="21"/>
  </si>
  <si>
    <t>名    称</t>
  </si>
  <si>
    <t>材　質</t>
  </si>
  <si>
    <t>記</t>
  </si>
  <si>
    <t>寸　　　　法</t>
    <rPh sb="5" eb="6">
      <t>ホウ</t>
    </rPh>
    <phoneticPr fontId="21"/>
  </si>
  <si>
    <t>単  位</t>
  </si>
  <si>
    <t>重  量</t>
  </si>
  <si>
    <t>塗装面積</t>
  </si>
  <si>
    <t>号</t>
  </si>
  <si>
    <t>断　　　　面</t>
    <rPh sb="5" eb="6">
      <t>メン</t>
    </rPh>
    <phoneticPr fontId="21"/>
  </si>
  <si>
    <t>長 さ</t>
  </si>
  <si>
    <t>数</t>
  </si>
  <si>
    <t>( kg )</t>
  </si>
  <si>
    <t>上部横桁</t>
    <rPh sb="0" eb="2">
      <t>ジョウブヨ</t>
    </rPh>
    <rPh sb="2" eb="3">
      <t>ヨコケ</t>
    </rPh>
    <rPh sb="3" eb="4">
      <t>ケタ</t>
    </rPh>
    <phoneticPr fontId="36"/>
  </si>
  <si>
    <t>SS400</t>
  </si>
  <si>
    <t>C</t>
  </si>
  <si>
    <t>x</t>
  </si>
  <si>
    <t>中間横桁</t>
    <rPh sb="0" eb="2">
      <t>チュウカンヨ</t>
    </rPh>
    <rPh sb="2" eb="3">
      <t>ヨコケ</t>
    </rPh>
    <rPh sb="3" eb="4">
      <t>ケタ</t>
    </rPh>
    <phoneticPr fontId="36"/>
  </si>
  <si>
    <t>H</t>
  </si>
  <si>
    <t>下部横桁</t>
    <rPh sb="0" eb="2">
      <t>カブヨ</t>
    </rPh>
    <rPh sb="2" eb="3">
      <t>ヨコケ</t>
    </rPh>
    <rPh sb="3" eb="4">
      <t>ケタ</t>
    </rPh>
    <phoneticPr fontId="36"/>
  </si>
  <si>
    <t>端縦桁</t>
    <rPh sb="0" eb="2">
      <t>タンタテケタ</t>
    </rPh>
    <phoneticPr fontId="36"/>
  </si>
  <si>
    <t>中間縦桁</t>
    <rPh sb="0" eb="2">
      <t>チュウカンタ</t>
    </rPh>
    <rPh sb="2" eb="3">
      <t>タテケ</t>
    </rPh>
    <rPh sb="3" eb="4">
      <t>ケタ</t>
    </rPh>
    <phoneticPr fontId="36"/>
  </si>
  <si>
    <t>ｽｷﾝﾌﾟﾚｰﾄ</t>
  </si>
  <si>
    <t>PL</t>
  </si>
  <si>
    <t>上下部ゴム</t>
    <rPh sb="0" eb="3">
      <t>ジョウカブ</t>
    </rPh>
    <phoneticPr fontId="36"/>
  </si>
  <si>
    <t>CR</t>
  </si>
  <si>
    <t>P</t>
  </si>
  <si>
    <t>φ</t>
  </si>
  <si>
    <t>押え板</t>
    <rPh sb="0" eb="1">
      <t>オサイ</t>
    </rPh>
    <rPh sb="2" eb="3">
      <t>イタ</t>
    </rPh>
    <phoneticPr fontId="36"/>
  </si>
  <si>
    <t>SUS304</t>
  </si>
  <si>
    <t>FB</t>
  </si>
  <si>
    <t>皿B.N</t>
    <rPh sb="0" eb="1">
      <t>サラ</t>
    </rPh>
    <phoneticPr fontId="36"/>
  </si>
  <si>
    <t>TW</t>
  </si>
  <si>
    <t>側部ゴム</t>
    <rPh sb="0" eb="2">
      <t>ソクブ</t>
    </rPh>
    <phoneticPr fontId="36"/>
  </si>
  <si>
    <t>吊金具</t>
  </si>
  <si>
    <t>小 計</t>
    <rPh sb="0" eb="1">
      <t>ショウケ</t>
    </rPh>
    <rPh sb="2" eb="3">
      <t>ケイ</t>
    </rPh>
    <phoneticPr fontId="36"/>
  </si>
  <si>
    <t>上部ﾋﾝｼﾞ</t>
  </si>
  <si>
    <t>SS</t>
  </si>
  <si>
    <t>小型</t>
  </si>
  <si>
    <t>下部ﾋﾝｼﾞ</t>
  </si>
  <si>
    <t>小　計</t>
  </si>
  <si>
    <t>鋼製スイングゲート</t>
  </si>
  <si>
    <t>戸当装置・開き止め</t>
    <rPh sb="5" eb="6">
      <t>ヒラト</t>
    </rPh>
    <rPh sb="7" eb="8">
      <t>ト</t>
    </rPh>
    <phoneticPr fontId="21"/>
  </si>
  <si>
    <t>上下部戸当</t>
    <rPh sb="0" eb="2">
      <t>ジョウカブ</t>
    </rPh>
    <rPh sb="2" eb="3">
      <t>ブト</t>
    </rPh>
    <rPh sb="4" eb="5">
      <t>トアタリ</t>
    </rPh>
    <phoneticPr fontId="36"/>
  </si>
  <si>
    <t>側部戸当</t>
    <rPh sb="0" eb="1">
      <t>ソクブ</t>
    </rPh>
    <rPh sb="1" eb="2">
      <t>ブト</t>
    </rPh>
    <rPh sb="2" eb="4">
      <t>トアタ</t>
    </rPh>
    <phoneticPr fontId="36"/>
  </si>
  <si>
    <t>ｱﾝｶｰ材</t>
    <rPh sb="4" eb="5">
      <t>ザイ</t>
    </rPh>
    <phoneticPr fontId="36"/>
  </si>
  <si>
    <t>RB</t>
  </si>
  <si>
    <t>ﾋﾝｼﾞ取付板</t>
    <rPh sb="3" eb="5">
      <t>トリツケバ</t>
    </rPh>
    <rPh sb="5" eb="6">
      <t>バン</t>
    </rPh>
    <phoneticPr fontId="36"/>
  </si>
  <si>
    <t>ｱﾝｶｰB.N</t>
  </si>
  <si>
    <t>PW,SW,2NT</t>
  </si>
  <si>
    <t>小計</t>
    <rPh sb="0" eb="1">
      <t>ショウケイ</t>
    </rPh>
    <phoneticPr fontId="36"/>
  </si>
  <si>
    <t>開き止め</t>
    <rPh sb="0" eb="1">
      <t>ヒラド</t>
    </rPh>
    <rPh sb="2" eb="3">
      <t>ド</t>
    </rPh>
    <phoneticPr fontId="36"/>
  </si>
  <si>
    <t>緩衝ゴム</t>
    <rPh sb="0" eb="2">
      <t>カンショウ</t>
    </rPh>
    <phoneticPr fontId="36"/>
  </si>
  <si>
    <t>角</t>
    <rPh sb="0" eb="0">
      <t>カク</t>
    </rPh>
    <phoneticPr fontId="36"/>
  </si>
  <si>
    <t>PW</t>
  </si>
  <si>
    <t>打込式ｱﾝｶｰ</t>
    <rPh sb="0" eb="3">
      <t>ウチコミシキ</t>
    </rPh>
    <phoneticPr fontId="36"/>
  </si>
  <si>
    <t>PW,SW</t>
  </si>
  <si>
    <t>合 計</t>
    <rPh sb="0" eb="1">
      <t>ゴウケ</t>
    </rPh>
    <rPh sb="2" eb="3">
      <t>ケイ</t>
    </rPh>
    <phoneticPr fontId="36"/>
  </si>
  <si>
    <t>酸洗</t>
    <rPh sb="0" eb="1">
      <t>サンアライ</t>
    </rPh>
    <phoneticPr fontId="36"/>
  </si>
  <si>
    <t>1基当り</t>
    <rPh sb="1" eb="2">
      <t>キア</t>
    </rPh>
    <rPh sb="2" eb="3">
      <t>アタ</t>
    </rPh>
    <phoneticPr fontId="4"/>
  </si>
  <si>
    <t>単 位</t>
  </si>
  <si>
    <t>断              面</t>
  </si>
  <si>
    <t>量</t>
  </si>
  <si>
    <t>重 量</t>
  </si>
  <si>
    <t>上部横桁</t>
    <rPh sb="0" eb="2">
      <t>ジョウブ</t>
    </rPh>
    <phoneticPr fontId="4"/>
  </si>
  <si>
    <t>中間横桁</t>
    <rPh sb="0" eb="2">
      <t>チュウカンヨ</t>
    </rPh>
    <rPh sb="2" eb="3">
      <t>ヨコ</t>
    </rPh>
    <phoneticPr fontId="4"/>
  </si>
  <si>
    <t>下部横桁</t>
    <rPh sb="0" eb="2">
      <t>カブヨ</t>
    </rPh>
    <rPh sb="2" eb="3">
      <t>ヨコ</t>
    </rPh>
    <phoneticPr fontId="4"/>
  </si>
  <si>
    <t>端縦桁</t>
  </si>
  <si>
    <t>中間縦桁</t>
  </si>
  <si>
    <t>ｶﾞｲﾄﾞｼｭ-</t>
  </si>
  <si>
    <t>SB</t>
  </si>
  <si>
    <t>ﾌﾛﾝﾄｼｭ-</t>
  </si>
  <si>
    <t>上部ゴム</t>
  </si>
  <si>
    <t>押え板</t>
  </si>
  <si>
    <t>当て板</t>
    <rPh sb="1" eb="2">
      <t>イタ</t>
    </rPh>
    <phoneticPr fontId="4"/>
  </si>
  <si>
    <t>皿B.N</t>
  </si>
  <si>
    <t>側部ゴム</t>
  </si>
  <si>
    <t>下部ゴム</t>
  </si>
  <si>
    <t>平</t>
    <rPh sb="0" eb="0">
      <t>ヒラ</t>
    </rPh>
    <phoneticPr fontId="4"/>
  </si>
  <si>
    <t>当て材</t>
    <rPh sb="1" eb="2">
      <t>イタザ</t>
    </rPh>
    <rPh sb="2" eb="3">
      <t>ザイ</t>
    </rPh>
    <phoneticPr fontId="4"/>
  </si>
  <si>
    <t>ﾘﾌﾞﾌﾟﾚ-ﾄ</t>
  </si>
  <si>
    <t>クサビ</t>
  </si>
  <si>
    <t>C3604B</t>
  </si>
  <si>
    <t>ライナ－</t>
  </si>
  <si>
    <t>BT</t>
  </si>
  <si>
    <t>支持材</t>
    <rPh sb="0" eb="2">
      <t>シジザ</t>
    </rPh>
    <rPh sb="2" eb="3">
      <t>ザイ</t>
    </rPh>
    <phoneticPr fontId="4"/>
  </si>
  <si>
    <t>取付B.N</t>
    <rPh sb="0" eb="2">
      <t>トリツケ</t>
    </rPh>
    <phoneticPr fontId="4"/>
  </si>
  <si>
    <t>小 計</t>
    <rPh sb="0" eb="1">
      <t>コケ</t>
    </rPh>
    <rPh sb="2" eb="3">
      <t>ケイ</t>
    </rPh>
    <phoneticPr fontId="21"/>
  </si>
  <si>
    <t>戸当装置</t>
  </si>
  <si>
    <t>下部戸当り</t>
  </si>
  <si>
    <t>B.N</t>
  </si>
  <si>
    <t>側部戸当り</t>
  </si>
  <si>
    <t>上部戸当り</t>
  </si>
  <si>
    <t>アンカ－</t>
  </si>
  <si>
    <t>開閉装置</t>
    <rPh sb="0" eb="2">
      <t>カイヘイソ</t>
    </rPh>
    <rPh sb="2" eb="4">
      <t>ソウチ</t>
    </rPh>
    <phoneticPr fontId="4"/>
  </si>
  <si>
    <t>開閉機</t>
    <rPh sb="0" eb="2">
      <t>カイヘイキ</t>
    </rPh>
    <phoneticPr fontId="4"/>
  </si>
  <si>
    <t>手動ラック型(20kN)</t>
    <rPh sb="0" eb="2">
      <t>シュドウガ</t>
    </rPh>
    <rPh sb="5" eb="6">
      <t>ガタ</t>
    </rPh>
    <phoneticPr fontId="4"/>
  </si>
  <si>
    <t>1式</t>
    <rPh sb="1" eb="2">
      <t>シキ</t>
    </rPh>
    <phoneticPr fontId="4"/>
  </si>
  <si>
    <t>ラック棒</t>
    <rPh sb="3" eb="4">
      <t>ボウ</t>
    </rPh>
    <phoneticPr fontId="4"/>
  </si>
  <si>
    <t>手動ラック型用</t>
    <rPh sb="0" eb="2">
      <t>シュドウガ</t>
    </rPh>
    <rPh sb="5" eb="6">
      <t>ガタヨ</t>
    </rPh>
    <rPh sb="6" eb="7">
      <t>ヨウ</t>
    </rPh>
    <phoneticPr fontId="4"/>
  </si>
  <si>
    <t>ラック棒継手</t>
    <rPh sb="3" eb="4">
      <t>ボウケ</t>
    </rPh>
    <rPh sb="4" eb="5">
      <t>ケイテ</t>
    </rPh>
    <rPh sb="5" eb="6">
      <t>テ</t>
    </rPh>
    <phoneticPr fontId="4"/>
  </si>
  <si>
    <t>SCS13</t>
  </si>
  <si>
    <t>ラックカバ－</t>
  </si>
  <si>
    <t xml:space="preserve">SW </t>
  </si>
  <si>
    <t>吊ピン</t>
    <rPh sb="0" eb="1">
      <t>ツリ</t>
    </rPh>
    <phoneticPr fontId="4"/>
  </si>
  <si>
    <t>SUS304N2</t>
  </si>
  <si>
    <t>スタンド</t>
  </si>
  <si>
    <t>打込み式アンカー</t>
    <rPh sb="0" eb="2">
      <t>ウチコシ</t>
    </rPh>
    <rPh sb="3" eb="4">
      <t>シキ</t>
    </rPh>
    <phoneticPr fontId="4"/>
  </si>
  <si>
    <t>手摺</t>
    <rPh sb="0" eb="1">
      <t>テスリ</t>
    </rPh>
    <phoneticPr fontId="4"/>
  </si>
  <si>
    <t>STKR400</t>
  </si>
  <si>
    <t>PIPE</t>
  </si>
  <si>
    <t>□</t>
  </si>
  <si>
    <t>横さん</t>
    <rPh sb="0" eb="1">
      <t>ヨコ</t>
    </rPh>
    <phoneticPr fontId="4"/>
  </si>
  <si>
    <t>取付板</t>
    <rPh sb="0" eb="2">
      <t>トリツケイ</t>
    </rPh>
    <rPh sb="2" eb="3">
      <t>イタ</t>
    </rPh>
    <phoneticPr fontId="4"/>
  </si>
  <si>
    <t>タラップ</t>
  </si>
  <si>
    <t>STK400</t>
  </si>
  <si>
    <t>取付板</t>
    <rPh sb="0" eb="2">
      <t>トリツケイタ</t>
    </rPh>
    <phoneticPr fontId="4"/>
  </si>
  <si>
    <t>打込みアンカー</t>
    <rPh sb="0" eb="2">
      <t>ウチコ</t>
    </rPh>
    <phoneticPr fontId="4"/>
  </si>
  <si>
    <t>酸洗い</t>
    <rPh sb="0" eb="2">
      <t>サンアラ</t>
    </rPh>
    <phoneticPr fontId="4"/>
  </si>
  <si>
    <t>転落防止柵</t>
  </si>
  <si>
    <t>箇所</t>
  </si>
  <si>
    <t>付属物設置工</t>
    <rPh sb="0" eb="2">
      <t>フゾクブ</t>
    </rPh>
    <rPh sb="2" eb="3">
      <t>ブツセ</t>
    </rPh>
    <rPh sb="3" eb="5">
      <t>セッチコ</t>
    </rPh>
    <rPh sb="5" eb="6">
      <t>コウ</t>
    </rPh>
    <phoneticPr fontId="21"/>
  </si>
  <si>
    <t>防止柵工</t>
    <rPh sb="0" eb="2">
      <t>ボウシサ</t>
    </rPh>
    <rPh sb="2" eb="3">
      <t>サクコ</t>
    </rPh>
    <rPh sb="3" eb="4">
      <t>コウ</t>
    </rPh>
    <phoneticPr fontId="21"/>
  </si>
  <si>
    <t>転落防止柵</t>
    <rPh sb="0" eb="2">
      <t>テンラクボ</t>
    </rPh>
    <rPh sb="2" eb="4">
      <t>ボウシサ</t>
    </rPh>
    <rPh sb="4" eb="5">
      <t>サク</t>
    </rPh>
    <phoneticPr fontId="22"/>
  </si>
  <si>
    <t>操作台</t>
    <rPh sb="0" eb="2">
      <t>ソウサダイ</t>
    </rPh>
    <phoneticPr fontId="21"/>
  </si>
  <si>
    <t>昇降ｽﾃｯﾌﾟ含む</t>
    <rPh sb="0" eb="2">
      <t>ショウコウフ</t>
    </rPh>
    <rPh sb="7" eb="8">
      <t>フク</t>
    </rPh>
    <phoneticPr fontId="21"/>
  </si>
  <si>
    <t>グラウトホール工</t>
    <rPh sb="7" eb="8">
      <t>コウ</t>
    </rPh>
    <phoneticPr fontId="21"/>
  </si>
  <si>
    <t>平ブロック張</t>
  </si>
  <si>
    <t>天　端　工</t>
  </si>
  <si>
    <t>法覆護岸工</t>
    <rPh sb="0" eb="1">
      <t>ノリフ</t>
    </rPh>
    <rPh sb="1" eb="2">
      <t>フクゴ</t>
    </rPh>
    <rPh sb="2" eb="4">
      <t>ゴガンコ</t>
    </rPh>
    <rPh sb="4" eb="5">
      <t>コウ</t>
    </rPh>
    <phoneticPr fontId="21"/>
  </si>
  <si>
    <t>数 量 計 算 書</t>
    <rPh sb="0" eb="1">
      <t>カズリ</t>
    </rPh>
    <rPh sb="2" eb="3">
      <t>リョウケ</t>
    </rPh>
    <rPh sb="4" eb="5">
      <t>ケイサ</t>
    </rPh>
    <rPh sb="6" eb="7">
      <t>サンシ</t>
    </rPh>
    <rPh sb="8" eb="9">
      <t>ショ</t>
    </rPh>
    <phoneticPr fontId="22"/>
  </si>
  <si>
    <t>ｺﾝｸﾘｰﾄﾌﾞﾛｯｸ工</t>
    <rPh sb="11" eb="12">
      <t>コウ</t>
    </rPh>
    <phoneticPr fontId="21"/>
  </si>
  <si>
    <t>間知ﾌﾞﾛｯｸ張</t>
    <rPh sb="0" eb="2">
      <t>ケンチハ</t>
    </rPh>
    <rPh sb="7" eb="8">
      <t>ハリ</t>
    </rPh>
    <phoneticPr fontId="21"/>
  </si>
  <si>
    <t>A5</t>
  </si>
  <si>
    <t>平ブロック張</t>
    <rPh sb="0" eb="1">
      <t>ヒラハ</t>
    </rPh>
    <rPh sb="5" eb="6">
      <t>ハリ</t>
    </rPh>
    <phoneticPr fontId="21"/>
  </si>
  <si>
    <t>天　端　工</t>
    <rPh sb="0" eb="1">
      <t>テンタ</t>
    </rPh>
    <rPh sb="2" eb="3">
      <t>タンコ</t>
    </rPh>
    <rPh sb="4" eb="5">
      <t>コウ</t>
    </rPh>
    <phoneticPr fontId="21"/>
  </si>
  <si>
    <t>基礎工(A)</t>
    <rPh sb="0" eb="2">
      <t>キソコ</t>
    </rPh>
    <rPh sb="2" eb="3">
      <t>コウ</t>
    </rPh>
    <phoneticPr fontId="21"/>
  </si>
  <si>
    <t>階　段　工</t>
    <rPh sb="0" eb="1">
      <t>カイダ</t>
    </rPh>
    <rPh sb="2" eb="3">
      <t>ダンコ</t>
    </rPh>
    <rPh sb="4" eb="5">
      <t>コウ</t>
    </rPh>
    <phoneticPr fontId="21"/>
  </si>
  <si>
    <t>間知ブロック</t>
  </si>
  <si>
    <t>胴込コンクリート</t>
  </si>
  <si>
    <t>18-8-25BB</t>
  </si>
  <si>
    <t>水抜パイプ</t>
  </si>
  <si>
    <t>VPφ50</t>
  </si>
  <si>
    <t>300×300×30</t>
  </si>
  <si>
    <t>間知ブロック張</t>
    <rPh sb="0" eb="2">
      <t>ケンチハ</t>
    </rPh>
    <rPh sb="6" eb="7">
      <t>ハリ</t>
    </rPh>
    <phoneticPr fontId="22"/>
  </si>
  <si>
    <t>間知ブロック</t>
    <rPh sb="0" eb="2">
      <t>ケンチ</t>
    </rPh>
    <phoneticPr fontId="22"/>
  </si>
  <si>
    <t>法長</t>
    <rPh sb="0" eb="1">
      <t>ノリナガ</t>
    </rPh>
    <phoneticPr fontId="22"/>
  </si>
  <si>
    <t>÷(</t>
  </si>
  <si>
    <t>胴込コンクリート</t>
    <rPh sb="0" eb="1">
      <t>ドウゴ</t>
    </rPh>
    <rPh sb="1" eb="2">
      <t>ゴ</t>
    </rPh>
    <phoneticPr fontId="22"/>
  </si>
  <si>
    <t>水抜パイプ</t>
    <rPh sb="0" eb="1">
      <t>スイヌ</t>
    </rPh>
    <rPh sb="1" eb="2">
      <t>ヌ</t>
    </rPh>
    <phoneticPr fontId="22"/>
  </si>
  <si>
    <t>根入れ</t>
    <rPh sb="0" eb="2">
      <t>ネイ</t>
    </rPh>
    <phoneticPr fontId="22"/>
  </si>
  <si>
    <t>1:1の斜率</t>
    <rPh sb="4" eb="6">
      <t>シャリツ</t>
    </rPh>
    <phoneticPr fontId="22"/>
  </si>
  <si>
    <t>}÷</t>
  </si>
  <si>
    <t>≒</t>
  </si>
  <si>
    <t>平張ブロック</t>
  </si>
  <si>
    <t>500×300×120</t>
  </si>
  <si>
    <t>平ブロック張</t>
    <rPh sb="0" eb="1">
      <t>ヒラハ</t>
    </rPh>
    <rPh sb="5" eb="6">
      <t>ハリ</t>
    </rPh>
    <phoneticPr fontId="22"/>
  </si>
  <si>
    <t>平張ブロック</t>
    <rPh sb="0" eb="1">
      <t>ヒラハ</t>
    </rPh>
    <rPh sb="1" eb="2">
      <t>ハ</t>
    </rPh>
    <phoneticPr fontId="22"/>
  </si>
  <si>
    <t>目　地　材　</t>
  </si>
  <si>
    <t>天　端　工</t>
    <rPh sb="0" eb="1">
      <t>テンタ</t>
    </rPh>
    <rPh sb="2" eb="3">
      <t>タンコ</t>
    </rPh>
    <rPh sb="4" eb="5">
      <t>コウ</t>
    </rPh>
    <phoneticPr fontId="22"/>
  </si>
  <si>
    <t>目　地　材　</t>
    <rPh sb="0" eb="1">
      <t>メチ</t>
    </rPh>
    <rPh sb="2" eb="3">
      <t>チザ</t>
    </rPh>
    <rPh sb="4" eb="5">
      <t>ザイ</t>
    </rPh>
    <phoneticPr fontId="22"/>
  </si>
  <si>
    <t>基礎工(A)</t>
    <rPh sb="0" eb="1">
      <t>キイ</t>
    </rPh>
    <rPh sb="1" eb="2">
      <t>イシズエコ</t>
    </rPh>
    <rPh sb="2" eb="3">
      <t>コウ</t>
    </rPh>
    <phoneticPr fontId="22"/>
  </si>
  <si>
    <t>階　段　工</t>
    <rPh sb="0" eb="1">
      <t>カイダ</t>
    </rPh>
    <rPh sb="2" eb="3">
      <t>ダンコ</t>
    </rPh>
    <rPh sb="4" eb="5">
      <t>コウ</t>
    </rPh>
    <phoneticPr fontId="22"/>
  </si>
  <si>
    <t>1箇所当り</t>
    <rPh sb="1" eb="3">
      <t>カショア</t>
    </rPh>
    <rPh sb="3" eb="4">
      <t>アタ</t>
    </rPh>
    <phoneticPr fontId="22"/>
  </si>
  <si>
    <t>階段部断面積</t>
    <rPh sb="0" eb="3">
      <t>カイダンブダ</t>
    </rPh>
    <rPh sb="3" eb="6">
      <t>ダンメンセキ</t>
    </rPh>
    <phoneticPr fontId="22"/>
  </si>
  <si>
    <t>小口部断面積</t>
    <rPh sb="0" eb="3">
      <t>コグチブダ</t>
    </rPh>
    <rPh sb="3" eb="6">
      <t>ダンメンセキ</t>
    </rPh>
    <phoneticPr fontId="22"/>
  </si>
  <si>
    <t>階段部辺長</t>
    <rPh sb="0" eb="3">
      <t>カイダンブヘ</t>
    </rPh>
    <rPh sb="3" eb="5">
      <t>ヘンチョウ</t>
    </rPh>
    <phoneticPr fontId="22"/>
  </si>
  <si>
    <t>小口部辺長</t>
    <rPh sb="0" eb="2">
      <t>コグチブ</t>
    </rPh>
    <rPh sb="2" eb="3">
      <t>ブヘ</t>
    </rPh>
    <rPh sb="3" eb="5">
      <t>ヘンチョウ</t>
    </rPh>
    <phoneticPr fontId="22"/>
  </si>
  <si>
    <t>表　　　　層</t>
  </si>
  <si>
    <t>路　　　　盤</t>
  </si>
  <si>
    <t>路　肩　工</t>
  </si>
  <si>
    <t>付帯道路工</t>
    <rPh sb="0" eb="4">
      <t>フタイドウロコウ</t>
    </rPh>
    <phoneticPr fontId="21"/>
  </si>
  <si>
    <t>ｱｽﾌｧﾙﾄ舗装工</t>
    <rPh sb="6" eb="8">
      <t>ホソウコ</t>
    </rPh>
    <rPh sb="8" eb="9">
      <t>コウ</t>
    </rPh>
    <phoneticPr fontId="21"/>
  </si>
  <si>
    <t>表　　　　層</t>
    <rPh sb="0" eb="1">
      <t>オモテソ</t>
    </rPh>
    <rPh sb="5" eb="6">
      <t>ソウ</t>
    </rPh>
    <phoneticPr fontId="21"/>
  </si>
  <si>
    <t>別紙面積求積表より</t>
    <rPh sb="0" eb="2">
      <t>ベッシメ</t>
    </rPh>
    <rPh sb="2" eb="4">
      <t>メンセキキ</t>
    </rPh>
    <rPh sb="4" eb="6">
      <t>キュウセキヒ</t>
    </rPh>
    <rPh sb="6" eb="7">
      <t>ヒョウ</t>
    </rPh>
    <phoneticPr fontId="21"/>
  </si>
  <si>
    <t>路　　　　盤</t>
    <rPh sb="0" eb="1">
      <t>ロバ</t>
    </rPh>
    <rPh sb="5" eb="6">
      <t>バン</t>
    </rPh>
    <phoneticPr fontId="21"/>
  </si>
  <si>
    <t>表層面積に同じ</t>
    <rPh sb="0" eb="2">
      <t>ヒョウソウメ</t>
    </rPh>
    <rPh sb="2" eb="4">
      <t>メンセキオ</t>
    </rPh>
    <rPh sb="5" eb="6">
      <t>オナ</t>
    </rPh>
    <phoneticPr fontId="21"/>
  </si>
  <si>
    <t>路　肩　工</t>
    <rPh sb="0" eb="1">
      <t>ロカ</t>
    </rPh>
    <rPh sb="2" eb="3">
      <t>カタコ</t>
    </rPh>
    <rPh sb="4" eb="5">
      <t>コウ</t>
    </rPh>
    <phoneticPr fontId="21"/>
  </si>
  <si>
    <t>①</t>
  </si>
  <si>
    <t>②</t>
  </si>
  <si>
    <t>③</t>
  </si>
  <si>
    <t>④</t>
  </si>
  <si>
    <t>⑤</t>
  </si>
  <si>
    <t>⑥</t>
  </si>
  <si>
    <t>路　肩　工</t>
    <rPh sb="0" eb="1">
      <t>ロカ</t>
    </rPh>
    <rPh sb="2" eb="3">
      <t>カタコ</t>
    </rPh>
    <rPh sb="4" eb="5">
      <t>コウ</t>
    </rPh>
    <phoneticPr fontId="22"/>
  </si>
  <si>
    <t>舗装版切断</t>
    <rPh sb="0" eb="3">
      <t>ホソウバン</t>
    </rPh>
    <rPh sb="3" eb="5">
      <t>セツダン</t>
    </rPh>
    <phoneticPr fontId="39"/>
  </si>
  <si>
    <t>舗装版破砕</t>
    <rPh sb="0" eb="3">
      <t>ホソウバン</t>
    </rPh>
    <rPh sb="3" eb="5">
      <t>ハサイ</t>
    </rPh>
    <phoneticPr fontId="39"/>
  </si>
  <si>
    <t>殻運搬・処理</t>
    <rPh sb="0" eb="1">
      <t>ガラ</t>
    </rPh>
    <rPh sb="1" eb="3">
      <t>ウンパン</t>
    </rPh>
    <rPh sb="4" eb="6">
      <t>ショリ</t>
    </rPh>
    <phoneticPr fontId="39"/>
  </si>
  <si>
    <t>床　　掘</t>
    <rPh sb="0" eb="1">
      <t>ユカ</t>
    </rPh>
    <rPh sb="3" eb="4">
      <t>クツ</t>
    </rPh>
    <phoneticPr fontId="39"/>
  </si>
  <si>
    <t>埋 戻 し</t>
    <rPh sb="0" eb="1">
      <t>ウ</t>
    </rPh>
    <rPh sb="2" eb="3">
      <t>モド</t>
    </rPh>
    <phoneticPr fontId="39"/>
  </si>
  <si>
    <t>流用土</t>
    <rPh sb="0" eb="2">
      <t>リュウヨウ</t>
    </rPh>
    <rPh sb="2" eb="3">
      <t>ド</t>
    </rPh>
    <phoneticPr fontId="39"/>
  </si>
  <si>
    <t>搬 入 土</t>
    <rPh sb="0" eb="1">
      <t>ハン</t>
    </rPh>
    <rPh sb="2" eb="3">
      <t>イ</t>
    </rPh>
    <rPh sb="4" eb="5">
      <t>ド</t>
    </rPh>
    <phoneticPr fontId="39"/>
  </si>
  <si>
    <t>コンクリート取壊し</t>
    <rPh sb="6" eb="7">
      <t>ト</t>
    </rPh>
    <rPh sb="7" eb="8">
      <t>コワ</t>
    </rPh>
    <phoneticPr fontId="39"/>
  </si>
  <si>
    <t>有筋</t>
    <rPh sb="0" eb="2">
      <t>ユウキン</t>
    </rPh>
    <phoneticPr fontId="39"/>
  </si>
  <si>
    <t>練ブロック積取壊し</t>
    <rPh sb="0" eb="1">
      <t>ネ</t>
    </rPh>
    <rPh sb="5" eb="6">
      <t>ツ</t>
    </rPh>
    <rPh sb="6" eb="7">
      <t>ト</t>
    </rPh>
    <rPh sb="7" eb="8">
      <t>コワ</t>
    </rPh>
    <phoneticPr fontId="39"/>
  </si>
  <si>
    <t>無筋</t>
    <rPh sb="0" eb="2">
      <t>ムキン</t>
    </rPh>
    <phoneticPr fontId="39"/>
  </si>
  <si>
    <t>スイングゲート撤去</t>
    <rPh sb="7" eb="9">
      <t>テッキョ</t>
    </rPh>
    <phoneticPr fontId="39"/>
  </si>
  <si>
    <t>φ700用</t>
    <rPh sb="4" eb="5">
      <t>ヨウ</t>
    </rPh>
    <phoneticPr fontId="39"/>
  </si>
  <si>
    <t>門</t>
    <rPh sb="0" eb="1">
      <t>モン</t>
    </rPh>
    <phoneticPr fontId="39"/>
  </si>
  <si>
    <t>川表</t>
    <rPh sb="0" eb="1">
      <t>カワ</t>
    </rPh>
    <rPh sb="1" eb="2">
      <t>オモテ</t>
    </rPh>
    <phoneticPr fontId="39"/>
  </si>
  <si>
    <t>スライドゲート撤去</t>
    <rPh sb="7" eb="9">
      <t>テッキョ</t>
    </rPh>
    <phoneticPr fontId="39"/>
  </si>
  <si>
    <t>川裏</t>
    <rPh sb="0" eb="1">
      <t>カワ</t>
    </rPh>
    <rPh sb="1" eb="2">
      <t>ウラ</t>
    </rPh>
    <phoneticPr fontId="39"/>
  </si>
  <si>
    <t>ブロック積工</t>
    <rPh sb="4" eb="5">
      <t>ツ</t>
    </rPh>
    <rPh sb="5" eb="6">
      <t>コウ</t>
    </rPh>
    <phoneticPr fontId="39"/>
  </si>
  <si>
    <t>裏込め材</t>
    <rPh sb="0" eb="1">
      <t>ウラ</t>
    </rPh>
    <rPh sb="1" eb="2">
      <t>コ</t>
    </rPh>
    <rPh sb="3" eb="4">
      <t>ザイ</t>
    </rPh>
    <phoneticPr fontId="39"/>
  </si>
  <si>
    <t>再生ｸﾗｯｼｬｰﾗﾝ RC-40</t>
    <rPh sb="0" eb="2">
      <t>サイセイ</t>
    </rPh>
    <phoneticPr fontId="39"/>
  </si>
  <si>
    <t>天 端 工</t>
    <rPh sb="0" eb="1">
      <t>テン</t>
    </rPh>
    <rPh sb="2" eb="3">
      <t>ハシ</t>
    </rPh>
    <rPh sb="4" eb="5">
      <t>コウ</t>
    </rPh>
    <phoneticPr fontId="39"/>
  </si>
  <si>
    <t>盛土法面整形</t>
    <rPh sb="0" eb="2">
      <t>モリド</t>
    </rPh>
    <rPh sb="2" eb="4">
      <t>ノリメン</t>
    </rPh>
    <rPh sb="4" eb="6">
      <t>セイケイ</t>
    </rPh>
    <phoneticPr fontId="39"/>
  </si>
  <si>
    <t>法面植生材</t>
    <rPh sb="0" eb="2">
      <t>ノリメン</t>
    </rPh>
    <rPh sb="2" eb="4">
      <t>ショクセイ</t>
    </rPh>
    <rPh sb="4" eb="5">
      <t>ザイ</t>
    </rPh>
    <phoneticPr fontId="39"/>
  </si>
  <si>
    <t>張芝</t>
    <rPh sb="0" eb="2">
      <t>ハリシバ</t>
    </rPh>
    <phoneticPr fontId="39"/>
  </si>
  <si>
    <t>表層工</t>
    <rPh sb="0" eb="3">
      <t>ヒョウソウコウ</t>
    </rPh>
    <phoneticPr fontId="39"/>
  </si>
  <si>
    <t>路盤工</t>
    <rPh sb="0" eb="3">
      <t>ロバンコウ</t>
    </rPh>
    <phoneticPr fontId="39"/>
  </si>
  <si>
    <t>残土処理</t>
    <rPh sb="0" eb="2">
      <t>ザンド</t>
    </rPh>
    <rPh sb="2" eb="4">
      <t>ショリ</t>
    </rPh>
    <phoneticPr fontId="39"/>
  </si>
  <si>
    <t>型　枠</t>
  </si>
  <si>
    <t>目 地 材</t>
  </si>
  <si>
    <t>構造物撤去工</t>
    <rPh sb="0" eb="5">
      <t>コウゾウブツテッキョコウ</t>
    </rPh>
    <phoneticPr fontId="21"/>
  </si>
  <si>
    <t>構造物取壊し工</t>
    <rPh sb="0" eb="3">
      <t>コウゾウブツト</t>
    </rPh>
    <rPh sb="3" eb="5">
      <t>トリコワコ</t>
    </rPh>
    <rPh sb="6" eb="7">
      <t>コウ</t>
    </rPh>
    <phoneticPr fontId="21"/>
  </si>
  <si>
    <t>ｺﾝｸﾘｰﾄ構造物取壊し</t>
    <rPh sb="6" eb="9">
      <t>コウゾウブツト</t>
    </rPh>
    <rPh sb="9" eb="11">
      <t>トリコワ</t>
    </rPh>
    <phoneticPr fontId="21"/>
  </si>
  <si>
    <t>無筋</t>
    <rPh sb="0" eb="1">
      <t>ムキン</t>
    </rPh>
    <phoneticPr fontId="21"/>
  </si>
  <si>
    <t>　・護岸基礎</t>
    <rPh sb="2" eb="4">
      <t>ゴガンキ</t>
    </rPh>
    <rPh sb="4" eb="6">
      <t>キソ</t>
    </rPh>
    <phoneticPr fontId="21"/>
  </si>
  <si>
    <t>　・護岸天端</t>
    <rPh sb="2" eb="4">
      <t>ゴガンテ</t>
    </rPh>
    <rPh sb="4" eb="5">
      <t>テンタ</t>
    </rPh>
    <rPh sb="5" eb="6">
      <t>タン</t>
    </rPh>
    <phoneticPr fontId="21"/>
  </si>
  <si>
    <t>舗装版切断</t>
    <rPh sb="0" eb="3">
      <t>ホソウバンセ</t>
    </rPh>
    <rPh sb="3" eb="5">
      <t>セツダン</t>
    </rPh>
    <phoneticPr fontId="21"/>
  </si>
  <si>
    <t>舗装版破砕</t>
    <rPh sb="0" eb="3">
      <t>ホソウバンハ</t>
    </rPh>
    <rPh sb="3" eb="5">
      <t>ハサイ</t>
    </rPh>
    <phoneticPr fontId="21"/>
  </si>
  <si>
    <t>ｺﾝｸﾘｰﾄﾌﾞﾛｯｸ撤去</t>
    <rPh sb="11" eb="13">
      <t>テッキョ</t>
    </rPh>
    <phoneticPr fontId="21"/>
  </si>
  <si>
    <t>運搬処理工</t>
    <rPh sb="0" eb="4">
      <t>ウンパンショリコ</t>
    </rPh>
    <rPh sb="4" eb="5">
      <t>コウ</t>
    </rPh>
    <phoneticPr fontId="21"/>
  </si>
  <si>
    <t>殻　運　搬</t>
    <rPh sb="0" eb="1">
      <t>ガラウ</t>
    </rPh>
    <rPh sb="2" eb="3">
      <t>ウンハ</t>
    </rPh>
    <rPh sb="4" eb="5">
      <t>ハン</t>
    </rPh>
    <phoneticPr fontId="21"/>
  </si>
  <si>
    <t>無筋コンクリート</t>
    <rPh sb="0" eb="2">
      <t>ムキン</t>
    </rPh>
    <phoneticPr fontId="21"/>
  </si>
  <si>
    <t>アスファルト殻</t>
    <rPh sb="6" eb="7">
      <t>ガラ</t>
    </rPh>
    <phoneticPr fontId="21"/>
  </si>
  <si>
    <t>殻　処　分</t>
    <rPh sb="0" eb="1">
      <t>ガラト</t>
    </rPh>
    <rPh sb="2" eb="3">
      <t>トコロブ</t>
    </rPh>
    <rPh sb="4" eb="5">
      <t>ブン</t>
    </rPh>
    <phoneticPr fontId="21"/>
  </si>
  <si>
    <t>盛　土</t>
    <rPh sb="0" eb="1">
      <t>モリ</t>
    </rPh>
    <rPh sb="2" eb="3">
      <t>ツチ</t>
    </rPh>
    <phoneticPr fontId="40"/>
  </si>
  <si>
    <t>搬入土</t>
    <rPh sb="0" eb="2">
      <t>ハンニュウ</t>
    </rPh>
    <rPh sb="2" eb="3">
      <t>ド</t>
    </rPh>
    <phoneticPr fontId="40"/>
  </si>
  <si>
    <t>敷砂利</t>
    <rPh sb="0" eb="3">
      <t>シキジャリ</t>
    </rPh>
    <phoneticPr fontId="40"/>
  </si>
  <si>
    <t>大型土のう</t>
    <rPh sb="0" eb="2">
      <t>オオガタ</t>
    </rPh>
    <rPh sb="2" eb="3">
      <t>ド</t>
    </rPh>
    <phoneticPr fontId="40"/>
  </si>
  <si>
    <t>袋</t>
    <rPh sb="0" eb="1">
      <t>フクロ</t>
    </rPh>
    <phoneticPr fontId="40"/>
  </si>
  <si>
    <t xml:space="preserve">製作・据付・撤去 </t>
    <rPh sb="0" eb="2">
      <t>セイサク</t>
    </rPh>
    <rPh sb="3" eb="5">
      <t>スエツケ</t>
    </rPh>
    <rPh sb="6" eb="8">
      <t>テッキョ</t>
    </rPh>
    <phoneticPr fontId="40"/>
  </si>
  <si>
    <t>ｺﾝｸﾘｰﾄ構造物取壊し</t>
  </si>
  <si>
    <t>無筋</t>
  </si>
  <si>
    <t>舗装版切断</t>
  </si>
  <si>
    <t>舗装版破砕</t>
  </si>
  <si>
    <t>ｺﾝｸﾘｰﾄﾌﾞﾛｯｸ撤去</t>
  </si>
  <si>
    <t>運搬処理工</t>
  </si>
  <si>
    <t>殻　運　搬</t>
  </si>
  <si>
    <t>無筋コンクリート</t>
  </si>
  <si>
    <t>アスファルト殻</t>
  </si>
  <si>
    <t>殻　処　分</t>
  </si>
  <si>
    <t>数　量　総　括　表</t>
    <rPh sb="0" eb="1">
      <t>カズ</t>
    </rPh>
    <phoneticPr fontId="4"/>
  </si>
  <si>
    <t>-</t>
    <phoneticPr fontId="1"/>
  </si>
  <si>
    <t>種別_x000D_
(レベル３)</t>
  </si>
  <si>
    <t>細別_x000D_
(レベル４)</t>
  </si>
  <si>
    <t>規格_x000D_
(レベル５)</t>
  </si>
  <si>
    <t>数量</t>
  </si>
  <si>
    <t>摘要</t>
  </si>
  <si>
    <t>式</t>
    <rPh sb="0" eb="1">
      <t>シキ</t>
    </rPh>
    <phoneticPr fontId="4"/>
  </si>
  <si>
    <t>翼壁工（川表翼壁）</t>
    <phoneticPr fontId="1"/>
  </si>
  <si>
    <t>コンクリート</t>
    <phoneticPr fontId="1"/>
  </si>
  <si>
    <t>均しコンクリート</t>
    <phoneticPr fontId="1"/>
  </si>
  <si>
    <t>均しコンクリート型枠</t>
    <phoneticPr fontId="1"/>
  </si>
  <si>
    <t>裏込材</t>
    <phoneticPr fontId="1"/>
  </si>
  <si>
    <t>伸縮目地</t>
    <phoneticPr fontId="1"/>
  </si>
  <si>
    <t>止水板</t>
    <phoneticPr fontId="1"/>
  </si>
  <si>
    <t>基礎工</t>
    <phoneticPr fontId="1"/>
  </si>
  <si>
    <t>鉄筋</t>
    <phoneticPr fontId="1"/>
  </si>
  <si>
    <t>型枠</t>
    <phoneticPr fontId="1"/>
  </si>
  <si>
    <t>基礎工</t>
    <rPh sb="0" eb="3">
      <t>キソコウ</t>
    </rPh>
    <phoneticPr fontId="1"/>
  </si>
  <si>
    <t>目地材</t>
    <phoneticPr fontId="1"/>
  </si>
  <si>
    <t>集水桝工</t>
    <rPh sb="0" eb="4">
      <t>シュウスイマスコウ</t>
    </rPh>
    <phoneticPr fontId="1"/>
  </si>
  <si>
    <t>T-14用/□1800×1400</t>
    <phoneticPr fontId="1"/>
  </si>
  <si>
    <t>グレーチングﾞ蓋</t>
    <phoneticPr fontId="1"/>
  </si>
  <si>
    <t>足場</t>
    <phoneticPr fontId="1"/>
  </si>
  <si>
    <t>護床工</t>
    <rPh sb="0" eb="2">
      <t>ゴショウ</t>
    </rPh>
    <rPh sb="2" eb="3">
      <t>コウ</t>
    </rPh>
    <phoneticPr fontId="1"/>
  </si>
  <si>
    <t>機械設備工</t>
    <rPh sb="0" eb="5">
      <t>キカイセツビコウ</t>
    </rPh>
    <phoneticPr fontId="1"/>
  </si>
  <si>
    <t>川表側</t>
    <rPh sb="0" eb="2">
      <t>カワオモテ</t>
    </rPh>
    <rPh sb="2" eb="3">
      <t>ガワ</t>
    </rPh>
    <phoneticPr fontId="1"/>
  </si>
  <si>
    <t>川裏側
二次Co含む</t>
    <rPh sb="0" eb="1">
      <t>カワ</t>
    </rPh>
    <rPh sb="1" eb="2">
      <t>ウラ</t>
    </rPh>
    <rPh sb="2" eb="3">
      <t>ガワ</t>
    </rPh>
    <phoneticPr fontId="1"/>
  </si>
  <si>
    <t>※規格タイプ1</t>
    <phoneticPr fontId="1"/>
  </si>
  <si>
    <t>枠付鋼製スライドゲート(逆水密)</t>
  </si>
  <si>
    <t>枠付鋼製スライドゲート(逆水密)</t>
    <phoneticPr fontId="1"/>
  </si>
  <si>
    <t>付属物設置工</t>
    <rPh sb="0" eb="2">
      <t>フゾク</t>
    </rPh>
    <rPh sb="2" eb="3">
      <t>ブツ</t>
    </rPh>
    <rPh sb="3" eb="5">
      <t>セッチ</t>
    </rPh>
    <rPh sb="5" eb="6">
      <t>コウ</t>
    </rPh>
    <phoneticPr fontId="1"/>
  </si>
  <si>
    <t>操作台
昇降ステップ含む</t>
    <rPh sb="0" eb="3">
      <t>ソウサダイ</t>
    </rPh>
    <rPh sb="4" eb="6">
      <t>ショウコウ</t>
    </rPh>
    <rPh sb="10" eb="11">
      <t>フク</t>
    </rPh>
    <phoneticPr fontId="1"/>
  </si>
  <si>
    <t>コンクリートブロック工</t>
    <rPh sb="10" eb="11">
      <t>コウ</t>
    </rPh>
    <phoneticPr fontId="1"/>
  </si>
  <si>
    <t>間知ブロック張</t>
    <phoneticPr fontId="1"/>
  </si>
  <si>
    <t>基礎工（A）</t>
    <phoneticPr fontId="1"/>
  </si>
  <si>
    <t>階段工</t>
    <phoneticPr fontId="1"/>
  </si>
  <si>
    <t>間知ブロック張</t>
    <rPh sb="0" eb="1">
      <t>ハザマ</t>
    </rPh>
    <rPh sb="1" eb="2">
      <t>チ</t>
    </rPh>
    <rPh sb="6" eb="7">
      <t>バリ</t>
    </rPh>
    <phoneticPr fontId="1"/>
  </si>
  <si>
    <t>平ブロック張</t>
    <rPh sb="0" eb="1">
      <t>ヒラ</t>
    </rPh>
    <rPh sb="5" eb="6">
      <t>バリ</t>
    </rPh>
    <phoneticPr fontId="1"/>
  </si>
  <si>
    <t>天端工</t>
    <rPh sb="0" eb="3">
      <t>テンバコウ</t>
    </rPh>
    <phoneticPr fontId="1"/>
  </si>
  <si>
    <t>基礎工（A）</t>
    <rPh sb="0" eb="3">
      <t>キソコウ</t>
    </rPh>
    <phoneticPr fontId="1"/>
  </si>
  <si>
    <t>階段工</t>
    <rPh sb="0" eb="3">
      <t>カイダンコウ</t>
    </rPh>
    <phoneticPr fontId="1"/>
  </si>
  <si>
    <t>付帯道路工
　As舗装工</t>
    <rPh sb="0" eb="5">
      <t>フタイドウロコウ</t>
    </rPh>
    <rPh sb="9" eb="11">
      <t>ホソウ</t>
    </rPh>
    <rPh sb="11" eb="12">
      <t>コウ</t>
    </rPh>
    <phoneticPr fontId="1"/>
  </si>
  <si>
    <t>舗装面積求積表</t>
    <rPh sb="0" eb="4">
      <t>ホソウメンセキ</t>
    </rPh>
    <rPh sb="4" eb="6">
      <t>キュウセキ</t>
    </rPh>
    <rPh sb="6" eb="7">
      <t>ヒョウ</t>
    </rPh>
    <phoneticPr fontId="1"/>
  </si>
  <si>
    <t>底辺</t>
    <rPh sb="0" eb="2">
      <t>テイヘン</t>
    </rPh>
    <phoneticPr fontId="1"/>
  </si>
  <si>
    <t>高さ</t>
    <rPh sb="0" eb="1">
      <t>タカ</t>
    </rPh>
    <phoneticPr fontId="1"/>
  </si>
  <si>
    <t>÷</t>
    <phoneticPr fontId="1"/>
  </si>
  <si>
    <t>×</t>
    <phoneticPr fontId="1"/>
  </si>
  <si>
    <t>A</t>
    <phoneticPr fontId="1"/>
  </si>
  <si>
    <t>＝</t>
    <phoneticPr fontId="1"/>
  </si>
  <si>
    <t>路肩工</t>
    <rPh sb="0" eb="3">
      <t>ロカタコウ</t>
    </rPh>
    <phoneticPr fontId="1"/>
  </si>
  <si>
    <t>構造物取壊し工</t>
    <rPh sb="0" eb="3">
      <t>コウゾウブツ</t>
    </rPh>
    <rPh sb="3" eb="5">
      <t>トリコワ</t>
    </rPh>
    <rPh sb="6" eb="7">
      <t>コウ</t>
    </rPh>
    <phoneticPr fontId="1"/>
  </si>
  <si>
    <t>ブロック積工</t>
    <rPh sb="4" eb="5">
      <t>ヅ</t>
    </rPh>
    <rPh sb="5" eb="6">
      <t>コウ</t>
    </rPh>
    <phoneticPr fontId="1"/>
  </si>
  <si>
    <t>法面工</t>
    <rPh sb="0" eb="3">
      <t>ノリメンコウ</t>
    </rPh>
    <phoneticPr fontId="1"/>
  </si>
  <si>
    <t>舗装工</t>
    <rPh sb="0" eb="3">
      <t>ホソウコウ</t>
    </rPh>
    <phoneticPr fontId="1"/>
  </si>
  <si>
    <t>護岸復旧工</t>
    <rPh sb="0" eb="5">
      <t>ゴガンフッキュウコウ</t>
    </rPh>
    <phoneticPr fontId="22"/>
  </si>
  <si>
    <t>1式当り</t>
    <rPh sb="1" eb="2">
      <t>シキ</t>
    </rPh>
    <rPh sb="2" eb="3">
      <t>アタ</t>
    </rPh>
    <phoneticPr fontId="22"/>
  </si>
  <si>
    <t>舗装版切断</t>
    <rPh sb="0" eb="5">
      <t>ホソウバンセツダン</t>
    </rPh>
    <phoneticPr fontId="1"/>
  </si>
  <si>
    <t>As　t-5㎝</t>
    <phoneticPr fontId="1"/>
  </si>
  <si>
    <t>L</t>
    <phoneticPr fontId="1"/>
  </si>
  <si>
    <t>+</t>
    <phoneticPr fontId="1"/>
  </si>
  <si>
    <t>舗装版破砕</t>
    <rPh sb="0" eb="5">
      <t>ホソウバンハサイ</t>
    </rPh>
    <phoneticPr fontId="1"/>
  </si>
  <si>
    <t>V</t>
    <phoneticPr fontId="1"/>
  </si>
  <si>
    <t>=</t>
    <phoneticPr fontId="1"/>
  </si>
  <si>
    <t>床掘</t>
    <rPh sb="0" eb="2">
      <t>トコボリ</t>
    </rPh>
    <phoneticPr fontId="1"/>
  </si>
  <si>
    <t>-（</t>
    <phoneticPr fontId="1"/>
  </si>
  <si>
    <t>埋戻し</t>
    <rPh sb="0" eb="2">
      <t>ウメモドシ</t>
    </rPh>
    <phoneticPr fontId="1"/>
  </si>
  <si>
    <t>残土処分</t>
    <rPh sb="0" eb="4">
      <t>ザンドショブン</t>
    </rPh>
    <phoneticPr fontId="1"/>
  </si>
  <si>
    <t>）×</t>
    <phoneticPr fontId="1"/>
  </si>
  <si>
    <t>（残土処分量から逆算）</t>
    <phoneticPr fontId="1"/>
  </si>
  <si>
    <t>購入土</t>
    <rPh sb="0" eb="3">
      <t>コウニュウド</t>
    </rPh>
    <phoneticPr fontId="1"/>
  </si>
  <si>
    <t>コンクリート取壊し</t>
    <rPh sb="6" eb="8">
      <t>トリコワ</t>
    </rPh>
    <phoneticPr fontId="1"/>
  </si>
  <si>
    <t>有筋</t>
    <rPh sb="0" eb="2">
      <t>ユウキン</t>
    </rPh>
    <phoneticPr fontId="1"/>
  </si>
  <si>
    <t>×（</t>
    <phoneticPr fontId="1"/>
  </si>
  <si>
    <t>π</t>
    <phoneticPr fontId="1"/>
  </si>
  <si>
    <t>^2×</t>
    <phoneticPr fontId="1"/>
  </si>
  <si>
    <t>=｛</t>
    <phoneticPr fontId="1"/>
  </si>
  <si>
    <t>｝×</t>
    <phoneticPr fontId="1"/>
  </si>
  <si>
    <t>Co殻運搬処分</t>
    <rPh sb="2" eb="3">
      <t>ガラ</t>
    </rPh>
    <rPh sb="3" eb="5">
      <t>ウンパン</t>
    </rPh>
    <rPh sb="5" eb="7">
      <t>ショブン</t>
    </rPh>
    <phoneticPr fontId="1"/>
  </si>
  <si>
    <t>As殻運搬処分</t>
    <rPh sb="2" eb="5">
      <t>ガラウンパン</t>
    </rPh>
    <rPh sb="5" eb="7">
      <t>ショブン</t>
    </rPh>
    <phoneticPr fontId="1"/>
  </si>
  <si>
    <t>スイングゲート撤去</t>
    <rPh sb="7" eb="9">
      <t>テッキョ</t>
    </rPh>
    <phoneticPr fontId="1"/>
  </si>
  <si>
    <t>φ700</t>
    <phoneticPr fontId="1"/>
  </si>
  <si>
    <t>スライドゲート撤去</t>
    <rPh sb="6" eb="8">
      <t>テッキョ</t>
    </rPh>
    <phoneticPr fontId="1"/>
  </si>
  <si>
    <t>N</t>
    <phoneticPr fontId="1"/>
  </si>
  <si>
    <t>ブロック積み面積</t>
    <rPh sb="4" eb="5">
      <t>ヅ</t>
    </rPh>
    <rPh sb="6" eb="8">
      <t>メンセキ</t>
    </rPh>
    <phoneticPr fontId="1"/>
  </si>
  <si>
    <t>1：1.0　裏Co無</t>
    <rPh sb="6" eb="7">
      <t>ウラ</t>
    </rPh>
    <rPh sb="9" eb="10">
      <t>ナ</t>
    </rPh>
    <phoneticPr fontId="1"/>
  </si>
  <si>
    <t>裏込め材</t>
    <rPh sb="0" eb="2">
      <t>ウラゴ</t>
    </rPh>
    <rPh sb="3" eb="4">
      <t>ザイ</t>
    </rPh>
    <phoneticPr fontId="1"/>
  </si>
  <si>
    <t>RC-40</t>
    <phoneticPr fontId="1"/>
  </si>
  <si>
    <t>盛土法面整形</t>
    <rPh sb="0" eb="6">
      <t>モリドノリメンセイケイ</t>
    </rPh>
    <phoneticPr fontId="1"/>
  </si>
  <si>
    <t>法面植生材</t>
    <rPh sb="0" eb="5">
      <t>ノリメンショクセイザイ</t>
    </rPh>
    <phoneticPr fontId="1"/>
  </si>
  <si>
    <t>張芝</t>
    <rPh sb="0" eb="2">
      <t>ハリシバ</t>
    </rPh>
    <phoneticPr fontId="1"/>
  </si>
  <si>
    <t>表層工</t>
    <rPh sb="0" eb="3">
      <t>ヒョウソウコウ</t>
    </rPh>
    <phoneticPr fontId="1"/>
  </si>
  <si>
    <t>再生密粒度As</t>
    <rPh sb="0" eb="5">
      <t>サイセイミツリュウド</t>
    </rPh>
    <phoneticPr fontId="1"/>
  </si>
  <si>
    <t>路盤工</t>
    <rPh sb="0" eb="3">
      <t>ロバンコウ</t>
    </rPh>
    <phoneticPr fontId="1"/>
  </si>
  <si>
    <t>RC-30</t>
    <phoneticPr fontId="1"/>
  </si>
  <si>
    <t>+（</t>
    <phoneticPr fontId="1"/>
  </si>
  <si>
    <t>天端工</t>
    <rPh sb="0" eb="2">
      <t>テンバ</t>
    </rPh>
    <rPh sb="2" eb="3">
      <t>コウ</t>
    </rPh>
    <phoneticPr fontId="1"/>
  </si>
  <si>
    <t>護岸復旧工（天端）</t>
    <rPh sb="0" eb="5">
      <t>ゴガンフッキュウコウ</t>
    </rPh>
    <rPh sb="6" eb="8">
      <t>テンバ</t>
    </rPh>
    <phoneticPr fontId="22"/>
  </si>
  <si>
    <t>10ｍ当り</t>
    <rPh sb="3" eb="4">
      <t>アタ</t>
    </rPh>
    <phoneticPr fontId="22"/>
  </si>
  <si>
    <t>18-8-40BB</t>
    <phoneticPr fontId="1"/>
  </si>
  <si>
    <t>型枠</t>
    <rPh sb="0" eb="2">
      <t>カタワク</t>
    </rPh>
    <phoneticPr fontId="1"/>
  </si>
  <si>
    <t>目地材</t>
    <rPh sb="0" eb="3">
      <t>メジザイ</t>
    </rPh>
    <phoneticPr fontId="1"/>
  </si>
  <si>
    <t>式</t>
    <rPh sb="0" eb="1">
      <t>シキ</t>
    </rPh>
    <phoneticPr fontId="1"/>
  </si>
  <si>
    <t>⑦</t>
    <phoneticPr fontId="1"/>
  </si>
  <si>
    <t>仮設工</t>
    <rPh sb="0" eb="3">
      <t>カセツコウ</t>
    </rPh>
    <phoneticPr fontId="1"/>
  </si>
  <si>
    <t>仮設工</t>
    <rPh sb="0" eb="3">
      <t>カセツコウ</t>
    </rPh>
    <phoneticPr fontId="22"/>
  </si>
  <si>
    <t>盛土</t>
    <rPh sb="0" eb="2">
      <t>モリド</t>
    </rPh>
    <phoneticPr fontId="1"/>
  </si>
  <si>
    <t>14ｋ650～A-A</t>
    <phoneticPr fontId="1"/>
  </si>
  <si>
    <t>A-A～B-B</t>
    <phoneticPr fontId="1"/>
  </si>
  <si>
    <t>B-B～入口</t>
    <rPh sb="4" eb="6">
      <t>イリグチ</t>
    </rPh>
    <phoneticPr fontId="1"/>
  </si>
  <si>
    <t>敷砂利</t>
    <rPh sb="0" eb="3">
      <t>シキジャリ</t>
    </rPh>
    <phoneticPr fontId="1"/>
  </si>
  <si>
    <t>ｔ-10</t>
    <phoneticPr fontId="1"/>
  </si>
  <si>
    <t>入口（平面図より）</t>
    <rPh sb="0" eb="2">
      <t>イリグチ</t>
    </rPh>
    <rPh sb="3" eb="6">
      <t>ヘイメンズ</t>
    </rPh>
    <phoneticPr fontId="1"/>
  </si>
  <si>
    <t>大型土のう</t>
    <rPh sb="0" eb="3">
      <t>オオガタド</t>
    </rPh>
    <phoneticPr fontId="1"/>
  </si>
  <si>
    <t>上段</t>
    <rPh sb="0" eb="2">
      <t>ジョウダン</t>
    </rPh>
    <phoneticPr fontId="1"/>
  </si>
  <si>
    <t>袋</t>
    <rPh sb="0" eb="1">
      <t>フクロ</t>
    </rPh>
    <phoneticPr fontId="1"/>
  </si>
  <si>
    <t>搬入盛土</t>
    <rPh sb="0" eb="4">
      <t>ハンニュウモリド</t>
    </rPh>
    <phoneticPr fontId="1"/>
  </si>
  <si>
    <t>下段-川表</t>
    <rPh sb="0" eb="2">
      <t>カダン</t>
    </rPh>
    <rPh sb="3" eb="5">
      <t>カワオモテ</t>
    </rPh>
    <phoneticPr fontId="1"/>
  </si>
  <si>
    <t>下段-川裏</t>
    <rPh sb="0" eb="2">
      <t>カダン</t>
    </rPh>
    <rPh sb="3" eb="5">
      <t>カワウラ</t>
    </rPh>
    <phoneticPr fontId="1"/>
  </si>
  <si>
    <t>御庁第８-２号</t>
    <rPh sb="0" eb="2">
      <t>オンチョウ</t>
    </rPh>
    <rPh sb="2" eb="3">
      <t>ダイ</t>
    </rPh>
    <rPh sb="6" eb="7">
      <t>ゴウ</t>
    </rPh>
    <phoneticPr fontId="17"/>
  </si>
  <si>
    <t>御嵩町新庁舎等基盤造成（第２期）工事</t>
    <rPh sb="0" eb="6">
      <t>ミタケチョウシンチョウシャ</t>
    </rPh>
    <rPh sb="6" eb="7">
      <t>トウ</t>
    </rPh>
    <rPh sb="7" eb="11">
      <t>キバンゾウセイ</t>
    </rPh>
    <rPh sb="12" eb="13">
      <t>ダイ</t>
    </rPh>
    <rPh sb="14" eb="15">
      <t>キ</t>
    </rPh>
    <rPh sb="16" eb="18">
      <t>コウジ</t>
    </rPh>
    <phoneticPr fontId="17"/>
  </si>
  <si>
    <t>１.数量総括表</t>
    <rPh sb="2" eb="7">
      <t>スウリョウソウカツヒョウ</t>
    </rPh>
    <phoneticPr fontId="17"/>
  </si>
  <si>
    <t>14k653.8　左岸樋管</t>
    <rPh sb="9" eb="11">
      <t>サガン</t>
    </rPh>
    <rPh sb="11" eb="13">
      <t>ヒカン</t>
    </rPh>
    <phoneticPr fontId="17"/>
  </si>
  <si>
    <t>２.樋管本体工</t>
    <rPh sb="2" eb="7">
      <t>ヒカンホンタイコウ</t>
    </rPh>
    <phoneticPr fontId="17"/>
  </si>
  <si>
    <t>３.付属物設置工</t>
    <rPh sb="2" eb="4">
      <t>フゾク</t>
    </rPh>
    <rPh sb="4" eb="5">
      <t>ブツ</t>
    </rPh>
    <rPh sb="5" eb="7">
      <t>セッチ</t>
    </rPh>
    <rPh sb="7" eb="8">
      <t>コウ</t>
    </rPh>
    <phoneticPr fontId="17"/>
  </si>
  <si>
    <t>４.法覆護岸工</t>
    <rPh sb="2" eb="4">
      <t>ノリフク</t>
    </rPh>
    <rPh sb="4" eb="7">
      <t>ゴガンコウ</t>
    </rPh>
    <rPh sb="6" eb="7">
      <t>コウ</t>
    </rPh>
    <phoneticPr fontId="17"/>
  </si>
  <si>
    <t>５.付帯道路工</t>
    <rPh sb="2" eb="4">
      <t>フタイ</t>
    </rPh>
    <rPh sb="4" eb="6">
      <t>ドウロ</t>
    </rPh>
    <rPh sb="6" eb="7">
      <t>コウ</t>
    </rPh>
    <phoneticPr fontId="17"/>
  </si>
  <si>
    <t>６.護岸復旧工</t>
    <rPh sb="2" eb="6">
      <t>ゴガンフッキュウ</t>
    </rPh>
    <rPh sb="6" eb="7">
      <t>コウ</t>
    </rPh>
    <phoneticPr fontId="17"/>
  </si>
  <si>
    <t>７.構造物取壊し工</t>
    <rPh sb="2" eb="5">
      <t>コウゾウブツ</t>
    </rPh>
    <rPh sb="5" eb="7">
      <t>トリコワ</t>
    </rPh>
    <rPh sb="8" eb="9">
      <t>コウ</t>
    </rPh>
    <phoneticPr fontId="17"/>
  </si>
  <si>
    <t>８.仮設工</t>
    <rPh sb="2" eb="4">
      <t>カセツ</t>
    </rPh>
    <rPh sb="4" eb="5">
      <t>コウ</t>
    </rPh>
    <phoneticPr fontId="17"/>
  </si>
  <si>
    <t>作業土工</t>
    <rPh sb="0" eb="4">
      <t>サギョウドコウ</t>
    </rPh>
    <phoneticPr fontId="1"/>
  </si>
  <si>
    <t>床掘り</t>
    <phoneticPr fontId="1"/>
  </si>
  <si>
    <t>小計</t>
    <rPh sb="0" eb="2">
      <t>ショウケイ</t>
    </rPh>
    <phoneticPr fontId="21"/>
  </si>
  <si>
    <t>合計</t>
    <rPh sb="0" eb="2">
      <t>ゴウケイ</t>
    </rPh>
    <phoneticPr fontId="21"/>
  </si>
  <si>
    <t>14k653.8地点</t>
    <rPh sb="8" eb="10">
      <t>チテン</t>
    </rPh>
    <phoneticPr fontId="1"/>
  </si>
  <si>
    <t>樋管工作業土工</t>
    <phoneticPr fontId="22"/>
  </si>
  <si>
    <t>）÷</t>
    <phoneticPr fontId="1"/>
  </si>
  <si>
    <t>=（</t>
    <phoneticPr fontId="1"/>
  </si>
  <si>
    <t>14k731地点</t>
    <phoneticPr fontId="1"/>
  </si>
  <si>
    <t>基面整正</t>
    <rPh sb="0" eb="4">
      <t>キメンセイセイ</t>
    </rPh>
    <phoneticPr fontId="4"/>
  </si>
  <si>
    <t>グラウトホール</t>
    <phoneticPr fontId="1"/>
  </si>
  <si>
    <t>グラウトホール工</t>
    <rPh sb="7" eb="8">
      <t>コウ</t>
    </rPh>
    <phoneticPr fontId="4"/>
  </si>
  <si>
    <t>小規模樋管工</t>
    <rPh sb="0" eb="3">
      <t>ショウキボ</t>
    </rPh>
    <rPh sb="3" eb="5">
      <t>ヒカン</t>
    </rPh>
    <rPh sb="5" eb="6">
      <t>コウ</t>
    </rPh>
    <phoneticPr fontId="4"/>
  </si>
  <si>
    <t>□1700×1600</t>
    <phoneticPr fontId="1"/>
  </si>
  <si>
    <t>30SW</t>
    <phoneticPr fontId="1"/>
  </si>
  <si>
    <t>SD345  D16</t>
    <phoneticPr fontId="1"/>
  </si>
  <si>
    <t>キャットウォーク</t>
    <phoneticPr fontId="4"/>
  </si>
  <si>
    <t>止水板</t>
  </si>
  <si>
    <t>ヒューム管</t>
  </si>
  <si>
    <t>B-1種管　φ1000</t>
  </si>
  <si>
    <t>本</t>
  </si>
  <si>
    <t>ヒューム管切断加工</t>
  </si>
  <si>
    <t>裏込材</t>
  </si>
  <si>
    <t>基礎工（A）</t>
  </si>
  <si>
    <t>練ブロック張工</t>
  </si>
  <si>
    <t>天端工</t>
  </si>
  <si>
    <t>路肩工</t>
  </si>
  <si>
    <t>数量</t>
    <rPh sb="0" eb="2">
      <t>スウリョウ</t>
    </rPh>
    <phoneticPr fontId="4"/>
  </si>
  <si>
    <t>グレーチング部</t>
    <rPh sb="6" eb="7">
      <t>ブ</t>
    </rPh>
    <phoneticPr fontId="4"/>
  </si>
  <si>
    <t>×</t>
    <phoneticPr fontId="4"/>
  </si>
  <si>
    <t>-</t>
    <phoneticPr fontId="4"/>
  </si>
  <si>
    <t>数量計算書　その1</t>
    <rPh sb="0" eb="1">
      <t>リョウ</t>
    </rPh>
    <rPh sb="1" eb="4">
      <t>ケイサンショ</t>
    </rPh>
    <phoneticPr fontId="17"/>
  </si>
  <si>
    <t>数量計算書　その2</t>
    <rPh sb="0" eb="1">
      <t>リョウ</t>
    </rPh>
    <rPh sb="1" eb="4">
      <t>ケイサンショ</t>
    </rPh>
    <phoneticPr fontId="17"/>
  </si>
  <si>
    <t>集水桝工</t>
    <rPh sb="0" eb="3">
      <t>シュウスイマス</t>
    </rPh>
    <rPh sb="3" eb="4">
      <t>コウ</t>
    </rPh>
    <phoneticPr fontId="4"/>
  </si>
  <si>
    <t>本体工</t>
    <rPh sb="0" eb="3">
      <t>ホンタイコウ</t>
    </rPh>
    <phoneticPr fontId="4"/>
  </si>
  <si>
    <t>吐口工</t>
    <rPh sb="0" eb="1">
      <t>ハ</t>
    </rPh>
    <rPh sb="1" eb="3">
      <t>クチコウ</t>
    </rPh>
    <phoneticPr fontId="4"/>
  </si>
  <si>
    <t>階段工</t>
    <rPh sb="0" eb="3">
      <t>カイダンコウ</t>
    </rPh>
    <phoneticPr fontId="4"/>
  </si>
  <si>
    <t>平ブロック張工</t>
    <rPh sb="0" eb="1">
      <t>ヒラ</t>
    </rPh>
    <rPh sb="5" eb="6">
      <t>ハリ</t>
    </rPh>
    <rPh sb="6" eb="7">
      <t>コウ</t>
    </rPh>
    <phoneticPr fontId="4"/>
  </si>
  <si>
    <t>名　　　称</t>
    <rPh sb="0" eb="5">
      <t>メイショウ</t>
    </rPh>
    <phoneticPr fontId="4"/>
  </si>
  <si>
    <t>計　　　　　　　　算　　　　　　　　式</t>
    <rPh sb="0" eb="1">
      <t>ケイ</t>
    </rPh>
    <rPh sb="9" eb="10">
      <t>サン</t>
    </rPh>
    <rPh sb="18" eb="19">
      <t>シキ</t>
    </rPh>
    <phoneticPr fontId="4"/>
  </si>
  <si>
    <t>単位</t>
    <rPh sb="0" eb="2">
      <t>タンイ</t>
    </rPh>
    <phoneticPr fontId="4"/>
  </si>
  <si>
    <t>数　量</t>
    <rPh sb="0" eb="3">
      <t>スウリョウ</t>
    </rPh>
    <phoneticPr fontId="4"/>
  </si>
  <si>
    <t/>
  </si>
  <si>
    <t>土工図参照</t>
    <rPh sb="0" eb="3">
      <t>ドコウズ</t>
    </rPh>
    <rPh sb="3" eb="5">
      <t>サンショウ</t>
    </rPh>
    <phoneticPr fontId="4"/>
  </si>
  <si>
    <t>機械床堀</t>
    <rPh sb="0" eb="2">
      <t>キカイ</t>
    </rPh>
    <rPh sb="2" eb="4">
      <t>ユカホリ</t>
    </rPh>
    <phoneticPr fontId="47"/>
  </si>
  <si>
    <t>別紙計算書より</t>
    <rPh sb="0" eb="2">
      <t>ベッシ</t>
    </rPh>
    <rPh sb="2" eb="5">
      <t>ケイサンショ</t>
    </rPh>
    <phoneticPr fontId="4"/>
  </si>
  <si>
    <t>砂質土</t>
    <rPh sb="0" eb="2">
      <t>サシツ</t>
    </rPh>
    <rPh sb="2" eb="3">
      <t>ツチ</t>
    </rPh>
    <phoneticPr fontId="4"/>
  </si>
  <si>
    <t>V=</t>
    <phoneticPr fontId="4"/>
  </si>
  <si>
    <t>=</t>
    <phoneticPr fontId="4"/>
  </si>
  <si>
    <t>1式当り</t>
    <rPh sb="1" eb="2">
      <t>シキ</t>
    </rPh>
    <rPh sb="2" eb="3">
      <t>アタ</t>
    </rPh>
    <phoneticPr fontId="4"/>
  </si>
  <si>
    <t>名　　　　称</t>
    <rPh sb="0" eb="1">
      <t>ナ</t>
    </rPh>
    <rPh sb="5" eb="6">
      <t>ショウ</t>
    </rPh>
    <phoneticPr fontId="4"/>
  </si>
  <si>
    <t>規　　　格</t>
    <rPh sb="0" eb="1">
      <t>タダシ</t>
    </rPh>
    <rPh sb="4" eb="5">
      <t>カク</t>
    </rPh>
    <phoneticPr fontId="4"/>
  </si>
  <si>
    <t>数　量</t>
    <rPh sb="0" eb="1">
      <t>カズ</t>
    </rPh>
    <rPh sb="2" eb="3">
      <t>リョウ</t>
    </rPh>
    <phoneticPr fontId="4"/>
  </si>
  <si>
    <t>備考</t>
    <rPh sb="0" eb="2">
      <t>ビコウ</t>
    </rPh>
    <phoneticPr fontId="4"/>
  </si>
  <si>
    <t>機械埋戻し</t>
    <rPh sb="0" eb="2">
      <t>キカイ</t>
    </rPh>
    <rPh sb="2" eb="4">
      <t>ウメモド</t>
    </rPh>
    <phoneticPr fontId="47"/>
  </si>
  <si>
    <t>流用</t>
    <rPh sb="0" eb="2">
      <t>リュウヨウ</t>
    </rPh>
    <phoneticPr fontId="47"/>
  </si>
  <si>
    <t>残土処理</t>
    <rPh sb="0" eb="2">
      <t>ザンド</t>
    </rPh>
    <rPh sb="2" eb="4">
      <t>ショリ</t>
    </rPh>
    <phoneticPr fontId="47"/>
  </si>
  <si>
    <t>床堀</t>
    <rPh sb="0" eb="2">
      <t>ユカホリ</t>
    </rPh>
    <phoneticPr fontId="4"/>
  </si>
  <si>
    <t>埋戻し</t>
    <rPh sb="0" eb="2">
      <t>ウメモド</t>
    </rPh>
    <phoneticPr fontId="4"/>
  </si>
  <si>
    <t>場外搬出</t>
    <rPh sb="0" eb="2">
      <t>ジョウガイ</t>
    </rPh>
    <rPh sb="2" eb="4">
      <t>ハンシュツ</t>
    </rPh>
    <phoneticPr fontId="47"/>
  </si>
  <si>
    <t>基面整正</t>
    <rPh sb="0" eb="4">
      <t>キメンセイセイ</t>
    </rPh>
    <phoneticPr fontId="47"/>
  </si>
  <si>
    <t>基礎工（A)</t>
    <rPh sb="0" eb="3">
      <t>キソコウ</t>
    </rPh>
    <phoneticPr fontId="4"/>
  </si>
  <si>
    <t>延長</t>
    <rPh sb="0" eb="2">
      <t>エンチョウ</t>
    </rPh>
    <phoneticPr fontId="4"/>
  </si>
  <si>
    <t>土砂</t>
    <rPh sb="0" eb="2">
      <t>ドシャ</t>
    </rPh>
    <phoneticPr fontId="47"/>
  </si>
  <si>
    <t>A=</t>
    <phoneticPr fontId="4"/>
  </si>
  <si>
    <t>川表側胸壁工</t>
    <rPh sb="0" eb="1">
      <t>カワ</t>
    </rPh>
    <rPh sb="1" eb="2">
      <t>オモテ</t>
    </rPh>
    <rPh sb="2" eb="3">
      <t>ガワ</t>
    </rPh>
    <rPh sb="3" eb="4">
      <t>ムネ</t>
    </rPh>
    <rPh sb="4" eb="5">
      <t>カベ</t>
    </rPh>
    <rPh sb="5" eb="6">
      <t>コウ</t>
    </rPh>
    <phoneticPr fontId="4"/>
  </si>
  <si>
    <t>幅</t>
    <rPh sb="0" eb="1">
      <t>ハバ</t>
    </rPh>
    <phoneticPr fontId="4"/>
  </si>
  <si>
    <t>ハンチ部</t>
    <rPh sb="3" eb="4">
      <t>ブ</t>
    </rPh>
    <phoneticPr fontId="4"/>
  </si>
  <si>
    <t>箇所</t>
    <rPh sb="0" eb="2">
      <t>カショ</t>
    </rPh>
    <phoneticPr fontId="4"/>
  </si>
  <si>
    <t>+</t>
    <phoneticPr fontId="4"/>
  </si>
  <si>
    <t>÷</t>
    <phoneticPr fontId="4"/>
  </si>
  <si>
    <t>集水桝工</t>
    <rPh sb="0" eb="4">
      <t>シュウスイマスコウ</t>
    </rPh>
    <phoneticPr fontId="4"/>
  </si>
  <si>
    <t>ΣA</t>
    <phoneticPr fontId="4"/>
  </si>
  <si>
    <t>小規模樋管工　集計表</t>
    <rPh sb="0" eb="3">
      <t>ショウキボ</t>
    </rPh>
    <rPh sb="3" eb="5">
      <t>ヒカン</t>
    </rPh>
    <rPh sb="5" eb="6">
      <t>コウ</t>
    </rPh>
    <rPh sb="7" eb="10">
      <t>シュウケイヒョウ</t>
    </rPh>
    <phoneticPr fontId="4"/>
  </si>
  <si>
    <t>1700×1600×150</t>
    <phoneticPr fontId="4"/>
  </si>
  <si>
    <t>小　　規　　模　　樋　　管　　工　　集　　計　　表</t>
    <rPh sb="0" eb="1">
      <t>ショウ</t>
    </rPh>
    <rPh sb="3" eb="4">
      <t>キ</t>
    </rPh>
    <rPh sb="6" eb="7">
      <t>モ</t>
    </rPh>
    <rPh sb="9" eb="10">
      <t>ヒ</t>
    </rPh>
    <rPh sb="12" eb="13">
      <t>カン</t>
    </rPh>
    <rPh sb="15" eb="16">
      <t>コウ</t>
    </rPh>
    <rPh sb="18" eb="19">
      <t>シュウ</t>
    </rPh>
    <rPh sb="21" eb="22">
      <t>ケイ</t>
    </rPh>
    <rPh sb="24" eb="25">
      <t>ヒョウ</t>
    </rPh>
    <phoneticPr fontId="47"/>
  </si>
  <si>
    <t>名称</t>
    <rPh sb="0" eb="2">
      <t>メイショウ</t>
    </rPh>
    <phoneticPr fontId="4"/>
  </si>
  <si>
    <t>川裏側
胸壁工</t>
    <rPh sb="0" eb="3">
      <t>カワウラガワ</t>
    </rPh>
    <rPh sb="4" eb="5">
      <t>ムネ</t>
    </rPh>
    <rPh sb="5" eb="6">
      <t>カベ</t>
    </rPh>
    <rPh sb="6" eb="7">
      <t>コウ</t>
    </rPh>
    <phoneticPr fontId="4"/>
  </si>
  <si>
    <t>川表側
胸壁工</t>
    <rPh sb="0" eb="1">
      <t>カワ</t>
    </rPh>
    <rPh sb="1" eb="2">
      <t>オモテ</t>
    </rPh>
    <rPh sb="2" eb="3">
      <t>ガワ</t>
    </rPh>
    <rPh sb="4" eb="5">
      <t>ムネ</t>
    </rPh>
    <rPh sb="5" eb="6">
      <t>カベ</t>
    </rPh>
    <rPh sb="6" eb="7">
      <t>コウ</t>
    </rPh>
    <phoneticPr fontId="4"/>
  </si>
  <si>
    <t>間知ブロック張</t>
    <rPh sb="0" eb="2">
      <t>ケンチ</t>
    </rPh>
    <rPh sb="6" eb="7">
      <t>ハリ</t>
    </rPh>
    <phoneticPr fontId="4"/>
  </si>
  <si>
    <t>平ブロック張</t>
    <rPh sb="0" eb="1">
      <t>ヒラ</t>
    </rPh>
    <rPh sb="5" eb="6">
      <t>ハリ</t>
    </rPh>
    <phoneticPr fontId="4"/>
  </si>
  <si>
    <t>合計</t>
    <rPh sb="0" eb="2">
      <t>ゴウケイ</t>
    </rPh>
    <phoneticPr fontId="4"/>
  </si>
  <si>
    <t>集水桝工構図図参照</t>
    <rPh sb="0" eb="4">
      <t>シュウスイマスコウ</t>
    </rPh>
    <rPh sb="4" eb="7">
      <t>コウズズ</t>
    </rPh>
    <rPh sb="7" eb="9">
      <t>サンショウ</t>
    </rPh>
    <phoneticPr fontId="4"/>
  </si>
  <si>
    <t>コンクリート</t>
    <phoneticPr fontId="47"/>
  </si>
  <si>
    <t>高さ</t>
    <rPh sb="0" eb="1">
      <t>タカ</t>
    </rPh>
    <phoneticPr fontId="4"/>
  </si>
  <si>
    <t>24-8-25ＢＢ</t>
    <phoneticPr fontId="4"/>
  </si>
  <si>
    <t>控除</t>
    <rPh sb="0" eb="2">
      <t>コウジョ</t>
    </rPh>
    <phoneticPr fontId="4"/>
  </si>
  <si>
    <t>グレーチング控除</t>
    <rPh sb="6" eb="8">
      <t>コウジョ</t>
    </rPh>
    <phoneticPr fontId="4"/>
  </si>
  <si>
    <t>φ1000台付管控除</t>
    <rPh sb="5" eb="7">
      <t>ダイツキ</t>
    </rPh>
    <rPh sb="7" eb="8">
      <t>カン</t>
    </rPh>
    <rPh sb="8" eb="10">
      <t>コウジョ</t>
    </rPh>
    <phoneticPr fontId="4"/>
  </si>
  <si>
    <t>U字溝開口控除</t>
    <rPh sb="1" eb="2">
      <t>ジ</t>
    </rPh>
    <rPh sb="2" eb="3">
      <t>ミゾ</t>
    </rPh>
    <rPh sb="3" eb="5">
      <t>カイコウ</t>
    </rPh>
    <rPh sb="5" eb="7">
      <t>コウジョ</t>
    </rPh>
    <phoneticPr fontId="4"/>
  </si>
  <si>
    <t>ΣV</t>
    <phoneticPr fontId="4"/>
  </si>
  <si>
    <t>型枠</t>
    <rPh sb="0" eb="2">
      <t>カタワク</t>
    </rPh>
    <phoneticPr fontId="4"/>
  </si>
  <si>
    <t>外枠</t>
    <rPh sb="0" eb="2">
      <t>ソトワク</t>
    </rPh>
    <phoneticPr fontId="4"/>
  </si>
  <si>
    <t>木製</t>
    <rPh sb="0" eb="2">
      <t>モクセイ</t>
    </rPh>
    <phoneticPr fontId="4"/>
  </si>
  <si>
    <t>内枠</t>
    <rPh sb="0" eb="2">
      <t>ウチワク</t>
    </rPh>
    <phoneticPr fontId="4"/>
  </si>
  <si>
    <t>1600×1700</t>
    <phoneticPr fontId="4"/>
  </si>
  <si>
    <t>φ1000HP台付管控除</t>
    <rPh sb="7" eb="8">
      <t>ダイ</t>
    </rPh>
    <rPh sb="8" eb="9">
      <t>ツキ</t>
    </rPh>
    <rPh sb="9" eb="10">
      <t>カン</t>
    </rPh>
    <rPh sb="10" eb="12">
      <t>コウジョ</t>
    </rPh>
    <phoneticPr fontId="4"/>
  </si>
  <si>
    <t>開口部追加</t>
    <rPh sb="0" eb="3">
      <t>カイコウブ</t>
    </rPh>
    <rPh sb="3" eb="5">
      <t>ツイカ</t>
    </rPh>
    <phoneticPr fontId="4"/>
  </si>
  <si>
    <t>厚さ</t>
    <rPh sb="0" eb="1">
      <t>アツ</t>
    </rPh>
    <phoneticPr fontId="4"/>
  </si>
  <si>
    <t>18-8-40BB</t>
    <phoneticPr fontId="4"/>
  </si>
  <si>
    <t>均しコンクリート型枠</t>
    <rPh sb="0" eb="1">
      <t>ナラ</t>
    </rPh>
    <rPh sb="8" eb="10">
      <t>カタワク</t>
    </rPh>
    <phoneticPr fontId="4"/>
  </si>
  <si>
    <t>簡易木製</t>
    <rPh sb="0" eb="4">
      <t>カンイモクセイ</t>
    </rPh>
    <phoneticPr fontId="47"/>
  </si>
  <si>
    <t>A=（</t>
    <phoneticPr fontId="4"/>
  </si>
  <si>
    <t>）×</t>
    <phoneticPr fontId="4"/>
  </si>
  <si>
    <t>目地材</t>
    <rPh sb="0" eb="3">
      <t>メジザイ</t>
    </rPh>
    <phoneticPr fontId="4"/>
  </si>
  <si>
    <t>グレーチング</t>
    <phoneticPr fontId="4"/>
  </si>
  <si>
    <t>受枠付・ボルト固定</t>
    <rPh sb="0" eb="2">
      <t>ウケワク</t>
    </rPh>
    <rPh sb="2" eb="3">
      <t>ツ</t>
    </rPh>
    <rPh sb="7" eb="9">
      <t>コテイ</t>
    </rPh>
    <phoneticPr fontId="47"/>
  </si>
  <si>
    <t>N=</t>
    <phoneticPr fontId="4"/>
  </si>
  <si>
    <t>組</t>
    <rPh sb="0" eb="1">
      <t>クミ</t>
    </rPh>
    <phoneticPr fontId="4"/>
  </si>
  <si>
    <t>足掛け金物</t>
    <rPh sb="0" eb="2">
      <t>アシカ</t>
    </rPh>
    <rPh sb="3" eb="5">
      <t>カナモノ</t>
    </rPh>
    <phoneticPr fontId="4"/>
  </si>
  <si>
    <t>30SW</t>
    <phoneticPr fontId="4"/>
  </si>
  <si>
    <t>個</t>
    <rPh sb="0" eb="1">
      <t>コ</t>
    </rPh>
    <phoneticPr fontId="4"/>
  </si>
  <si>
    <t>鉄筋加工組立</t>
    <rPh sb="0" eb="2">
      <t>テッキン</t>
    </rPh>
    <rPh sb="2" eb="4">
      <t>カコウ</t>
    </rPh>
    <rPh sb="4" eb="6">
      <t>クミタテ</t>
    </rPh>
    <phoneticPr fontId="4"/>
  </si>
  <si>
    <t>加工図より</t>
    <rPh sb="0" eb="3">
      <t>カコウズ</t>
    </rPh>
    <phoneticPr fontId="4"/>
  </si>
  <si>
    <t>SD345　D16</t>
    <phoneticPr fontId="4"/>
  </si>
  <si>
    <t>W=</t>
    <phoneticPr fontId="4"/>
  </si>
  <si>
    <t>SD345　D13</t>
    <phoneticPr fontId="4"/>
  </si>
  <si>
    <t>足場工</t>
    <rPh sb="0" eb="3">
      <t>アシバコウ</t>
    </rPh>
    <phoneticPr fontId="4"/>
  </si>
  <si>
    <t>L=</t>
    <phoneticPr fontId="4"/>
  </si>
  <si>
    <t>＝</t>
    <phoneticPr fontId="4"/>
  </si>
  <si>
    <t>川裏側胸壁工</t>
    <rPh sb="0" eb="1">
      <t>カワ</t>
    </rPh>
    <rPh sb="1" eb="3">
      <t>ウラガワ</t>
    </rPh>
    <rPh sb="3" eb="4">
      <t>ムネ</t>
    </rPh>
    <rPh sb="4" eb="6">
      <t>カベコウ</t>
    </rPh>
    <phoneticPr fontId="4"/>
  </si>
  <si>
    <t>胸壁工構造図参照</t>
    <rPh sb="0" eb="1">
      <t>ムネ</t>
    </rPh>
    <rPh sb="1" eb="3">
      <t>カベコウ</t>
    </rPh>
    <rPh sb="3" eb="6">
      <t>コウゾウズ</t>
    </rPh>
    <rPh sb="6" eb="8">
      <t>サンショウ</t>
    </rPh>
    <phoneticPr fontId="4"/>
  </si>
  <si>
    <t>グレーチング枠控除</t>
    <rPh sb="6" eb="7">
      <t>ワク</t>
    </rPh>
    <rPh sb="7" eb="9">
      <t>コウジョ</t>
    </rPh>
    <phoneticPr fontId="4"/>
  </si>
  <si>
    <t>φ1000HP控除</t>
    <rPh sb="7" eb="9">
      <t>コウジョ</t>
    </rPh>
    <phoneticPr fontId="4"/>
  </si>
  <si>
    <t>＾</t>
    <phoneticPr fontId="4"/>
  </si>
  <si>
    <t>π</t>
    <phoneticPr fontId="4"/>
  </si>
  <si>
    <t>外壁</t>
    <rPh sb="0" eb="2">
      <t>ソトカベ</t>
    </rPh>
    <phoneticPr fontId="4"/>
  </si>
  <si>
    <t>端部</t>
    <rPh sb="0" eb="2">
      <t>タンブ</t>
    </rPh>
    <phoneticPr fontId="4"/>
  </si>
  <si>
    <t>グレーチング追加</t>
    <rPh sb="6" eb="8">
      <t>ツイカ</t>
    </rPh>
    <phoneticPr fontId="4"/>
  </si>
  <si>
    <t>本体工側控除</t>
    <rPh sb="0" eb="4">
      <t>ホンタイコウガワ</t>
    </rPh>
    <rPh sb="4" eb="6">
      <t>コウジョ</t>
    </rPh>
    <phoneticPr fontId="4"/>
  </si>
  <si>
    <t>止水板</t>
    <rPh sb="0" eb="2">
      <t>シスイ</t>
    </rPh>
    <rPh sb="2" eb="3">
      <t>イタ</t>
    </rPh>
    <phoneticPr fontId="4"/>
  </si>
  <si>
    <t>本体工構造図参照</t>
    <rPh sb="0" eb="3">
      <t>ホンタイコウ</t>
    </rPh>
    <rPh sb="3" eb="6">
      <t>コウゾウズ</t>
    </rPh>
    <rPh sb="6" eb="8">
      <t>サンショウ</t>
    </rPh>
    <phoneticPr fontId="4"/>
  </si>
  <si>
    <t>斜率</t>
    <rPh sb="0" eb="2">
      <t>シャリツ</t>
    </rPh>
    <phoneticPr fontId="4"/>
  </si>
  <si>
    <t>ヒューム管</t>
    <rPh sb="4" eb="5">
      <t>カン</t>
    </rPh>
    <phoneticPr fontId="4"/>
  </si>
  <si>
    <t>B-1種管　φ1000</t>
    <rPh sb="3" eb="4">
      <t>シュ</t>
    </rPh>
    <rPh sb="4" eb="5">
      <t>カン</t>
    </rPh>
    <phoneticPr fontId="4"/>
  </si>
  <si>
    <t>本</t>
    <rPh sb="0" eb="1">
      <t>ホン</t>
    </rPh>
    <phoneticPr fontId="4"/>
  </si>
  <si>
    <t>ヒューム管切断加工</t>
    <rPh sb="4" eb="5">
      <t>カン</t>
    </rPh>
    <rPh sb="5" eb="7">
      <t>セツダン</t>
    </rPh>
    <rPh sb="7" eb="9">
      <t>カコウ</t>
    </rPh>
    <phoneticPr fontId="4"/>
  </si>
  <si>
    <t>川表側胸壁工</t>
    <rPh sb="0" eb="1">
      <t>カワ</t>
    </rPh>
    <rPh sb="1" eb="2">
      <t>オモテ</t>
    </rPh>
    <rPh sb="2" eb="3">
      <t>ガワ</t>
    </rPh>
    <rPh sb="3" eb="4">
      <t>ムネ</t>
    </rPh>
    <rPh sb="4" eb="6">
      <t>カベコウ</t>
    </rPh>
    <phoneticPr fontId="4"/>
  </si>
  <si>
    <t>吐口工</t>
    <rPh sb="0" eb="1">
      <t>ハ</t>
    </rPh>
    <rPh sb="1" eb="2">
      <t>クチ</t>
    </rPh>
    <rPh sb="2" eb="3">
      <t>コウ</t>
    </rPh>
    <phoneticPr fontId="4"/>
  </si>
  <si>
    <t>吐口工構造図参照</t>
    <rPh sb="0" eb="1">
      <t>ハ</t>
    </rPh>
    <rPh sb="1" eb="2">
      <t>クチ</t>
    </rPh>
    <rPh sb="2" eb="3">
      <t>コウ</t>
    </rPh>
    <rPh sb="3" eb="6">
      <t>コウゾウズ</t>
    </rPh>
    <rPh sb="6" eb="8">
      <t>サンショウ</t>
    </rPh>
    <phoneticPr fontId="4"/>
  </si>
  <si>
    <t>断面積</t>
    <rPh sb="0" eb="3">
      <t>ダンメンセキ</t>
    </rPh>
    <phoneticPr fontId="4"/>
  </si>
  <si>
    <t>壁厚</t>
    <rPh sb="0" eb="2">
      <t>カベアツ</t>
    </rPh>
    <phoneticPr fontId="4"/>
  </si>
  <si>
    <t>全幅</t>
    <rPh sb="0" eb="2">
      <t>ゼンプク</t>
    </rPh>
    <phoneticPr fontId="4"/>
  </si>
  <si>
    <t>斜面部</t>
    <rPh sb="0" eb="3">
      <t>シャメンブ</t>
    </rPh>
    <phoneticPr fontId="4"/>
  </si>
  <si>
    <t>裏込材</t>
    <rPh sb="0" eb="1">
      <t>ウラ</t>
    </rPh>
    <rPh sb="1" eb="2">
      <t>コ</t>
    </rPh>
    <rPh sb="2" eb="3">
      <t>ザイ</t>
    </rPh>
    <phoneticPr fontId="4"/>
  </si>
  <si>
    <t>RC-40</t>
    <phoneticPr fontId="4"/>
  </si>
  <si>
    <t>階段工構造図参照</t>
    <rPh sb="0" eb="3">
      <t>カイダンコウ</t>
    </rPh>
    <rPh sb="3" eb="6">
      <t>コウゾウズ</t>
    </rPh>
    <rPh sb="6" eb="8">
      <t>サンショウ</t>
    </rPh>
    <phoneticPr fontId="4"/>
  </si>
  <si>
    <t>18-8-40ＢＢ</t>
    <phoneticPr fontId="4"/>
  </si>
  <si>
    <t>V=（</t>
    <phoneticPr fontId="4"/>
  </si>
  <si>
    <t>地覆外枠</t>
    <rPh sb="0" eb="2">
      <t>ジフク</t>
    </rPh>
    <rPh sb="2" eb="4">
      <t>ソトワク</t>
    </rPh>
    <phoneticPr fontId="4"/>
  </si>
  <si>
    <t>地覆内枠</t>
    <rPh sb="0" eb="2">
      <t>ジフク</t>
    </rPh>
    <rPh sb="2" eb="4">
      <t>ウチワク</t>
    </rPh>
    <phoneticPr fontId="4"/>
  </si>
  <si>
    <t>地覆内側</t>
    <rPh sb="0" eb="2">
      <t>ジフク</t>
    </rPh>
    <rPh sb="2" eb="4">
      <t>ウチガワ</t>
    </rPh>
    <phoneticPr fontId="4"/>
  </si>
  <si>
    <t>天端背面</t>
    <rPh sb="0" eb="2">
      <t>テンバ</t>
    </rPh>
    <rPh sb="2" eb="4">
      <t>ハイメン</t>
    </rPh>
    <phoneticPr fontId="4"/>
  </si>
  <si>
    <t>蹴上げ部</t>
    <rPh sb="0" eb="1">
      <t>ケ</t>
    </rPh>
    <rPh sb="1" eb="2">
      <t>ア</t>
    </rPh>
    <rPh sb="3" eb="4">
      <t>ブ</t>
    </rPh>
    <phoneticPr fontId="4"/>
  </si>
  <si>
    <t>1：1地覆天端</t>
    <rPh sb="3" eb="5">
      <t>ジフク</t>
    </rPh>
    <rPh sb="5" eb="7">
      <t>テンバ</t>
    </rPh>
    <phoneticPr fontId="4"/>
  </si>
  <si>
    <t>路肩</t>
    <rPh sb="0" eb="2">
      <t>ロカタ</t>
    </rPh>
    <phoneticPr fontId="4"/>
  </si>
  <si>
    <t>簡易木製</t>
    <rPh sb="0" eb="4">
      <t>カンイモクセイ</t>
    </rPh>
    <phoneticPr fontId="4"/>
  </si>
  <si>
    <t>最上段蹴上</t>
    <rPh sb="0" eb="3">
      <t>サイジョウダン</t>
    </rPh>
    <rPh sb="3" eb="4">
      <t>ケ</t>
    </rPh>
    <rPh sb="4" eb="5">
      <t>ウエ</t>
    </rPh>
    <phoneticPr fontId="4"/>
  </si>
  <si>
    <t>間知ブロック張工</t>
    <rPh sb="0" eb="2">
      <t>ケンチ</t>
    </rPh>
    <rPh sb="6" eb="7">
      <t>ハリ</t>
    </rPh>
    <rPh sb="7" eb="8">
      <t>コウ</t>
    </rPh>
    <phoneticPr fontId="4"/>
  </si>
  <si>
    <t>間知ブロック張　平ブロック張　構造図参照</t>
    <rPh sb="0" eb="2">
      <t>ケンチ</t>
    </rPh>
    <rPh sb="6" eb="7">
      <t>ハリ</t>
    </rPh>
    <rPh sb="8" eb="9">
      <t>ヒラ</t>
    </rPh>
    <rPh sb="13" eb="14">
      <t>ハリ</t>
    </rPh>
    <rPh sb="15" eb="18">
      <t>コウゾウズ</t>
    </rPh>
    <rPh sb="18" eb="20">
      <t>サンショウ</t>
    </rPh>
    <phoneticPr fontId="4"/>
  </si>
  <si>
    <t>基礎工（A）</t>
    <rPh sb="0" eb="3">
      <t>キソコウ</t>
    </rPh>
    <phoneticPr fontId="47"/>
  </si>
  <si>
    <t>練ブロック張工</t>
    <rPh sb="0" eb="1">
      <t>ネリ</t>
    </rPh>
    <rPh sb="5" eb="6">
      <t>ハリ</t>
    </rPh>
    <rPh sb="6" eb="7">
      <t>コウ</t>
    </rPh>
    <phoneticPr fontId="47"/>
  </si>
  <si>
    <t>控0.35ｍ　1割　裏コン0ｍ</t>
    <rPh sb="0" eb="1">
      <t>ヒカ</t>
    </rPh>
    <rPh sb="8" eb="9">
      <t>ワリ</t>
    </rPh>
    <rPh sb="10" eb="11">
      <t>ウラ</t>
    </rPh>
    <phoneticPr fontId="47"/>
  </si>
  <si>
    <t>）÷</t>
    <phoneticPr fontId="4"/>
  </si>
  <si>
    <t>階段控除</t>
    <rPh sb="0" eb="2">
      <t>カイダン</t>
    </rPh>
    <rPh sb="2" eb="4">
      <t>コウジョ</t>
    </rPh>
    <phoneticPr fontId="4"/>
  </si>
  <si>
    <t>胴込コンクリート</t>
    <rPh sb="0" eb="1">
      <t>ドウ</t>
    </rPh>
    <rPh sb="1" eb="2">
      <t>コ</t>
    </rPh>
    <phoneticPr fontId="4"/>
  </si>
  <si>
    <t>ブロック</t>
    <phoneticPr fontId="4"/>
  </si>
  <si>
    <t>定数</t>
    <rPh sb="0" eb="2">
      <t>テイスウ</t>
    </rPh>
    <phoneticPr fontId="4"/>
  </si>
  <si>
    <t>18-8-25BB</t>
    <phoneticPr fontId="4"/>
  </si>
  <si>
    <t>裏込材</t>
    <rPh sb="0" eb="1">
      <t>ウラ</t>
    </rPh>
    <rPh sb="1" eb="2">
      <t>コ</t>
    </rPh>
    <rPh sb="2" eb="3">
      <t>ザイ</t>
    </rPh>
    <phoneticPr fontId="47"/>
  </si>
  <si>
    <t>RC-40</t>
    <phoneticPr fontId="47"/>
  </si>
  <si>
    <t>天端工</t>
    <rPh sb="0" eb="3">
      <t>テンバコウ</t>
    </rPh>
    <phoneticPr fontId="47"/>
  </si>
  <si>
    <t>18-8-25BB</t>
    <phoneticPr fontId="47"/>
  </si>
  <si>
    <t>目地材</t>
    <rPh sb="0" eb="3">
      <t>メジザイ</t>
    </rPh>
    <phoneticPr fontId="47"/>
  </si>
  <si>
    <t>ブロック張厚</t>
    <rPh sb="4" eb="5">
      <t>ハリ</t>
    </rPh>
    <rPh sb="5" eb="6">
      <t>アツ</t>
    </rPh>
    <phoneticPr fontId="4"/>
  </si>
  <si>
    <t>法長</t>
    <rPh sb="0" eb="2">
      <t>ノリナガ</t>
    </rPh>
    <phoneticPr fontId="4"/>
  </si>
  <si>
    <t>階段部</t>
    <rPh sb="0" eb="3">
      <t>カイダンブ</t>
    </rPh>
    <phoneticPr fontId="4"/>
  </si>
  <si>
    <t>樹脂発泡体ｔ＝10ｍｍ</t>
    <rPh sb="0" eb="2">
      <t>ジュシ</t>
    </rPh>
    <rPh sb="2" eb="5">
      <t>ハッポウタイ</t>
    </rPh>
    <phoneticPr fontId="47"/>
  </si>
  <si>
    <t>ブロック張天端工</t>
    <rPh sb="4" eb="5">
      <t>ハリ</t>
    </rPh>
    <rPh sb="5" eb="8">
      <t>テンバコウ</t>
    </rPh>
    <phoneticPr fontId="4"/>
  </si>
  <si>
    <t>平ブロック張</t>
    <rPh sb="0" eb="1">
      <t>ヒラ</t>
    </rPh>
    <rPh sb="5" eb="6">
      <t>ハリ</t>
    </rPh>
    <phoneticPr fontId="47"/>
  </si>
  <si>
    <t>500×300×120</t>
    <phoneticPr fontId="4"/>
  </si>
  <si>
    <t>路肩工</t>
    <rPh sb="0" eb="2">
      <t>ロカタ</t>
    </rPh>
    <rPh sb="2" eb="3">
      <t>コウ</t>
    </rPh>
    <phoneticPr fontId="47"/>
  </si>
  <si>
    <t>目地材</t>
    <phoneticPr fontId="47"/>
  </si>
  <si>
    <t>取壊し集計表</t>
    <rPh sb="0" eb="2">
      <t>トリコワ</t>
    </rPh>
    <rPh sb="3" eb="6">
      <t>シュウケイヒョウ</t>
    </rPh>
    <phoneticPr fontId="4"/>
  </si>
  <si>
    <t>取壊し図参照</t>
    <rPh sb="0" eb="2">
      <t>トリコワ</t>
    </rPh>
    <rPh sb="3" eb="4">
      <t>ズ</t>
    </rPh>
    <rPh sb="4" eb="6">
      <t>サンショウ</t>
    </rPh>
    <phoneticPr fontId="4"/>
  </si>
  <si>
    <t>コンクリート取壊し</t>
    <rPh sb="6" eb="8">
      <t>トリコワ</t>
    </rPh>
    <phoneticPr fontId="47"/>
  </si>
  <si>
    <t>間知ブロック</t>
    <rPh sb="0" eb="2">
      <t>ケンチ</t>
    </rPh>
    <phoneticPr fontId="4"/>
  </si>
  <si>
    <t>大型ブレーカー</t>
    <rPh sb="0" eb="2">
      <t>オオガタ</t>
    </rPh>
    <phoneticPr fontId="4"/>
  </si>
  <si>
    <t>護岸基礎</t>
    <rPh sb="0" eb="2">
      <t>ゴガン</t>
    </rPh>
    <rPh sb="2" eb="4">
      <t>キソ</t>
    </rPh>
    <phoneticPr fontId="4"/>
  </si>
  <si>
    <t>護岸天端</t>
    <rPh sb="0" eb="2">
      <t>ゴガン</t>
    </rPh>
    <rPh sb="2" eb="4">
      <t>テンバ</t>
    </rPh>
    <phoneticPr fontId="4"/>
  </si>
  <si>
    <t>廃材処理</t>
    <rPh sb="0" eb="2">
      <t>ハイザイ</t>
    </rPh>
    <rPh sb="2" eb="4">
      <t>ショリ</t>
    </rPh>
    <phoneticPr fontId="47"/>
  </si>
  <si>
    <t>体積</t>
    <rPh sb="0" eb="2">
      <t>タイセキ</t>
    </rPh>
    <phoneticPr fontId="4"/>
  </si>
  <si>
    <t>単重</t>
    <rPh sb="0" eb="2">
      <t>タンジュウ</t>
    </rPh>
    <phoneticPr fontId="4"/>
  </si>
  <si>
    <t>コンクリートガラ30㎝内外</t>
    <rPh sb="11" eb="13">
      <t>ナイガイ</t>
    </rPh>
    <phoneticPr fontId="4"/>
  </si>
  <si>
    <t>ｔ</t>
    <phoneticPr fontId="4"/>
  </si>
  <si>
    <t>舗装版切断</t>
    <rPh sb="0" eb="3">
      <t>ホソウバン</t>
    </rPh>
    <rPh sb="3" eb="5">
      <t>セツダン</t>
    </rPh>
    <phoneticPr fontId="47"/>
  </si>
  <si>
    <t>アスファルト　t＝４㎝</t>
    <phoneticPr fontId="47"/>
  </si>
  <si>
    <t>舗装版破砕</t>
    <rPh sb="0" eb="3">
      <t>ホソウバン</t>
    </rPh>
    <rPh sb="3" eb="5">
      <t>ハサイ</t>
    </rPh>
    <phoneticPr fontId="47"/>
  </si>
  <si>
    <t>機械施工</t>
    <rPh sb="0" eb="4">
      <t>キカイセコウ</t>
    </rPh>
    <phoneticPr fontId="47"/>
  </si>
  <si>
    <t>アスファルトガラ</t>
    <phoneticPr fontId="47"/>
  </si>
  <si>
    <t>24-8-25ＢＢ</t>
  </si>
  <si>
    <t>型枠</t>
  </si>
  <si>
    <t>木製</t>
  </si>
  <si>
    <t>均しコンクリート</t>
  </si>
  <si>
    <t>均しコンクリート型枠</t>
  </si>
  <si>
    <t>簡易木製</t>
  </si>
  <si>
    <t>目地材</t>
  </si>
  <si>
    <t>ｔ＝10ｍｍ</t>
  </si>
  <si>
    <t>グレーチング</t>
  </si>
  <si>
    <t>受枠付・ボルト固定</t>
  </si>
  <si>
    <t>足掛け金物</t>
  </si>
  <si>
    <t>30SW</t>
  </si>
  <si>
    <t>鉄筋加工組立</t>
  </si>
  <si>
    <t>SD345　D16</t>
  </si>
  <si>
    <t>SD345　D13</t>
  </si>
  <si>
    <t>足場工</t>
  </si>
  <si>
    <t>キャットウォーク</t>
  </si>
  <si>
    <t>18-8-40ＢＢ</t>
  </si>
  <si>
    <t>控0.35ｍ　1割　裏コン0ｍ</t>
  </si>
  <si>
    <t>２.構造物取壊し工</t>
    <rPh sb="2" eb="5">
      <t>コウゾウブツ</t>
    </rPh>
    <rPh sb="5" eb="7">
      <t>トリコワ</t>
    </rPh>
    <rPh sb="8" eb="9">
      <t>コウ</t>
    </rPh>
    <phoneticPr fontId="17"/>
  </si>
  <si>
    <t>14k731.0　左岸樋管</t>
    <phoneticPr fontId="17"/>
  </si>
  <si>
    <t>S=</t>
    <phoneticPr fontId="1"/>
  </si>
  <si>
    <t>A=</t>
    <phoneticPr fontId="1"/>
  </si>
  <si>
    <t>購入土</t>
    <rPh sb="0" eb="3">
      <t>コウニュウド</t>
    </rPh>
    <phoneticPr fontId="11"/>
  </si>
  <si>
    <t>集計表</t>
    <phoneticPr fontId="4"/>
  </si>
  <si>
    <t>集　計　表</t>
    <phoneticPr fontId="21"/>
  </si>
  <si>
    <t>ΣA</t>
    <phoneticPr fontId="1"/>
  </si>
  <si>
    <t>練ブロック取壊し</t>
    <rPh sb="0" eb="1">
      <t>ネリ</t>
    </rPh>
    <rPh sb="5" eb="7">
      <t>トリコワ</t>
    </rPh>
    <phoneticPr fontId="1"/>
  </si>
  <si>
    <t>門</t>
    <rPh sb="0" eb="1">
      <t>モン</t>
    </rPh>
    <phoneticPr fontId="1"/>
  </si>
  <si>
    <t>無筋</t>
    <rPh sb="0" eb="2">
      <t>ムキン</t>
    </rPh>
    <phoneticPr fontId="1"/>
  </si>
  <si>
    <t>1.数量総括表</t>
    <rPh sb="2" eb="7">
      <t>スウリョウソウカツヒョウ</t>
    </rPh>
    <phoneticPr fontId="17"/>
  </si>
  <si>
    <t>cc-200×5</t>
  </si>
  <si>
    <t>転倒ゲート（上流側）総括表</t>
    <rPh sb="0" eb="2">
      <t>テントウ</t>
    </rPh>
    <rPh sb="6" eb="8">
      <t>ジョウリュウ</t>
    </rPh>
    <rPh sb="8" eb="9">
      <t>ガワ</t>
    </rPh>
    <rPh sb="10" eb="13">
      <t>ソウカツヒョウ</t>
    </rPh>
    <phoneticPr fontId="4"/>
  </si>
  <si>
    <t>転倒ゲート（上流側）数量集計表</t>
    <rPh sb="0" eb="2">
      <t>テントウ</t>
    </rPh>
    <rPh sb="6" eb="8">
      <t>ジョウリュウ</t>
    </rPh>
    <rPh sb="8" eb="9">
      <t>ガワ</t>
    </rPh>
    <rPh sb="10" eb="12">
      <t>スウリョウ</t>
    </rPh>
    <rPh sb="12" eb="15">
      <t>シュウケイヒョウ</t>
    </rPh>
    <phoneticPr fontId="4"/>
  </si>
  <si>
    <t>一式当り</t>
    <rPh sb="0" eb="1">
      <t>イッシキ</t>
    </rPh>
    <rPh sb="1" eb="2">
      <t>アタ</t>
    </rPh>
    <phoneticPr fontId="4"/>
  </si>
  <si>
    <t>規格</t>
    <rPh sb="0" eb="2">
      <t>キカク</t>
    </rPh>
    <phoneticPr fontId="4"/>
  </si>
  <si>
    <t>摘要</t>
    <rPh sb="0" eb="2">
      <t>テキヨウ</t>
    </rPh>
    <phoneticPr fontId="4"/>
  </si>
  <si>
    <t>工　　種</t>
    <rPh sb="0" eb="1">
      <t>コウ</t>
    </rPh>
    <rPh sb="3" eb="4">
      <t>シュ</t>
    </rPh>
    <phoneticPr fontId="4"/>
  </si>
  <si>
    <t>区　　分</t>
    <rPh sb="0" eb="1">
      <t>ク</t>
    </rPh>
    <rPh sb="3" eb="4">
      <t>ブン</t>
    </rPh>
    <phoneticPr fontId="4"/>
  </si>
  <si>
    <t>規　　　　格</t>
    <rPh sb="0" eb="1">
      <t>キ</t>
    </rPh>
    <rPh sb="5" eb="6">
      <t>カク</t>
    </rPh>
    <phoneticPr fontId="4"/>
  </si>
  <si>
    <t>単位</t>
    <rPh sb="0" eb="1">
      <t>タン</t>
    </rPh>
    <rPh sb="1" eb="2">
      <t>クライ</t>
    </rPh>
    <phoneticPr fontId="4"/>
  </si>
  <si>
    <t>基礎整正</t>
    <rPh sb="0" eb="2">
      <t>キソ</t>
    </rPh>
    <rPh sb="2" eb="3">
      <t>セイ</t>
    </rPh>
    <rPh sb="3" eb="4">
      <t>セイ</t>
    </rPh>
    <phoneticPr fontId="4"/>
  </si>
  <si>
    <t>転倒ゲート本体</t>
    <rPh sb="0" eb="2">
      <t>テントウ</t>
    </rPh>
    <rPh sb="5" eb="7">
      <t>ホンタイ</t>
    </rPh>
    <phoneticPr fontId="4"/>
  </si>
  <si>
    <t>基礎砕石</t>
    <rPh sb="0" eb="4">
      <t>キソサイセキ</t>
    </rPh>
    <phoneticPr fontId="4"/>
  </si>
  <si>
    <t>RC-40　ｔ=150</t>
    <phoneticPr fontId="4"/>
  </si>
  <si>
    <t>桝工ー１</t>
    <rPh sb="0" eb="2">
      <t>マスコウ</t>
    </rPh>
    <phoneticPr fontId="4"/>
  </si>
  <si>
    <t>桝工ー２</t>
    <rPh sb="0" eb="2">
      <t>マスコウ</t>
    </rPh>
    <phoneticPr fontId="4"/>
  </si>
  <si>
    <t xml:space="preserve"> 18-8-40BB</t>
    <phoneticPr fontId="4"/>
  </si>
  <si>
    <t>t=0.1</t>
    <phoneticPr fontId="50"/>
  </si>
  <si>
    <t>桝工ー３</t>
    <rPh sb="0" eb="2">
      <t>マスコウ</t>
    </rPh>
    <phoneticPr fontId="4"/>
  </si>
  <si>
    <t>同上型枠</t>
    <rPh sb="0" eb="4">
      <t>ドウジョウカタワク</t>
    </rPh>
    <phoneticPr fontId="4"/>
  </si>
  <si>
    <t>鉄筋コンクリート</t>
    <rPh sb="0" eb="2">
      <t>テッキン</t>
    </rPh>
    <phoneticPr fontId="4"/>
  </si>
  <si>
    <t>24-8-25</t>
    <phoneticPr fontId="4"/>
  </si>
  <si>
    <t>転倒ゲート</t>
    <rPh sb="0" eb="2">
      <t>テントウ</t>
    </rPh>
    <phoneticPr fontId="50"/>
  </si>
  <si>
    <t>18-8-25</t>
    <phoneticPr fontId="50"/>
  </si>
  <si>
    <t>桝</t>
    <rPh sb="0" eb="1">
      <t>マス</t>
    </rPh>
    <phoneticPr fontId="50"/>
  </si>
  <si>
    <t>型枠</t>
    <rPh sb="0" eb="2">
      <t>カタワク</t>
    </rPh>
    <phoneticPr fontId="50"/>
  </si>
  <si>
    <t>鉄筋用</t>
    <rPh sb="0" eb="3">
      <t>テッキンヨウ</t>
    </rPh>
    <phoneticPr fontId="50"/>
  </si>
  <si>
    <t>無筋用</t>
    <rPh sb="0" eb="3">
      <t>ムキンヨウ</t>
    </rPh>
    <phoneticPr fontId="50"/>
  </si>
  <si>
    <t>T-25：細目：亜鉛メッキ
（5.35×1.50）</t>
    <phoneticPr fontId="4"/>
  </si>
  <si>
    <t>　　　〃</t>
    <phoneticPr fontId="4"/>
  </si>
  <si>
    <t>（1.30×0.80）</t>
    <phoneticPr fontId="4"/>
  </si>
  <si>
    <t>枚</t>
    <rPh sb="0" eb="1">
      <t>マイ</t>
    </rPh>
    <phoneticPr fontId="4"/>
  </si>
  <si>
    <t>桝工1～2</t>
    <rPh sb="0" eb="2">
      <t>マスコウ</t>
    </rPh>
    <phoneticPr fontId="4"/>
  </si>
  <si>
    <t>無筋コンククリート</t>
    <rPh sb="0" eb="2">
      <t>ムキン</t>
    </rPh>
    <phoneticPr fontId="50"/>
  </si>
  <si>
    <t>（1.30×0.60）</t>
    <phoneticPr fontId="4"/>
  </si>
  <si>
    <t>桝工3</t>
    <rPh sb="0" eb="2">
      <t>マスコウ</t>
    </rPh>
    <phoneticPr fontId="4"/>
  </si>
  <si>
    <t>鉄筋用型枠</t>
    <rPh sb="0" eb="2">
      <t>テッキン</t>
    </rPh>
    <rPh sb="2" eb="3">
      <t>ヨウ</t>
    </rPh>
    <rPh sb="3" eb="5">
      <t>カタワク</t>
    </rPh>
    <phoneticPr fontId="4"/>
  </si>
  <si>
    <t>鉄　　　　筋</t>
    <rPh sb="0" eb="1">
      <t>テツ</t>
    </rPh>
    <rPh sb="5" eb="6">
      <t>キン</t>
    </rPh>
    <phoneticPr fontId="4"/>
  </si>
  <si>
    <t>D13（SD345）</t>
    <phoneticPr fontId="4"/>
  </si>
  <si>
    <t>無筋用型枠</t>
    <rPh sb="0" eb="3">
      <t>ムキンヨウ</t>
    </rPh>
    <rPh sb="3" eb="5">
      <t>カタワク</t>
    </rPh>
    <phoneticPr fontId="50"/>
  </si>
  <si>
    <t>ワイヤ式鋼製
転倒ゲート</t>
    <rPh sb="3" eb="4">
      <t>シキ</t>
    </rPh>
    <rPh sb="4" eb="6">
      <t>コウセイ</t>
    </rPh>
    <phoneticPr fontId="4"/>
  </si>
  <si>
    <t>1400×1200</t>
    <phoneticPr fontId="4"/>
  </si>
  <si>
    <t>T-25：細目：亜鉛メッキ</t>
    <phoneticPr fontId="4"/>
  </si>
  <si>
    <t>（5.35×1.50）</t>
    <phoneticPr fontId="4"/>
  </si>
  <si>
    <t>スクリーン</t>
    <phoneticPr fontId="50"/>
  </si>
  <si>
    <t>個</t>
    <rPh sb="0" eb="1">
      <t>コ</t>
    </rPh>
    <phoneticPr fontId="50"/>
  </si>
  <si>
    <t>〃</t>
    <phoneticPr fontId="4"/>
  </si>
  <si>
    <t>鋼製掛樋工</t>
    <phoneticPr fontId="4"/>
  </si>
  <si>
    <t>平鋼（溶融亜鉛メッキ）</t>
    <rPh sb="0" eb="2">
      <t>ヒラコウ</t>
    </rPh>
    <rPh sb="3" eb="7">
      <t>ヨウユウアエン</t>
    </rPh>
    <phoneticPr fontId="50"/>
  </si>
  <si>
    <t>転倒ゲート本体</t>
    <phoneticPr fontId="4"/>
  </si>
  <si>
    <t>塩ビ管</t>
    <phoneticPr fontId="4"/>
  </si>
  <si>
    <t>ＶＵーφ350</t>
    <phoneticPr fontId="4"/>
  </si>
  <si>
    <t>ワイヤ式鋼製転倒ゲート</t>
    <rPh sb="3" eb="4">
      <t>シキ</t>
    </rPh>
    <rPh sb="4" eb="6">
      <t>コウセイ</t>
    </rPh>
    <rPh sb="6" eb="8">
      <t>テントウ</t>
    </rPh>
    <phoneticPr fontId="4"/>
  </si>
  <si>
    <t>VU90°エルボ</t>
  </si>
  <si>
    <t>壁面取り付けスクリーン　B300</t>
    <rPh sb="0" eb="3">
      <t>ヘキメント</t>
    </rPh>
    <rPh sb="4" eb="5">
      <t>ツ</t>
    </rPh>
    <phoneticPr fontId="50"/>
  </si>
  <si>
    <t>VU90°エルボ</t>
    <phoneticPr fontId="50"/>
  </si>
  <si>
    <t>転倒ゲート</t>
    <rPh sb="0" eb="2">
      <t>テントウ</t>
    </rPh>
    <phoneticPr fontId="4"/>
  </si>
  <si>
    <t>１箇所当り</t>
    <phoneticPr fontId="4"/>
  </si>
  <si>
    <t>略　　　　　　　図</t>
    <rPh sb="0" eb="1">
      <t>リャク</t>
    </rPh>
    <rPh sb="8" eb="9">
      <t>ズ</t>
    </rPh>
    <phoneticPr fontId="4"/>
  </si>
  <si>
    <t>均用</t>
    <rPh sb="0" eb="1">
      <t>ナラ</t>
    </rPh>
    <rPh sb="1" eb="2">
      <t>ヨウ</t>
    </rPh>
    <phoneticPr fontId="50"/>
  </si>
  <si>
    <t>躯体コンクリート</t>
    <rPh sb="0" eb="2">
      <t>クタイ</t>
    </rPh>
    <phoneticPr fontId="4"/>
  </si>
  <si>
    <t>5.35×1.50</t>
    <phoneticPr fontId="4"/>
  </si>
  <si>
    <t>ワイヤー式転倒ゲート</t>
    <rPh sb="4" eb="5">
      <t>シキ</t>
    </rPh>
    <phoneticPr fontId="4"/>
  </si>
  <si>
    <t>1400×1200</t>
    <phoneticPr fontId="50"/>
  </si>
  <si>
    <t>鋼製掛樋工
（溶融亜鉛メッキ）</t>
    <rPh sb="7" eb="11">
      <t>ヨウユウアエン</t>
    </rPh>
    <phoneticPr fontId="4"/>
  </si>
  <si>
    <t>（B　0.45　H　0.25）</t>
    <phoneticPr fontId="4"/>
  </si>
  <si>
    <t>L=1500</t>
    <phoneticPr fontId="4"/>
  </si>
  <si>
    <t>平鋼　Ｗ＝400　N=1</t>
    <rPh sb="0" eb="1">
      <t>ヒラ</t>
    </rPh>
    <rPh sb="1" eb="2">
      <t>コウ</t>
    </rPh>
    <phoneticPr fontId="4"/>
  </si>
  <si>
    <t>名     称</t>
  </si>
  <si>
    <t>算　　　　　式</t>
  </si>
  <si>
    <t>数     量</t>
  </si>
  <si>
    <t>平鋼　Ｗ＝250　N=2</t>
    <rPh sb="0" eb="1">
      <t>ヒラ</t>
    </rPh>
    <rPh sb="1" eb="2">
      <t>コウ</t>
    </rPh>
    <phoneticPr fontId="4"/>
  </si>
  <si>
    <t>塩ビ管</t>
    <rPh sb="0" eb="1">
      <t>エン</t>
    </rPh>
    <rPh sb="2" eb="3">
      <t>カン</t>
    </rPh>
    <phoneticPr fontId="4"/>
  </si>
  <si>
    <t>基礎整正</t>
    <rPh sb="0" eb="2">
      <t>キソ</t>
    </rPh>
    <rPh sb="2" eb="3">
      <t>ヒトシ</t>
    </rPh>
    <rPh sb="3" eb="4">
      <t>セイ</t>
    </rPh>
    <phoneticPr fontId="4"/>
  </si>
  <si>
    <t>A</t>
    <phoneticPr fontId="4"/>
  </si>
  <si>
    <t>+</t>
    <phoneticPr fontId="51"/>
  </si>
  <si>
    <t>床　　　掘</t>
    <rPh sb="0" eb="1">
      <t>トコ</t>
    </rPh>
    <rPh sb="4" eb="5">
      <t>クツ</t>
    </rPh>
    <phoneticPr fontId="4"/>
  </si>
  <si>
    <t>基礎砕石</t>
    <rPh sb="0" eb="2">
      <t>キソ</t>
    </rPh>
    <rPh sb="2" eb="4">
      <t>サイセキ</t>
    </rPh>
    <phoneticPr fontId="4"/>
  </si>
  <si>
    <t>ｔ=</t>
    <phoneticPr fontId="4"/>
  </si>
  <si>
    <t>埋  戻  し</t>
    <rPh sb="0" eb="1">
      <t>マイ</t>
    </rPh>
    <rPh sb="3" eb="4">
      <t>モドリ</t>
    </rPh>
    <phoneticPr fontId="4"/>
  </si>
  <si>
    <t>(RC-40)</t>
    <phoneticPr fontId="4"/>
  </si>
  <si>
    <t>残 　   土</t>
    <rPh sb="0" eb="1">
      <t>ザン</t>
    </rPh>
    <rPh sb="6" eb="7">
      <t>ツチ</t>
    </rPh>
    <phoneticPr fontId="4"/>
  </si>
  <si>
    <t>(18-8-40BB)</t>
    <phoneticPr fontId="4"/>
  </si>
  <si>
    <t>同上型枠</t>
    <rPh sb="0" eb="2">
      <t>ドウジョウ</t>
    </rPh>
    <rPh sb="2" eb="4">
      <t>カタワク</t>
    </rPh>
    <phoneticPr fontId="4"/>
  </si>
  <si>
    <t>V</t>
    <phoneticPr fontId="4"/>
  </si>
  <si>
    <t>=</t>
    <phoneticPr fontId="51"/>
  </si>
  <si>
    <t>×</t>
    <phoneticPr fontId="51"/>
  </si>
  <si>
    <t>(24-8-25)</t>
    <phoneticPr fontId="4"/>
  </si>
  <si>
    <t>-（（（</t>
    <phoneticPr fontId="4"/>
  </si>
  <si>
    <t>＾2）</t>
    <phoneticPr fontId="4"/>
  </si>
  <si>
    <t>／</t>
    <phoneticPr fontId="4"/>
  </si>
  <si>
    <t>+（（</t>
    <phoneticPr fontId="4"/>
  </si>
  <si>
    <t>+（</t>
    <phoneticPr fontId="4"/>
  </si>
  <si>
    <t>-（</t>
    <phoneticPr fontId="4"/>
  </si>
  <si>
    <t>）</t>
    <phoneticPr fontId="50"/>
  </si>
  <si>
    <t>（T-25：細目：亜鉛メッキ）</t>
    <rPh sb="6" eb="8">
      <t>ホソメ</t>
    </rPh>
    <rPh sb="9" eb="11">
      <t>アエン</t>
    </rPh>
    <phoneticPr fontId="4"/>
  </si>
  <si>
    <t>枚</t>
    <rPh sb="0" eb="1">
      <t>マイ</t>
    </rPh>
    <phoneticPr fontId="50"/>
  </si>
  <si>
    <t>長さ</t>
    <rPh sb="0" eb="1">
      <t>ナガ</t>
    </rPh>
    <phoneticPr fontId="4"/>
  </si>
  <si>
    <t>D１３</t>
    <phoneticPr fontId="4"/>
  </si>
  <si>
    <t>ワイヤ式転倒ゲート</t>
    <rPh sb="3" eb="6">
      <t>シキテントウ</t>
    </rPh>
    <phoneticPr fontId="4"/>
  </si>
  <si>
    <t>式</t>
    <rPh sb="0" eb="1">
      <t>シキ</t>
    </rPh>
    <phoneticPr fontId="50"/>
  </si>
  <si>
    <t>鋼製掛樋工</t>
    <rPh sb="0" eb="2">
      <t>コウセイ</t>
    </rPh>
    <rPh sb="2" eb="3">
      <t>ガカリ</t>
    </rPh>
    <rPh sb="3" eb="4">
      <t>トイ</t>
    </rPh>
    <rPh sb="4" eb="5">
      <t>コウ</t>
    </rPh>
    <phoneticPr fontId="4"/>
  </si>
  <si>
    <t>（溶融亜鉛メッキ）</t>
    <rPh sb="1" eb="3">
      <t>ヨウユウ</t>
    </rPh>
    <rPh sb="3" eb="5">
      <t>アエン</t>
    </rPh>
    <phoneticPr fontId="4"/>
  </si>
  <si>
    <t>平鋼　W=400　T＝25ｍｍ　L＝1500　78.5kg</t>
    <rPh sb="0" eb="1">
      <t>ヒラ</t>
    </rPh>
    <rPh sb="1" eb="2">
      <t>コウ</t>
    </rPh>
    <phoneticPr fontId="4"/>
  </si>
  <si>
    <t>平鋼　W=250　T＝25ｍｍ　L＝1500　39.2×2=78.4kg</t>
    <rPh sb="0" eb="1">
      <t>ヒラ</t>
    </rPh>
    <rPh sb="1" eb="2">
      <t>コウ</t>
    </rPh>
    <phoneticPr fontId="4"/>
  </si>
  <si>
    <t>（ＶＵ-φ350）</t>
    <phoneticPr fontId="4"/>
  </si>
  <si>
    <t>桝工ー１からの連絡管</t>
    <rPh sb="0" eb="2">
      <t>マスコウ</t>
    </rPh>
    <rPh sb="7" eb="10">
      <t>レンラクカン</t>
    </rPh>
    <phoneticPr fontId="4"/>
  </si>
  <si>
    <t>桝工ー２からの連絡管</t>
    <rPh sb="0" eb="2">
      <t>マスコウ</t>
    </rPh>
    <rPh sb="7" eb="10">
      <t>レンラクカン</t>
    </rPh>
    <phoneticPr fontId="4"/>
  </si>
  <si>
    <t>90°エルボ</t>
    <phoneticPr fontId="4"/>
  </si>
  <si>
    <t>スクリーン</t>
    <phoneticPr fontId="4"/>
  </si>
  <si>
    <t>桝工ー１</t>
    <rPh sb="0" eb="1">
      <t>マス</t>
    </rPh>
    <rPh sb="1" eb="2">
      <t>コウ</t>
    </rPh>
    <phoneticPr fontId="4"/>
  </si>
  <si>
    <t>(18-8-25)</t>
    <phoneticPr fontId="4"/>
  </si>
  <si>
    <t>（π</t>
    <phoneticPr fontId="4"/>
  </si>
  <si>
    <t>＾2</t>
    <phoneticPr fontId="4"/>
  </si>
  <si>
    <t>倍</t>
    <rPh sb="0" eb="1">
      <t>バイ</t>
    </rPh>
    <phoneticPr fontId="4"/>
  </si>
  <si>
    <t>）</t>
    <phoneticPr fontId="4"/>
  </si>
  <si>
    <t>18-8-25</t>
    <phoneticPr fontId="4"/>
  </si>
  <si>
    <t>T-25：細目</t>
    <phoneticPr fontId="4"/>
  </si>
  <si>
    <t>1.3×0.8</t>
    <phoneticPr fontId="50"/>
  </si>
  <si>
    <t>（T-25：細目）</t>
    <rPh sb="6" eb="8">
      <t>ホソメ</t>
    </rPh>
    <phoneticPr fontId="4"/>
  </si>
  <si>
    <t>桝工ー２</t>
    <rPh sb="0" eb="1">
      <t>マス</t>
    </rPh>
    <rPh sb="1" eb="2">
      <t>コウ</t>
    </rPh>
    <phoneticPr fontId="4"/>
  </si>
  <si>
    <t>※　桝工ー１と躯体コンクリート及び型枠工は、同数量。（取付管同様）</t>
    <rPh sb="2" eb="4">
      <t>マスコウ</t>
    </rPh>
    <rPh sb="7" eb="9">
      <t>クタイ</t>
    </rPh>
    <rPh sb="15" eb="16">
      <t>オヨ</t>
    </rPh>
    <rPh sb="17" eb="19">
      <t>カタワク</t>
    </rPh>
    <rPh sb="19" eb="20">
      <t>コウ</t>
    </rPh>
    <rPh sb="22" eb="25">
      <t>ドウスウリョウ</t>
    </rPh>
    <rPh sb="27" eb="30">
      <t>トリツケカン</t>
    </rPh>
    <rPh sb="30" eb="32">
      <t>ドウヨウ</t>
    </rPh>
    <phoneticPr fontId="4"/>
  </si>
  <si>
    <t>米</t>
    <rPh sb="0" eb="1">
      <t>マイ</t>
    </rPh>
    <phoneticPr fontId="50"/>
  </si>
  <si>
    <t>桝工ー３</t>
    <rPh sb="0" eb="1">
      <t>マス</t>
    </rPh>
    <rPh sb="1" eb="2">
      <t>コウ</t>
    </rPh>
    <phoneticPr fontId="4"/>
  </si>
  <si>
    <t>1.3×0.6</t>
    <phoneticPr fontId="50"/>
  </si>
  <si>
    <t>ワイヤ式転倒ゲート</t>
    <rPh sb="2" eb="3">
      <t>シキ</t>
    </rPh>
    <rPh sb="3" eb="5">
      <t>テントウ</t>
    </rPh>
    <phoneticPr fontId="22"/>
  </si>
  <si>
    <t>×</t>
    <phoneticPr fontId="52"/>
  </si>
  <si>
    <t>1式当り</t>
    <rPh sb="1" eb="3">
      <t>シキアタ</t>
    </rPh>
    <phoneticPr fontId="4"/>
  </si>
  <si>
    <t>No.</t>
  </si>
  <si>
    <t>断              面</t>
    <phoneticPr fontId="52"/>
  </si>
  <si>
    <t>上部横桁</t>
    <rPh sb="0" eb="2">
      <t>ジョウブ</t>
    </rPh>
    <phoneticPr fontId="36"/>
  </si>
  <si>
    <t>SS400</t>
    <phoneticPr fontId="22"/>
  </si>
  <si>
    <t>C</t>
    <phoneticPr fontId="36"/>
  </si>
  <si>
    <t>x</t>
    <phoneticPr fontId="36"/>
  </si>
  <si>
    <t>x</t>
    <phoneticPr fontId="52"/>
  </si>
  <si>
    <t>下部横桁</t>
    <rPh sb="0" eb="2">
      <t>カブ</t>
    </rPh>
    <phoneticPr fontId="36"/>
  </si>
  <si>
    <t>側板</t>
    <rPh sb="0" eb="1">
      <t>イタ</t>
    </rPh>
    <phoneticPr fontId="36"/>
  </si>
  <si>
    <t>PL</t>
    <phoneticPr fontId="36"/>
  </si>
  <si>
    <t>中間縦桁</t>
    <rPh sb="0" eb="1">
      <t>チュウカン</t>
    </rPh>
    <rPh sb="1" eb="2">
      <t>タテ</t>
    </rPh>
    <rPh sb="2" eb="3">
      <t>ケタ</t>
    </rPh>
    <phoneticPr fontId="36"/>
  </si>
  <si>
    <t>斜桁</t>
    <rPh sb="0" eb="1">
      <t>シャケタ</t>
    </rPh>
    <phoneticPr fontId="36"/>
  </si>
  <si>
    <t>ﾘﾌﾞ</t>
    <phoneticPr fontId="36"/>
  </si>
  <si>
    <t>FB</t>
    <phoneticPr fontId="36"/>
  </si>
  <si>
    <t>越流板</t>
  </si>
  <si>
    <t>ｽﾎﾟｲﾗｰ</t>
    <phoneticPr fontId="22"/>
  </si>
  <si>
    <t>当て板</t>
    <rPh sb="0" eb="1">
      <t>ア</t>
    </rPh>
    <rPh sb="2" eb="3">
      <t>イタ</t>
    </rPh>
    <phoneticPr fontId="36"/>
  </si>
  <si>
    <t>L</t>
    <phoneticPr fontId="36"/>
  </si>
  <si>
    <t>側部ｺﾞﾑ</t>
  </si>
  <si>
    <t>B.N</t>
    <phoneticPr fontId="36"/>
  </si>
  <si>
    <t>下部ｺﾞﾑ</t>
  </si>
  <si>
    <t>平</t>
  </si>
  <si>
    <t>扉体ヒンジ</t>
    <rPh sb="0" eb="2">
      <t>ヒタイ</t>
    </rPh>
    <phoneticPr fontId="36"/>
  </si>
  <si>
    <t>SUS304</t>
    <phoneticPr fontId="22"/>
  </si>
  <si>
    <t>(</t>
    <phoneticPr fontId="36"/>
  </si>
  <si>
    <t>)</t>
    <phoneticPr fontId="36"/>
  </si>
  <si>
    <t>SUS304</t>
    <phoneticPr fontId="36"/>
  </si>
  <si>
    <t>PW</t>
    <phoneticPr fontId="36"/>
  </si>
  <si>
    <t>ﾋﾟﾝ</t>
    <phoneticPr fontId="22"/>
  </si>
  <si>
    <t>ｷｰﾌﾟﾚｰﾄ</t>
    <phoneticPr fontId="36"/>
  </si>
  <si>
    <t>BT</t>
    <phoneticPr fontId="36"/>
  </si>
  <si>
    <t>SW</t>
    <phoneticPr fontId="22"/>
  </si>
  <si>
    <t>緩衝ｺﾞﾑ</t>
  </si>
  <si>
    <t>角</t>
  </si>
  <si>
    <t>皿B.N</t>
    <rPh sb="0" eb="1">
      <t>サラ</t>
    </rPh>
    <phoneticPr fontId="22"/>
  </si>
  <si>
    <t>TW</t>
    <phoneticPr fontId="22"/>
  </si>
  <si>
    <t>押え板</t>
    <rPh sb="0" eb="3">
      <t>オサエイタ</t>
    </rPh>
    <phoneticPr fontId="22"/>
  </si>
  <si>
    <t>吊金具</t>
    <rPh sb="0" eb="1">
      <t>ツリ</t>
    </rPh>
    <rPh sb="1" eb="3">
      <t>カナグ</t>
    </rPh>
    <phoneticPr fontId="4"/>
  </si>
  <si>
    <t>)</t>
    <phoneticPr fontId="22"/>
  </si>
  <si>
    <t>吊ﾋﾟﾝ</t>
    <rPh sb="0" eb="1">
      <t>ツリ</t>
    </rPh>
    <phoneticPr fontId="22"/>
  </si>
  <si>
    <t>2PW，2割ﾋﾟﾝ</t>
    <rPh sb="5" eb="6">
      <t>ワリ</t>
    </rPh>
    <phoneticPr fontId="36"/>
  </si>
  <si>
    <t>ﾜｯｼｬｰ</t>
  </si>
  <si>
    <t>　　計</t>
  </si>
  <si>
    <t>ワイヤ式転倒ゲート</t>
  </si>
  <si>
    <t>戸当り装置</t>
  </si>
  <si>
    <t>敷金具</t>
  </si>
  <si>
    <t>ｱﾝｶｰ板</t>
  </si>
  <si>
    <t>ｱﾝｶｰ材</t>
  </si>
  <si>
    <t>ﾋﾝｼﾞ</t>
  </si>
  <si>
    <t>ｱﾝｶｰBT,2NT</t>
    <phoneticPr fontId="22"/>
  </si>
  <si>
    <t>摺動板</t>
  </si>
  <si>
    <t>%</t>
    <phoneticPr fontId="36"/>
  </si>
  <si>
    <t>延べ</t>
    <rPh sb="0" eb="1">
      <t>ノ</t>
    </rPh>
    <phoneticPr fontId="22"/>
  </si>
  <si>
    <t>ｽﾄｯﾊﾟｰ</t>
    <phoneticPr fontId="36"/>
  </si>
  <si>
    <t>緩衝ｺﾞﾑ</t>
    <rPh sb="0" eb="2">
      <t>カンショウ</t>
    </rPh>
    <phoneticPr fontId="36"/>
  </si>
  <si>
    <t>CR</t>
    <phoneticPr fontId="36"/>
  </si>
  <si>
    <t>角</t>
    <rPh sb="0" eb="1">
      <t>カク</t>
    </rPh>
    <phoneticPr fontId="36"/>
  </si>
  <si>
    <t>押え板</t>
    <rPh sb="0" eb="1">
      <t>オサ</t>
    </rPh>
    <rPh sb="2" eb="3">
      <t>イタ</t>
    </rPh>
    <phoneticPr fontId="36"/>
  </si>
  <si>
    <t>B,N</t>
    <phoneticPr fontId="36"/>
  </si>
  <si>
    <t>BT,袋NT</t>
    <rPh sb="3" eb="4">
      <t>フクロ</t>
    </rPh>
    <phoneticPr fontId="36"/>
  </si>
  <si>
    <t>SW</t>
    <phoneticPr fontId="4"/>
  </si>
  <si>
    <t>開閉装置</t>
    <rPh sb="0" eb="1">
      <t>カイヘイ</t>
    </rPh>
    <rPh sb="1" eb="3">
      <t>ソウチ</t>
    </rPh>
    <phoneticPr fontId="52"/>
  </si>
  <si>
    <t>開閉機</t>
    <rPh sb="0" eb="2">
      <t>カイヘイ</t>
    </rPh>
    <rPh sb="2" eb="3">
      <t>キ</t>
    </rPh>
    <phoneticPr fontId="52"/>
  </si>
  <si>
    <t>11.0KN</t>
    <phoneticPr fontId="36"/>
  </si>
  <si>
    <t>ﾌﾛｰﾄｶﾞｲﾄﾞ</t>
    <phoneticPr fontId="36"/>
  </si>
  <si>
    <t>ﾌﾛｰﾄ</t>
    <phoneticPr fontId="36"/>
  </si>
  <si>
    <t>ﾜｲﾔｰ</t>
    <phoneticPr fontId="36"/>
  </si>
  <si>
    <t>φ</t>
    <phoneticPr fontId="36"/>
  </si>
  <si>
    <t>(7x37 SB)</t>
    <phoneticPr fontId="36"/>
  </si>
  <si>
    <t>ﾜｲﾔｸﾘｯﾌﾟ</t>
    <phoneticPr fontId="36"/>
  </si>
  <si>
    <t>SUS</t>
    <phoneticPr fontId="36"/>
  </si>
  <si>
    <t>用</t>
    <rPh sb="0" eb="1">
      <t>ヨウ</t>
    </rPh>
    <phoneticPr fontId="36"/>
  </si>
  <si>
    <t>ｼﾝﾌﾞﾙ</t>
    <phoneticPr fontId="36"/>
  </si>
  <si>
    <t>計</t>
    <rPh sb="0" eb="1">
      <t>ケイ</t>
    </rPh>
    <phoneticPr fontId="52"/>
  </si>
  <si>
    <t>合計</t>
    <rPh sb="0" eb="2">
      <t>ゴウケイ</t>
    </rPh>
    <phoneticPr fontId="52"/>
  </si>
  <si>
    <t>転倒ゲート（下流側）総括表</t>
    <rPh sb="0" eb="2">
      <t>テントウ</t>
    </rPh>
    <rPh sb="6" eb="8">
      <t>カリュウ</t>
    </rPh>
    <rPh sb="8" eb="9">
      <t>ガワ</t>
    </rPh>
    <rPh sb="10" eb="13">
      <t>ソウカツヒョウ</t>
    </rPh>
    <phoneticPr fontId="4"/>
  </si>
  <si>
    <t>転倒ゲート（下流側）数量集計表</t>
    <rPh sb="0" eb="2">
      <t>テントウ</t>
    </rPh>
    <rPh sb="6" eb="8">
      <t>カリュウ</t>
    </rPh>
    <rPh sb="8" eb="9">
      <t>ガワ</t>
    </rPh>
    <rPh sb="10" eb="12">
      <t>スウリョウ</t>
    </rPh>
    <rPh sb="12" eb="15">
      <t>シュウケイヒョウ</t>
    </rPh>
    <phoneticPr fontId="4"/>
  </si>
  <si>
    <t>摘　　要</t>
    <rPh sb="0" eb="1">
      <t>テキ</t>
    </rPh>
    <rPh sb="3" eb="4">
      <t>ヨウ</t>
    </rPh>
    <phoneticPr fontId="4"/>
  </si>
  <si>
    <t>取付け桝ー１</t>
    <rPh sb="0" eb="2">
      <t>トリツケ</t>
    </rPh>
    <rPh sb="3" eb="4">
      <t>マス</t>
    </rPh>
    <phoneticPr fontId="4"/>
  </si>
  <si>
    <t>台付管</t>
    <rPh sb="0" eb="2">
      <t>ダイツ</t>
    </rPh>
    <rPh sb="2" eb="3">
      <t>カン</t>
    </rPh>
    <phoneticPr fontId="4"/>
  </si>
  <si>
    <t>敷モルタル</t>
    <rPh sb="0" eb="1">
      <t>シキ</t>
    </rPh>
    <phoneticPr fontId="4"/>
  </si>
  <si>
    <t>1：3</t>
    <phoneticPr fontId="4"/>
  </si>
  <si>
    <t>均用</t>
    <rPh sb="0" eb="1">
      <t>ナラ</t>
    </rPh>
    <rPh sb="1" eb="2">
      <t>ヨウ</t>
    </rPh>
    <phoneticPr fontId="4"/>
  </si>
  <si>
    <t>取付桝</t>
    <rPh sb="0" eb="2">
      <t>トリツケ</t>
    </rPh>
    <rPh sb="2" eb="3">
      <t>マス</t>
    </rPh>
    <phoneticPr fontId="4"/>
  </si>
  <si>
    <t>台付管</t>
    <phoneticPr fontId="4"/>
  </si>
  <si>
    <t>鉄筋用</t>
    <rPh sb="0" eb="3">
      <t>テッキンヨウ</t>
    </rPh>
    <phoneticPr fontId="4"/>
  </si>
  <si>
    <t>無筋用</t>
    <rPh sb="0" eb="3">
      <t>ムキンヨウ</t>
    </rPh>
    <phoneticPr fontId="4"/>
  </si>
  <si>
    <t>T-25：細目：亜鉛メッキ
（1.70×1.50）</t>
    <phoneticPr fontId="4"/>
  </si>
  <si>
    <t>（1.70×1.50）</t>
    <phoneticPr fontId="4"/>
  </si>
  <si>
    <t>（1.00×1.00）</t>
    <phoneticPr fontId="4"/>
  </si>
  <si>
    <t>取付桝</t>
    <phoneticPr fontId="4"/>
  </si>
  <si>
    <t>1400×740</t>
    <phoneticPr fontId="4"/>
  </si>
  <si>
    <t>スライドゲート</t>
    <phoneticPr fontId="4"/>
  </si>
  <si>
    <t>φ400用</t>
    <rPh sb="4" eb="5">
      <t>ヨウ</t>
    </rPh>
    <phoneticPr fontId="4"/>
  </si>
  <si>
    <t>ステンレス製
簡易スライドゲート</t>
    <phoneticPr fontId="4"/>
  </si>
  <si>
    <t>400×400</t>
    <phoneticPr fontId="4"/>
  </si>
  <si>
    <t>タラップ</t>
    <phoneticPr fontId="4"/>
  </si>
  <si>
    <t>取付け桝ー1</t>
    <phoneticPr fontId="4"/>
  </si>
  <si>
    <t>W=300</t>
    <phoneticPr fontId="4"/>
  </si>
  <si>
    <t>取付桝</t>
    <rPh sb="0" eb="2">
      <t>トリツ</t>
    </rPh>
    <rPh sb="2" eb="3">
      <t>マス</t>
    </rPh>
    <phoneticPr fontId="4"/>
  </si>
  <si>
    <t>台付管</t>
    <rPh sb="0" eb="3">
      <t>ダイツキカン</t>
    </rPh>
    <phoneticPr fontId="4"/>
  </si>
  <si>
    <t>φ400　標準L=2500</t>
    <rPh sb="5" eb="7">
      <t>ヒョウジュン</t>
    </rPh>
    <phoneticPr fontId="4"/>
  </si>
  <si>
    <t>台付管　φ400</t>
    <rPh sb="0" eb="2">
      <t>ダイツ</t>
    </rPh>
    <rPh sb="2" eb="3">
      <t>カン</t>
    </rPh>
    <phoneticPr fontId="4"/>
  </si>
  <si>
    <t>標準　L=2500</t>
    <rPh sb="0" eb="2">
      <t>ヒョウジュン</t>
    </rPh>
    <phoneticPr fontId="4"/>
  </si>
  <si>
    <t>鏡壁袖付き</t>
    <rPh sb="0" eb="2">
      <t>カガミヘキ</t>
    </rPh>
    <rPh sb="2" eb="4">
      <t>ソデツ</t>
    </rPh>
    <phoneticPr fontId="4"/>
  </si>
  <si>
    <t>φ400用</t>
    <rPh sb="0" eb="5">
      <t>ファイ400ヨウ</t>
    </rPh>
    <phoneticPr fontId="4"/>
  </si>
  <si>
    <t>床　　掘</t>
    <rPh sb="0" eb="1">
      <t>トコ</t>
    </rPh>
    <rPh sb="3" eb="4">
      <t>クツ</t>
    </rPh>
    <phoneticPr fontId="4"/>
  </si>
  <si>
    <t>埋　戻　し</t>
    <rPh sb="0" eb="1">
      <t>マイ</t>
    </rPh>
    <rPh sb="2" eb="3">
      <t>モドリ</t>
    </rPh>
    <phoneticPr fontId="4"/>
  </si>
  <si>
    <t>残　　土</t>
    <rPh sb="0" eb="1">
      <t>ザン</t>
    </rPh>
    <rPh sb="3" eb="4">
      <t>ツチ</t>
    </rPh>
    <phoneticPr fontId="4"/>
  </si>
  <si>
    <t>転倒ゲート（下流）</t>
    <rPh sb="0" eb="2">
      <t>テントウ</t>
    </rPh>
    <rPh sb="6" eb="8">
      <t>カリュウ</t>
    </rPh>
    <phoneticPr fontId="4"/>
  </si>
  <si>
    <t xml:space="preserve"> 18-8-40BB　t=100</t>
    <phoneticPr fontId="4"/>
  </si>
  <si>
    <t>ステンレス製
簡易スライドゲート</t>
    <rPh sb="5" eb="6">
      <t>セイ</t>
    </rPh>
    <rPh sb="7" eb="9">
      <t>カンイ</t>
    </rPh>
    <phoneticPr fontId="4"/>
  </si>
  <si>
    <t>-(</t>
    <phoneticPr fontId="4"/>
  </si>
  <si>
    <t>（φ400用）</t>
    <rPh sb="5" eb="6">
      <t>ヨウ</t>
    </rPh>
    <phoneticPr fontId="4"/>
  </si>
  <si>
    <t>ステンレス製</t>
    <rPh sb="5" eb="6">
      <t>セイ</t>
    </rPh>
    <phoneticPr fontId="4"/>
  </si>
  <si>
    <t>略　　　　　図</t>
    <rPh sb="0" eb="1">
      <t>リャク</t>
    </rPh>
    <rPh sb="6" eb="7">
      <t>ズ</t>
    </rPh>
    <phoneticPr fontId="4"/>
  </si>
  <si>
    <t>コンクリート</t>
    <phoneticPr fontId="4"/>
  </si>
  <si>
    <t>取付け桝ー１</t>
    <rPh sb="0" eb="2">
      <t>トリツ</t>
    </rPh>
    <rPh sb="3" eb="4">
      <t>マス</t>
    </rPh>
    <phoneticPr fontId="4"/>
  </si>
  <si>
    <t>（900×900×1600）</t>
    <phoneticPr fontId="4"/>
  </si>
  <si>
    <t>T-25：細目　1.0×1.0</t>
    <phoneticPr fontId="4"/>
  </si>
  <si>
    <t>(18-8-25BB)</t>
    <phoneticPr fontId="4"/>
  </si>
  <si>
    <t>(π</t>
    <phoneticPr fontId="4"/>
  </si>
  <si>
    <t>（（π</t>
    <phoneticPr fontId="4"/>
  </si>
  <si>
    <t>N</t>
    <phoneticPr fontId="4"/>
  </si>
  <si>
    <t>-</t>
    <phoneticPr fontId="51"/>
  </si>
  <si>
    <t>(T-25細目）</t>
    <rPh sb="5" eb="7">
      <t>サイモク</t>
    </rPh>
    <phoneticPr fontId="4"/>
  </si>
  <si>
    <t>残　　　土</t>
    <rPh sb="0" eb="1">
      <t>ザン</t>
    </rPh>
    <rPh sb="4" eb="5">
      <t>ツチ</t>
    </rPh>
    <phoneticPr fontId="4"/>
  </si>
  <si>
    <t>埋 戻 し</t>
    <rPh sb="0" eb="1">
      <t>マイ</t>
    </rPh>
    <rPh sb="2" eb="3">
      <t>モドリ</t>
    </rPh>
    <phoneticPr fontId="4"/>
  </si>
  <si>
    <t>台付管（φ400）</t>
    <rPh sb="0" eb="2">
      <t>ダイツ</t>
    </rPh>
    <rPh sb="2" eb="3">
      <t>カン</t>
    </rPh>
    <phoneticPr fontId="4"/>
  </si>
  <si>
    <t>1カ所当り</t>
    <rPh sb="2" eb="3">
      <t>ショ</t>
    </rPh>
    <phoneticPr fontId="4"/>
  </si>
  <si>
    <t>略　　　　　図</t>
    <phoneticPr fontId="4"/>
  </si>
  <si>
    <t>1式当り</t>
    <rPh sb="0" eb="2">
      <t>シキアタ</t>
    </rPh>
    <phoneticPr fontId="4"/>
  </si>
  <si>
    <t>標準　L=2500</t>
    <phoneticPr fontId="4"/>
  </si>
  <si>
    <t>台付管（φ400）</t>
    <rPh sb="0" eb="1">
      <t>ダイ</t>
    </rPh>
    <rPh sb="1" eb="2">
      <t>ツ</t>
    </rPh>
    <rPh sb="2" eb="3">
      <t>カン</t>
    </rPh>
    <phoneticPr fontId="4"/>
  </si>
  <si>
    <t>L</t>
    <phoneticPr fontId="4"/>
  </si>
  <si>
    <t>（有効長2.500）</t>
    <rPh sb="1" eb="3">
      <t>ユウコウ</t>
    </rPh>
    <rPh sb="3" eb="4">
      <t>チョウ</t>
    </rPh>
    <phoneticPr fontId="4"/>
  </si>
  <si>
    <t>均し用</t>
    <rPh sb="0" eb="1">
      <t>ナラ</t>
    </rPh>
    <rPh sb="2" eb="3">
      <t>ヨウ</t>
    </rPh>
    <phoneticPr fontId="4"/>
  </si>
  <si>
    <t>RC-40、ｔ=150</t>
    <phoneticPr fontId="4"/>
  </si>
  <si>
    <t>(空練り1：3)</t>
    <rPh sb="1" eb="2">
      <t>カラ</t>
    </rPh>
    <rPh sb="2" eb="3">
      <t>ネ</t>
    </rPh>
    <phoneticPr fontId="4"/>
  </si>
  <si>
    <t>t=100</t>
    <phoneticPr fontId="4"/>
  </si>
  <si>
    <t>台付管本体面積</t>
    <rPh sb="0" eb="2">
      <t>ダイツ</t>
    </rPh>
    <rPh sb="2" eb="3">
      <t>カン</t>
    </rPh>
    <rPh sb="3" eb="5">
      <t>ホンタイ</t>
    </rPh>
    <rPh sb="5" eb="7">
      <t>メンセキ</t>
    </rPh>
    <phoneticPr fontId="4"/>
  </si>
  <si>
    <t>鏡壁袖付きφ400用</t>
    <rPh sb="0" eb="2">
      <t>カガミヘキ</t>
    </rPh>
    <rPh sb="2" eb="4">
      <t>ソデツ</t>
    </rPh>
    <rPh sb="5" eb="10">
      <t>ファイ400ヨウ</t>
    </rPh>
    <phoneticPr fontId="4"/>
  </si>
  <si>
    <t>１式当り</t>
    <rPh sb="1" eb="2">
      <t>シキ</t>
    </rPh>
    <rPh sb="2" eb="3">
      <t>アタ</t>
    </rPh>
    <phoneticPr fontId="4"/>
  </si>
  <si>
    <t>5.0KN</t>
    <phoneticPr fontId="36"/>
  </si>
  <si>
    <t>5.0KN用</t>
    <rPh sb="3" eb="4">
      <t>ヨウ</t>
    </rPh>
    <phoneticPr fontId="36"/>
  </si>
  <si>
    <t>SUS製簡易スライドゲート（４方）</t>
    <rPh sb="3" eb="4">
      <t>セイ</t>
    </rPh>
    <rPh sb="5" eb="6">
      <t>エキ</t>
    </rPh>
    <rPh sb="14" eb="15">
      <t>ホウ</t>
    </rPh>
    <phoneticPr fontId="36"/>
  </si>
  <si>
    <t>x</t>
    <phoneticPr fontId="21"/>
  </si>
  <si>
    <t>番</t>
    <rPh sb="0" eb="1">
      <t>バン</t>
    </rPh>
    <phoneticPr fontId="21"/>
  </si>
  <si>
    <t>号</t>
    <rPh sb="0" eb="1">
      <t>ゴウ</t>
    </rPh>
    <phoneticPr fontId="21"/>
  </si>
  <si>
    <t>SUS304</t>
    <phoneticPr fontId="21"/>
  </si>
  <si>
    <t>(</t>
    <phoneticPr fontId="21"/>
  </si>
  <si>
    <t>)</t>
    <phoneticPr fontId="21"/>
  </si>
  <si>
    <t>上部水密ｺﾞﾑ</t>
  </si>
  <si>
    <t>皿B.N</t>
    <phoneticPr fontId="21"/>
  </si>
  <si>
    <t>側部水密ｺﾞﾑ</t>
  </si>
  <si>
    <t>下部水密ｺﾞﾑ</t>
  </si>
  <si>
    <t>クサビ</t>
    <phoneticPr fontId="21"/>
  </si>
  <si>
    <t>ガイド</t>
    <phoneticPr fontId="21"/>
  </si>
  <si>
    <t>RB</t>
    <phoneticPr fontId="21"/>
  </si>
  <si>
    <t>φ</t>
    <phoneticPr fontId="21"/>
  </si>
  <si>
    <t>PL</t>
    <phoneticPr fontId="21"/>
  </si>
  <si>
    <t>吊りﾋﾟﾝ</t>
  </si>
  <si>
    <t>BT.NT</t>
  </si>
  <si>
    <t>小 計</t>
  </si>
  <si>
    <t>SUS製簡易スライドゲート（４方）</t>
  </si>
  <si>
    <t>I</t>
  </si>
  <si>
    <t>笠木桁</t>
  </si>
  <si>
    <t>台座板</t>
  </si>
  <si>
    <t>接続材</t>
  </si>
  <si>
    <t>皿B.N</t>
    <rPh sb="0" eb="1">
      <t>サラ</t>
    </rPh>
    <phoneticPr fontId="21"/>
  </si>
  <si>
    <t>PW,SW</t>
    <phoneticPr fontId="21"/>
  </si>
  <si>
    <t>扉体寄せ</t>
  </si>
  <si>
    <t>ｱﾝｶｰ</t>
  </si>
  <si>
    <t>中間軸受</t>
    <rPh sb="0" eb="2">
      <t>チュウカン</t>
    </rPh>
    <rPh sb="2" eb="4">
      <t>ジクウ</t>
    </rPh>
    <phoneticPr fontId="21"/>
  </si>
  <si>
    <t>C</t>
    <phoneticPr fontId="21"/>
  </si>
  <si>
    <t>φ32　　用</t>
    <rPh sb="5" eb="6">
      <t>ヨウ</t>
    </rPh>
    <phoneticPr fontId="21"/>
  </si>
  <si>
    <t>開閉装置</t>
  </si>
  <si>
    <t>巻上機</t>
  </si>
  <si>
    <t>型</t>
  </si>
  <si>
    <t>ｽﾋﾟﾝﾄﾞﾙ</t>
  </si>
  <si>
    <t>S=</t>
  </si>
  <si>
    <t>ｽﾋﾟﾝﾄﾞﾙｶﾊﾞ-</t>
  </si>
  <si>
    <t>SGP</t>
  </si>
  <si>
    <t>合 計</t>
  </si>
  <si>
    <t>数量計算書　その3</t>
    <rPh sb="0" eb="1">
      <t>リョウ</t>
    </rPh>
    <rPh sb="1" eb="4">
      <t>ケイサンショ</t>
    </rPh>
    <phoneticPr fontId="17"/>
  </si>
  <si>
    <t>kg／ｍ</t>
  </si>
  <si>
    <t>グレーチング蓋</t>
    <phoneticPr fontId="4"/>
  </si>
  <si>
    <t>U型カルバート　延長調書</t>
    <rPh sb="1" eb="2">
      <t>カタ</t>
    </rPh>
    <rPh sb="8" eb="12">
      <t>エンチョウチョウショ</t>
    </rPh>
    <phoneticPr fontId="4"/>
  </si>
  <si>
    <t>U型カルバート工</t>
    <rPh sb="1" eb="2">
      <t>ガタ</t>
    </rPh>
    <rPh sb="7" eb="8">
      <t>コウ</t>
    </rPh>
    <phoneticPr fontId="51"/>
  </si>
  <si>
    <t>（町道中274号線排水路付替）</t>
    <rPh sb="1" eb="4">
      <t>チョウドウナカ</t>
    </rPh>
    <rPh sb="7" eb="9">
      <t>ゴウセン</t>
    </rPh>
    <rPh sb="9" eb="12">
      <t>ハイスイロ</t>
    </rPh>
    <rPh sb="12" eb="14">
      <t>ツケカ</t>
    </rPh>
    <phoneticPr fontId="51"/>
  </si>
  <si>
    <t>測　点　名</t>
    <rPh sb="0" eb="1">
      <t>ソク</t>
    </rPh>
    <rPh sb="2" eb="3">
      <t>テン</t>
    </rPh>
    <rPh sb="4" eb="5">
      <t>メイ</t>
    </rPh>
    <phoneticPr fontId="4"/>
  </si>
  <si>
    <t>名　称　・　規　格</t>
    <rPh sb="0" eb="1">
      <t>ナ</t>
    </rPh>
    <rPh sb="2" eb="3">
      <t>ショウ</t>
    </rPh>
    <rPh sb="6" eb="7">
      <t>ノリ</t>
    </rPh>
    <rPh sb="8" eb="9">
      <t>カク</t>
    </rPh>
    <phoneticPr fontId="4"/>
  </si>
  <si>
    <t>延　　　長（ｍ）</t>
    <rPh sb="0" eb="1">
      <t>ノベ</t>
    </rPh>
    <rPh sb="4" eb="5">
      <t>チョウ</t>
    </rPh>
    <phoneticPr fontId="4"/>
  </si>
  <si>
    <t>備　　　考</t>
    <rPh sb="0" eb="1">
      <t>ビ</t>
    </rPh>
    <rPh sb="4" eb="5">
      <t>コウ</t>
    </rPh>
    <phoneticPr fontId="4"/>
  </si>
  <si>
    <t>ANO.4+15.0～ANO.5+7.7</t>
    <phoneticPr fontId="4"/>
  </si>
  <si>
    <t>U型カルバート
B1400×H1700×L2000</t>
    <rPh sb="1" eb="2">
      <t>カタ</t>
    </rPh>
    <phoneticPr fontId="4"/>
  </si>
  <si>
    <t>合　　　　　　計</t>
    <rPh sb="0" eb="1">
      <t>ゴウ</t>
    </rPh>
    <rPh sb="7" eb="8">
      <t>ケイ</t>
    </rPh>
    <phoneticPr fontId="4"/>
  </si>
  <si>
    <t>名　　　称</t>
    <rPh sb="0" eb="1">
      <t>ナ</t>
    </rPh>
    <rPh sb="4" eb="5">
      <t>ショウ</t>
    </rPh>
    <phoneticPr fontId="4"/>
  </si>
  <si>
    <t>U型カルバート（B1400×H1700×L2000）</t>
    <rPh sb="1" eb="2">
      <t>カタ</t>
    </rPh>
    <phoneticPr fontId="51"/>
  </si>
  <si>
    <t>L</t>
    <phoneticPr fontId="51"/>
  </si>
  <si>
    <t>＝</t>
    <phoneticPr fontId="51"/>
  </si>
  <si>
    <t>敷モルタル</t>
    <rPh sb="0" eb="1">
      <t>シキ</t>
    </rPh>
    <phoneticPr fontId="51"/>
  </si>
  <si>
    <t>（1：3BB）</t>
    <phoneticPr fontId="51"/>
  </si>
  <si>
    <t>基礎コンクリート</t>
    <rPh sb="0" eb="2">
      <t>キソ</t>
    </rPh>
    <phoneticPr fontId="4"/>
  </si>
  <si>
    <t>（18-8-25BB）</t>
    <phoneticPr fontId="51"/>
  </si>
  <si>
    <t>同上型枠</t>
    <rPh sb="0" eb="4">
      <t>ドウジョウカタワク</t>
    </rPh>
    <phoneticPr fontId="51"/>
  </si>
  <si>
    <t>（ＲＣ-40）</t>
    <phoneticPr fontId="51"/>
  </si>
  <si>
    <t>コンクリート蓋</t>
    <rPh sb="6" eb="7">
      <t>フタ</t>
    </rPh>
    <phoneticPr fontId="21"/>
  </si>
  <si>
    <t>N</t>
    <phoneticPr fontId="21"/>
  </si>
  <si>
    <t>=</t>
    <phoneticPr fontId="21"/>
  </si>
  <si>
    <t>グレーチング蓋</t>
    <rPh sb="6" eb="7">
      <t>フタ</t>
    </rPh>
    <phoneticPr fontId="21"/>
  </si>
  <si>
    <t>ANO.5+13.05～ANO.9+9.60</t>
    <phoneticPr fontId="4"/>
  </si>
  <si>
    <t>ANO.9+14.54～排水路樋管入口</t>
    <rPh sb="12" eb="15">
      <t>ハイスイロ</t>
    </rPh>
    <rPh sb="15" eb="17">
      <t>ヒカン</t>
    </rPh>
    <rPh sb="17" eb="19">
      <t>イリグチ</t>
    </rPh>
    <phoneticPr fontId="4"/>
  </si>
  <si>
    <t>数量計算書　その４</t>
    <rPh sb="0" eb="1">
      <t>リョウ</t>
    </rPh>
    <rPh sb="1" eb="4">
      <t>ケイサンショ</t>
    </rPh>
    <phoneticPr fontId="17"/>
  </si>
  <si>
    <t>プレキャストL型擁壁　数量集計表</t>
    <rPh sb="7" eb="8">
      <t>ガタ</t>
    </rPh>
    <rPh sb="8" eb="10">
      <t>ヨウヘキ</t>
    </rPh>
    <rPh sb="11" eb="13">
      <t>スウリョウ</t>
    </rPh>
    <rPh sb="13" eb="16">
      <t>シュウケイヒョウ</t>
    </rPh>
    <phoneticPr fontId="21"/>
  </si>
  <si>
    <t>(1式当り)</t>
    <rPh sb="2" eb="3">
      <t>シキ</t>
    </rPh>
    <rPh sb="3" eb="4">
      <t>ア</t>
    </rPh>
    <phoneticPr fontId="21"/>
  </si>
  <si>
    <t>名　　　称</t>
    <rPh sb="0" eb="1">
      <t>ナ</t>
    </rPh>
    <rPh sb="4" eb="5">
      <t>ショウ</t>
    </rPh>
    <phoneticPr fontId="21"/>
  </si>
  <si>
    <t>規　　　格</t>
    <rPh sb="0" eb="1">
      <t>タダシ</t>
    </rPh>
    <rPh sb="4" eb="5">
      <t>カク</t>
    </rPh>
    <phoneticPr fontId="21"/>
  </si>
  <si>
    <t>単位</t>
    <rPh sb="0" eb="2">
      <t>タンイ</t>
    </rPh>
    <phoneticPr fontId="21"/>
  </si>
  <si>
    <t>摘 要</t>
    <rPh sb="0" eb="1">
      <t>ツム</t>
    </rPh>
    <rPh sb="2" eb="3">
      <t>ヨウ</t>
    </rPh>
    <phoneticPr fontId="21"/>
  </si>
  <si>
    <t>⑤L型擁壁工</t>
    <phoneticPr fontId="21"/>
  </si>
  <si>
    <t>プレキャストL型擁壁</t>
    <rPh sb="7" eb="8">
      <t>ガタ</t>
    </rPh>
    <rPh sb="8" eb="10">
      <t>ヨウヘキ</t>
    </rPh>
    <phoneticPr fontId="21"/>
  </si>
  <si>
    <t>L形擁壁ｼｽﾃﾑA1大地震型</t>
    <rPh sb="1" eb="2">
      <t>カタチ</t>
    </rPh>
    <rPh sb="2" eb="4">
      <t>ヨウヘキ</t>
    </rPh>
    <rPh sb="10" eb="13">
      <t>オオジシン</t>
    </rPh>
    <rPh sb="13" eb="14">
      <t>カタ</t>
    </rPh>
    <phoneticPr fontId="21"/>
  </si>
  <si>
    <t>ﾊｲ・ﾀｯﾁｳｫｰﾙ大地震対応型</t>
    <phoneticPr fontId="21"/>
  </si>
  <si>
    <t>敷モルタル</t>
    <rPh sb="0" eb="1">
      <t>シキ</t>
    </rPh>
    <phoneticPr fontId="21"/>
  </si>
  <si>
    <t>1:3</t>
    <phoneticPr fontId="21"/>
  </si>
  <si>
    <t>均しコンクリート</t>
    <rPh sb="0" eb="1">
      <t>ナラ</t>
    </rPh>
    <phoneticPr fontId="21"/>
  </si>
  <si>
    <t>18-8-40</t>
    <phoneticPr fontId="4"/>
  </si>
  <si>
    <t>同上型枠</t>
    <rPh sb="0" eb="2">
      <t>ドウジョウ</t>
    </rPh>
    <rPh sb="2" eb="4">
      <t>カタワク</t>
    </rPh>
    <phoneticPr fontId="21"/>
  </si>
  <si>
    <t>基礎砕石</t>
    <rPh sb="0" eb="4">
      <t>キソサイセキ</t>
    </rPh>
    <phoneticPr fontId="21"/>
  </si>
  <si>
    <t>t=200</t>
    <phoneticPr fontId="21"/>
  </si>
  <si>
    <t>透水層(栗石等)</t>
    <phoneticPr fontId="21"/>
  </si>
  <si>
    <t>止水コンクリート</t>
    <phoneticPr fontId="21"/>
  </si>
  <si>
    <t>吸出防止材</t>
    <phoneticPr fontId="21"/>
  </si>
  <si>
    <t>15×15</t>
    <phoneticPr fontId="21"/>
  </si>
  <si>
    <t>枚</t>
    <rPh sb="0" eb="1">
      <t>マイ</t>
    </rPh>
    <phoneticPr fontId="21"/>
  </si>
  <si>
    <t>浅層改良</t>
    <rPh sb="0" eb="2">
      <t>センソウ</t>
    </rPh>
    <rPh sb="2" eb="4">
      <t>カイリョウ</t>
    </rPh>
    <phoneticPr fontId="4"/>
  </si>
  <si>
    <t>改良厚　t=0.4</t>
    <rPh sb="0" eb="2">
      <t>カイリョウ</t>
    </rPh>
    <rPh sb="2" eb="3">
      <t>アツ</t>
    </rPh>
    <phoneticPr fontId="4"/>
  </si>
  <si>
    <t>改良厚　t=0.7</t>
    <rPh sb="0" eb="2">
      <t>カイリョウ</t>
    </rPh>
    <rPh sb="2" eb="3">
      <t>アツ</t>
    </rPh>
    <phoneticPr fontId="4"/>
  </si>
  <si>
    <t>1式当り</t>
    <rPh sb="1" eb="2">
      <t>シキ</t>
    </rPh>
    <phoneticPr fontId="21"/>
  </si>
  <si>
    <t>種　　　別</t>
    <rPh sb="0" eb="1">
      <t>タネ</t>
    </rPh>
    <rPh sb="4" eb="5">
      <t>ベツ</t>
    </rPh>
    <phoneticPr fontId="4"/>
  </si>
  <si>
    <t>算　　　　　　　　　　式</t>
    <rPh sb="0" eb="1">
      <t>ザン</t>
    </rPh>
    <rPh sb="11" eb="12">
      <t>シキ</t>
    </rPh>
    <phoneticPr fontId="4"/>
  </si>
  <si>
    <t>数　　量</t>
    <rPh sb="0" eb="1">
      <t>カズ</t>
    </rPh>
    <rPh sb="3" eb="4">
      <t>リョウ</t>
    </rPh>
    <phoneticPr fontId="4"/>
  </si>
  <si>
    <t>プレキャストL型擁壁</t>
    <phoneticPr fontId="21"/>
  </si>
  <si>
    <t>L</t>
    <phoneticPr fontId="21"/>
  </si>
  <si>
    <t>＝</t>
    <phoneticPr fontId="21"/>
  </si>
  <si>
    <t>L型擁壁</t>
    <rPh sb="1" eb="2">
      <t>カタ</t>
    </rPh>
    <rPh sb="2" eb="4">
      <t>ヨウヘキ</t>
    </rPh>
    <phoneticPr fontId="4"/>
  </si>
  <si>
    <t>システムA1</t>
    <phoneticPr fontId="4"/>
  </si>
  <si>
    <t>敷モルタル（1:3）</t>
    <rPh sb="0" eb="1">
      <t>シキ</t>
    </rPh>
    <phoneticPr fontId="21"/>
  </si>
  <si>
    <t>調整用</t>
    <rPh sb="0" eb="3">
      <t>チョウセイヨウ</t>
    </rPh>
    <phoneticPr fontId="4"/>
  </si>
  <si>
    <t>V</t>
    <phoneticPr fontId="21"/>
  </si>
  <si>
    <t>×</t>
    <phoneticPr fontId="21"/>
  </si>
  <si>
    <t>均しコンクリート</t>
    <phoneticPr fontId="21"/>
  </si>
  <si>
    <t xml:space="preserve"> 18-8-40BB t=100</t>
    <phoneticPr fontId="4"/>
  </si>
  <si>
    <t>A</t>
    <phoneticPr fontId="21"/>
  </si>
  <si>
    <t>基礎材</t>
    <rPh sb="0" eb="2">
      <t>キソ</t>
    </rPh>
    <rPh sb="2" eb="3">
      <t>ザイ</t>
    </rPh>
    <phoneticPr fontId="4"/>
  </si>
  <si>
    <t>RC-40　ｔ=200</t>
    <phoneticPr fontId="4"/>
  </si>
  <si>
    <t>透水層（栗石等）</t>
    <rPh sb="0" eb="3">
      <t>トウスイソウ</t>
    </rPh>
    <rPh sb="4" eb="6">
      <t>グリイシ</t>
    </rPh>
    <rPh sb="6" eb="7">
      <t>トウ</t>
    </rPh>
    <phoneticPr fontId="4"/>
  </si>
  <si>
    <t>基礎材（t=200）</t>
    <rPh sb="0" eb="2">
      <t>キソ</t>
    </rPh>
    <rPh sb="2" eb="3">
      <t>ザイ</t>
    </rPh>
    <phoneticPr fontId="21"/>
  </si>
  <si>
    <t>止水コンクリート</t>
    <rPh sb="0" eb="2">
      <t>シスイ</t>
    </rPh>
    <phoneticPr fontId="4"/>
  </si>
  <si>
    <t>吸出防止材</t>
    <rPh sb="0" eb="2">
      <t>スイダ</t>
    </rPh>
    <rPh sb="2" eb="5">
      <t>ボウシザイ</t>
    </rPh>
    <phoneticPr fontId="4"/>
  </si>
  <si>
    <t>（30×30）</t>
    <phoneticPr fontId="4"/>
  </si>
  <si>
    <t>サイズ</t>
    <phoneticPr fontId="21"/>
  </si>
  <si>
    <t>距離</t>
    <rPh sb="0" eb="2">
      <t>キョリ</t>
    </rPh>
    <phoneticPr fontId="21"/>
  </si>
  <si>
    <t>水抜き穴高さ</t>
    <rPh sb="0" eb="2">
      <t>ミズヌ</t>
    </rPh>
    <rPh sb="3" eb="4">
      <t>アナ</t>
    </rPh>
    <rPh sb="4" eb="5">
      <t>タカ</t>
    </rPh>
    <phoneticPr fontId="21"/>
  </si>
  <si>
    <t>裏込材高</t>
    <rPh sb="0" eb="1">
      <t>ウラ</t>
    </rPh>
    <rPh sb="1" eb="2">
      <t>コ</t>
    </rPh>
    <rPh sb="2" eb="3">
      <t>ザイ</t>
    </rPh>
    <rPh sb="3" eb="4">
      <t>タカ</t>
    </rPh>
    <phoneticPr fontId="21"/>
  </si>
  <si>
    <t>裏込材厚</t>
    <rPh sb="3" eb="4">
      <t>アツシ</t>
    </rPh>
    <phoneticPr fontId="21"/>
  </si>
  <si>
    <t>裏込材体積</t>
    <rPh sb="3" eb="5">
      <t>タイセキ</t>
    </rPh>
    <phoneticPr fontId="21"/>
  </si>
  <si>
    <t>範囲で数量計上</t>
    <phoneticPr fontId="21"/>
  </si>
  <si>
    <t>止水コンクリート</t>
    <rPh sb="0" eb="2">
      <t>シスイ</t>
    </rPh>
    <phoneticPr fontId="21"/>
  </si>
  <si>
    <t>吸出防止材（30×30）</t>
    <rPh sb="0" eb="1">
      <t>ス</t>
    </rPh>
    <rPh sb="1" eb="2">
      <t>ダ</t>
    </rPh>
    <rPh sb="2" eb="4">
      <t>ボウシ</t>
    </rPh>
    <rPh sb="4" eb="5">
      <t>ザイ</t>
    </rPh>
    <phoneticPr fontId="21"/>
  </si>
  <si>
    <t>n</t>
    <phoneticPr fontId="21"/>
  </si>
  <si>
    <t xml:space="preserve">L=2000（標準）
</t>
    <phoneticPr fontId="4"/>
  </si>
  <si>
    <t>地盤改良</t>
    <rPh sb="0" eb="2">
      <t>ジバン</t>
    </rPh>
    <rPh sb="2" eb="4">
      <t>カイリョウ</t>
    </rPh>
    <phoneticPr fontId="4"/>
  </si>
  <si>
    <t>⑤L型擁壁工　数量計算書ー１</t>
    <phoneticPr fontId="4"/>
  </si>
  <si>
    <t>LA1</t>
    <phoneticPr fontId="21"/>
  </si>
  <si>
    <t>HTL</t>
    <phoneticPr fontId="21"/>
  </si>
  <si>
    <t>　　同上　　　　H1900</t>
    <rPh sb="2" eb="4">
      <t>ドウジョウ</t>
    </rPh>
    <phoneticPr fontId="4"/>
  </si>
  <si>
    <t>〃　　　H1900　L=1447</t>
    <phoneticPr fontId="4"/>
  </si>
  <si>
    <t>大地震対応型　　H2200</t>
    <rPh sb="0" eb="3">
      <t>ダイジシン</t>
    </rPh>
    <rPh sb="3" eb="5">
      <t>タイオウ</t>
    </rPh>
    <rPh sb="5" eb="6">
      <t>ガタ</t>
    </rPh>
    <phoneticPr fontId="4"/>
  </si>
  <si>
    <t>〃　H2200　L=1450</t>
    <phoneticPr fontId="4"/>
  </si>
  <si>
    <t>ハイ・タッチウォール</t>
    <phoneticPr fontId="4"/>
  </si>
  <si>
    <t>大地震対応型　　H3250</t>
    <rPh sb="0" eb="3">
      <t>ダイジシン</t>
    </rPh>
    <rPh sb="3" eb="5">
      <t>タイオウ</t>
    </rPh>
    <rPh sb="5" eb="6">
      <t>ガタ</t>
    </rPh>
    <phoneticPr fontId="4"/>
  </si>
  <si>
    <t>　　同上　　　　H4000</t>
    <rPh sb="2" eb="4">
      <t>ドウジョウ</t>
    </rPh>
    <phoneticPr fontId="4"/>
  </si>
  <si>
    <t>　　同上　　　　H4500</t>
    <rPh sb="2" eb="4">
      <t>ドウジョウ</t>
    </rPh>
    <phoneticPr fontId="4"/>
  </si>
  <si>
    <t>　　同上　　　　H4750</t>
    <rPh sb="2" eb="4">
      <t>ドウジョウ</t>
    </rPh>
    <phoneticPr fontId="4"/>
  </si>
  <si>
    <t>（浅層改良により、基礎材は省く。）</t>
    <rPh sb="1" eb="5">
      <t>センソウカイリョウ</t>
    </rPh>
    <rPh sb="9" eb="12">
      <t>キソザイ</t>
    </rPh>
    <rPh sb="13" eb="14">
      <t>ハブ</t>
    </rPh>
    <phoneticPr fontId="21"/>
  </si>
  <si>
    <t>浅層改良t=0.4</t>
    <rPh sb="0" eb="2">
      <t>センソウ</t>
    </rPh>
    <rPh sb="2" eb="4">
      <t>カイリョウ</t>
    </rPh>
    <phoneticPr fontId="4"/>
  </si>
  <si>
    <t>プレキャストL形擁壁基礎工　34-7参照</t>
    <rPh sb="7" eb="8">
      <t>カタ</t>
    </rPh>
    <rPh sb="8" eb="10">
      <t>ヨウヘキ</t>
    </rPh>
    <rPh sb="10" eb="12">
      <t>キソ</t>
    </rPh>
    <rPh sb="12" eb="13">
      <t>コウ</t>
    </rPh>
    <rPh sb="18" eb="20">
      <t>サンショウ</t>
    </rPh>
    <phoneticPr fontId="4"/>
  </si>
  <si>
    <t>浅層改良t=0.7</t>
    <rPh sb="0" eb="2">
      <t>センソウ</t>
    </rPh>
    <rPh sb="2" eb="4">
      <t>カイリョウ</t>
    </rPh>
    <phoneticPr fontId="4"/>
  </si>
  <si>
    <t>⑤L型擁壁工　数量計算書ー２</t>
    <phoneticPr fontId="4"/>
  </si>
  <si>
    <t>現場打Ｌ型擁壁数量集計表</t>
    <rPh sb="0" eb="3">
      <t>ゲンバウチ</t>
    </rPh>
    <rPh sb="4" eb="5">
      <t>カタ</t>
    </rPh>
    <rPh sb="5" eb="7">
      <t>ヨウヘキ</t>
    </rPh>
    <rPh sb="7" eb="9">
      <t>スウリョウ</t>
    </rPh>
    <rPh sb="9" eb="11">
      <t>シュウケイ</t>
    </rPh>
    <rPh sb="11" eb="12">
      <t>ヒョウ</t>
    </rPh>
    <phoneticPr fontId="65"/>
  </si>
  <si>
    <t>種　　　　別</t>
    <rPh sb="0" eb="1">
      <t>シュ</t>
    </rPh>
    <rPh sb="5" eb="6">
      <t>ベツ</t>
    </rPh>
    <phoneticPr fontId="65"/>
  </si>
  <si>
    <r>
      <t xml:space="preserve">擁　　壁
</t>
    </r>
    <r>
      <rPr>
        <sz val="10"/>
        <color theme="1"/>
        <rFont val="游ゴシック"/>
        <family val="3"/>
        <charset val="128"/>
        <scheme val="minor"/>
      </rPr>
      <t>展開図番号</t>
    </r>
    <rPh sb="0" eb="1">
      <t>ヨウ</t>
    </rPh>
    <rPh sb="3" eb="4">
      <t>カベ</t>
    </rPh>
    <rPh sb="5" eb="8">
      <t>テンカイズ</t>
    </rPh>
    <rPh sb="8" eb="10">
      <t>バンゴウ</t>
    </rPh>
    <phoneticPr fontId="65"/>
  </si>
  <si>
    <t>合　計</t>
    <rPh sb="0" eb="1">
      <t>ゴウ</t>
    </rPh>
    <rPh sb="2" eb="3">
      <t>ケイ</t>
    </rPh>
    <phoneticPr fontId="65"/>
  </si>
  <si>
    <t>備　考</t>
    <rPh sb="0" eb="1">
      <t>ビ</t>
    </rPh>
    <rPh sb="2" eb="3">
      <t>コウ</t>
    </rPh>
    <phoneticPr fontId="65"/>
  </si>
  <si>
    <t>非常出口Ａ</t>
    <rPh sb="0" eb="2">
      <t>ヒジョウ</t>
    </rPh>
    <rPh sb="2" eb="4">
      <t>デグチ</t>
    </rPh>
    <phoneticPr fontId="65"/>
  </si>
  <si>
    <t>⑤－２</t>
    <phoneticPr fontId="65"/>
  </si>
  <si>
    <t>⑤－３</t>
    <phoneticPr fontId="65"/>
  </si>
  <si>
    <t>⑤－４</t>
    <phoneticPr fontId="65"/>
  </si>
  <si>
    <t>非常出口B</t>
    <rPh sb="0" eb="2">
      <t>ヒジョウ</t>
    </rPh>
    <rPh sb="2" eb="4">
      <t>デグチ</t>
    </rPh>
    <phoneticPr fontId="65"/>
  </si>
  <si>
    <t>⑤－5</t>
    <phoneticPr fontId="65"/>
  </si>
  <si>
    <t>単位</t>
    <phoneticPr fontId="65"/>
  </si>
  <si>
    <t>逆T型擁壁</t>
    <rPh sb="0" eb="1">
      <t>ギャク</t>
    </rPh>
    <rPh sb="2" eb="5">
      <t>カタヨウヘキ</t>
    </rPh>
    <phoneticPr fontId="65"/>
  </si>
  <si>
    <t>階段部</t>
    <rPh sb="0" eb="2">
      <t>カイダン</t>
    </rPh>
    <rPh sb="2" eb="3">
      <t>ブ</t>
    </rPh>
    <phoneticPr fontId="65"/>
  </si>
  <si>
    <t>基面整正</t>
    <rPh sb="0" eb="4">
      <t>キメンセイセイ</t>
    </rPh>
    <phoneticPr fontId="65"/>
  </si>
  <si>
    <t>基礎砕石
（ＲＣ-40）</t>
    <rPh sb="0" eb="2">
      <t>キソ</t>
    </rPh>
    <rPh sb="2" eb="4">
      <t>サイセキ</t>
    </rPh>
    <phoneticPr fontId="65"/>
  </si>
  <si>
    <t>均しコンクリート
（18-8-25）</t>
    <rPh sb="0" eb="1">
      <t>ナラ</t>
    </rPh>
    <phoneticPr fontId="65"/>
  </si>
  <si>
    <t>t=100</t>
    <phoneticPr fontId="21"/>
  </si>
  <si>
    <t>同上型枠</t>
    <rPh sb="0" eb="2">
      <t>ドウジョウ</t>
    </rPh>
    <rPh sb="2" eb="4">
      <t>カタワク</t>
    </rPh>
    <phoneticPr fontId="65"/>
  </si>
  <si>
    <t>躯体コンクリート
（24-8-25）</t>
    <rPh sb="0" eb="2">
      <t>クタイ</t>
    </rPh>
    <phoneticPr fontId="65"/>
  </si>
  <si>
    <t>踊場コンクリート
（18-8-25）</t>
    <rPh sb="0" eb="2">
      <t>オドリバ</t>
    </rPh>
    <phoneticPr fontId="65"/>
  </si>
  <si>
    <t>止水コンクリート</t>
    <rPh sb="0" eb="2">
      <t>シスイ</t>
    </rPh>
    <phoneticPr fontId="65"/>
  </si>
  <si>
    <t>目地工
（エラスタイト）</t>
    <rPh sb="0" eb="3">
      <t>メジコウ</t>
    </rPh>
    <phoneticPr fontId="65"/>
  </si>
  <si>
    <t>裏込砕石
（ＲＣ-40）</t>
    <rPh sb="0" eb="2">
      <t>ウラゴ</t>
    </rPh>
    <rPh sb="2" eb="4">
      <t>サイセキ</t>
    </rPh>
    <phoneticPr fontId="65"/>
  </si>
  <si>
    <t>水抜きパイプ
（φ75）</t>
    <rPh sb="0" eb="2">
      <t>ミズヌ</t>
    </rPh>
    <phoneticPr fontId="65"/>
  </si>
  <si>
    <t>吸出防止材</t>
    <rPh sb="0" eb="2">
      <t>スイダ</t>
    </rPh>
    <rPh sb="2" eb="5">
      <t>ボウシザイ</t>
    </rPh>
    <phoneticPr fontId="65"/>
  </si>
  <si>
    <t>枚</t>
    <rPh sb="0" eb="1">
      <t>マイ</t>
    </rPh>
    <phoneticPr fontId="65"/>
  </si>
  <si>
    <t>□300×300</t>
    <phoneticPr fontId="65"/>
  </si>
  <si>
    <t>鉄筋</t>
    <rPh sb="0" eb="2">
      <t>テッキン</t>
    </rPh>
    <phoneticPr fontId="4"/>
  </si>
  <si>
    <t>D22</t>
    <phoneticPr fontId="65"/>
  </si>
  <si>
    <t>D19</t>
    <phoneticPr fontId="65"/>
  </si>
  <si>
    <t>D16</t>
    <phoneticPr fontId="65"/>
  </si>
  <si>
    <t>D13</t>
    <phoneticPr fontId="65"/>
  </si>
  <si>
    <t>足場工
（枠　組）</t>
    <rPh sb="0" eb="2">
      <t>アシバ</t>
    </rPh>
    <rPh sb="2" eb="3">
      <t>コウ</t>
    </rPh>
    <rPh sb="5" eb="6">
      <t>ワク</t>
    </rPh>
    <rPh sb="7" eb="8">
      <t>クミ</t>
    </rPh>
    <phoneticPr fontId="65"/>
  </si>
  <si>
    <t>手摺
（ステンレス製）</t>
    <rPh sb="0" eb="2">
      <t>テスリ</t>
    </rPh>
    <rPh sb="9" eb="10">
      <t>セイ</t>
    </rPh>
    <phoneticPr fontId="65"/>
  </si>
  <si>
    <t>階段(非常口A)</t>
    <rPh sb="0" eb="2">
      <t>カイダン</t>
    </rPh>
    <rPh sb="3" eb="5">
      <t>ヒジョウ</t>
    </rPh>
    <rPh sb="5" eb="6">
      <t>グチ</t>
    </rPh>
    <phoneticPr fontId="4"/>
  </si>
  <si>
    <t>1箇所当り</t>
    <rPh sb="1" eb="3">
      <t>カショ</t>
    </rPh>
    <phoneticPr fontId="4"/>
  </si>
  <si>
    <t>逆T型擁壁</t>
    <rPh sb="0" eb="1">
      <t>ギャク</t>
    </rPh>
    <rPh sb="2" eb="3">
      <t>カタ</t>
    </rPh>
    <rPh sb="3" eb="5">
      <t>ヨウヘキ</t>
    </rPh>
    <phoneticPr fontId="4"/>
  </si>
  <si>
    <t xml:space="preserve"> 18-8-25 t=100</t>
    <phoneticPr fontId="4"/>
  </si>
  <si>
    <t xml:space="preserve"> 18-8-25BB</t>
    <phoneticPr fontId="4"/>
  </si>
  <si>
    <t>止水コンクリート</t>
    <rPh sb="0" eb="2">
      <t>シスイ</t>
    </rPh>
    <phoneticPr fontId="50"/>
  </si>
  <si>
    <t>裏込砕石</t>
    <rPh sb="0" eb="2">
      <t>ウラゴ</t>
    </rPh>
    <rPh sb="2" eb="4">
      <t>サイセキ</t>
    </rPh>
    <phoneticPr fontId="4"/>
  </si>
  <si>
    <t>水抜穴</t>
    <rPh sb="0" eb="2">
      <t>ミズヌ</t>
    </rPh>
    <rPh sb="2" eb="3">
      <t>アナ</t>
    </rPh>
    <phoneticPr fontId="4"/>
  </si>
  <si>
    <t xml:space="preserve">φ75 </t>
    <phoneticPr fontId="4"/>
  </si>
  <si>
    <t>吸出し防止材</t>
    <rPh sb="0" eb="2">
      <t>スイダ</t>
    </rPh>
    <rPh sb="3" eb="6">
      <t>ボウシザイ</t>
    </rPh>
    <phoneticPr fontId="4"/>
  </si>
  <si>
    <t>300×300</t>
    <phoneticPr fontId="4"/>
  </si>
  <si>
    <t>（浅層改良により、基礎材は省く。）</t>
    <rPh sb="1" eb="5">
      <t>センソウカイリョウ</t>
    </rPh>
    <rPh sb="9" eb="11">
      <t>キソ</t>
    </rPh>
    <rPh sb="11" eb="12">
      <t>ザイ</t>
    </rPh>
    <rPh sb="13" eb="14">
      <t>ハブ</t>
    </rPh>
    <phoneticPr fontId="4"/>
  </si>
  <si>
    <t>鉄　　筋</t>
    <rPh sb="0" eb="1">
      <t>テツ</t>
    </rPh>
    <rPh sb="3" eb="4">
      <t>キン</t>
    </rPh>
    <phoneticPr fontId="4"/>
  </si>
  <si>
    <t>Ｄ13</t>
    <phoneticPr fontId="4"/>
  </si>
  <si>
    <t>SD345</t>
    <phoneticPr fontId="4"/>
  </si>
  <si>
    <t>A</t>
    <phoneticPr fontId="51"/>
  </si>
  <si>
    <t>均しコンクリート断面積はCAD求積</t>
    <rPh sb="7" eb="10">
      <t>ダンメンセキ</t>
    </rPh>
    <rPh sb="14" eb="16">
      <t>キュウセキ</t>
    </rPh>
    <phoneticPr fontId="4"/>
  </si>
  <si>
    <t>階段部一式</t>
    <rPh sb="0" eb="2">
      <t>カイダン</t>
    </rPh>
    <rPh sb="2" eb="3">
      <t>ブ</t>
    </rPh>
    <rPh sb="3" eb="5">
      <t>イッシキ</t>
    </rPh>
    <phoneticPr fontId="4"/>
  </si>
  <si>
    <t>=(</t>
    <phoneticPr fontId="4"/>
  </si>
  <si>
    <t>)×</t>
    <phoneticPr fontId="51"/>
  </si>
  <si>
    <t>RC-40　ｔ＝100</t>
    <phoneticPr fontId="4"/>
  </si>
  <si>
    <t xml:space="preserve">躯体コンクリート
</t>
    <rPh sb="0" eb="2">
      <t>クタイ</t>
    </rPh>
    <phoneticPr fontId="4"/>
  </si>
  <si>
    <t>（24-8-25）</t>
    <phoneticPr fontId="4"/>
  </si>
  <si>
    <t>×（</t>
    <phoneticPr fontId="4"/>
  </si>
  <si>
    <t>0.25</t>
    <phoneticPr fontId="51"/>
  </si>
  <si>
    <t>踊場コンクリート</t>
    <rPh sb="0" eb="1">
      <t>オド</t>
    </rPh>
    <rPh sb="1" eb="2">
      <t>バ</t>
    </rPh>
    <phoneticPr fontId="4"/>
  </si>
  <si>
    <t>計</t>
    <rPh sb="0" eb="1">
      <t>ケイ</t>
    </rPh>
    <phoneticPr fontId="4"/>
  </si>
  <si>
    <t>SD345</t>
    <phoneticPr fontId="50"/>
  </si>
  <si>
    <t>ステンレス製</t>
    <rPh sb="5" eb="6">
      <t>セイ</t>
    </rPh>
    <phoneticPr fontId="50"/>
  </si>
  <si>
    <t>（</t>
    <phoneticPr fontId="4"/>
  </si>
  <si>
    <t>√</t>
    <phoneticPr fontId="4"/>
  </si>
  <si>
    <t>(</t>
    <phoneticPr fontId="51"/>
  </si>
  <si>
    <t>)×</t>
    <phoneticPr fontId="4"/>
  </si>
  <si>
    <t>裏込砕石</t>
    <rPh sb="0" eb="1">
      <t>ウラ</t>
    </rPh>
    <rPh sb="1" eb="2">
      <t>コ</t>
    </rPh>
    <rPh sb="2" eb="4">
      <t>サイセキ</t>
    </rPh>
    <phoneticPr fontId="4"/>
  </si>
  <si>
    <t>水抜パイプ</t>
    <rPh sb="0" eb="2">
      <t>ミズヌ</t>
    </rPh>
    <phoneticPr fontId="4"/>
  </si>
  <si>
    <t>φ75</t>
    <phoneticPr fontId="50"/>
  </si>
  <si>
    <t>（300×300）</t>
  </si>
  <si>
    <t>枚</t>
  </si>
  <si>
    <t>鉄　筋（D13）</t>
    <phoneticPr fontId="4"/>
  </si>
  <si>
    <t>（SD345）</t>
  </si>
  <si>
    <t>（階段部一式）</t>
    <rPh sb="1" eb="4">
      <t>カイダンブ</t>
    </rPh>
    <rPh sb="4" eb="6">
      <t>イッシキ</t>
    </rPh>
    <phoneticPr fontId="4"/>
  </si>
  <si>
    <t>ｔ=100</t>
    <phoneticPr fontId="4"/>
  </si>
  <si>
    <t>t=50</t>
    <phoneticPr fontId="4"/>
  </si>
  <si>
    <t>コンクリート
（24-8-25）</t>
    <phoneticPr fontId="4"/>
  </si>
  <si>
    <t>踊場コンクリート
（18-8-25）</t>
    <rPh sb="0" eb="2">
      <t>オドリバ</t>
    </rPh>
    <phoneticPr fontId="4"/>
  </si>
  <si>
    <t>(階段部）</t>
    <rPh sb="1" eb="4">
      <t>カイダンブ</t>
    </rPh>
    <phoneticPr fontId="4"/>
  </si>
  <si>
    <t>Ｌ</t>
    <phoneticPr fontId="50"/>
  </si>
  <si>
    <t>⑤-2現場打擁壁H=2.20</t>
    <rPh sb="3" eb="5">
      <t>ゲンバ</t>
    </rPh>
    <rPh sb="5" eb="6">
      <t>ウ</t>
    </rPh>
    <rPh sb="6" eb="8">
      <t>ヨウヘキ</t>
    </rPh>
    <phoneticPr fontId="4"/>
  </si>
  <si>
    <t>同上型枠</t>
    <phoneticPr fontId="4"/>
  </si>
  <si>
    <t>目地工</t>
    <rPh sb="0" eb="3">
      <t>メジコウ</t>
    </rPh>
    <phoneticPr fontId="4"/>
  </si>
  <si>
    <t>エラスタイトｔ＝20</t>
    <phoneticPr fontId="4"/>
  </si>
  <si>
    <t>×(</t>
    <phoneticPr fontId="51"/>
  </si>
  <si>
    <t>1.653</t>
    <phoneticPr fontId="51"/>
  </si>
  <si>
    <t>))</t>
    <phoneticPr fontId="4"/>
  </si>
  <si>
    <t>t=200</t>
    <phoneticPr fontId="51"/>
  </si>
  <si>
    <t>Ｄ16</t>
    <phoneticPr fontId="4"/>
  </si>
  <si>
    <t>)+</t>
    <phoneticPr fontId="51"/>
  </si>
  <si>
    <t>（底版）</t>
    <rPh sb="1" eb="3">
      <t>テイバン</t>
    </rPh>
    <phoneticPr fontId="4"/>
  </si>
  <si>
    <t>V</t>
    <phoneticPr fontId="51"/>
  </si>
  <si>
    <t>)</t>
    <phoneticPr fontId="4"/>
  </si>
  <si>
    <t>（たて壁）</t>
    <rPh sb="3" eb="4">
      <t>ヘキ</t>
    </rPh>
    <phoneticPr fontId="4"/>
  </si>
  <si>
    <t>+(</t>
    <phoneticPr fontId="4"/>
  </si>
  <si>
    <t>+(√(</t>
    <phoneticPr fontId="4"/>
  </si>
  <si>
    <t>18-8-25BB</t>
    <phoneticPr fontId="51"/>
  </si>
  <si>
    <t>ｔ＝20</t>
    <phoneticPr fontId="51"/>
  </si>
  <si>
    <t>目地工</t>
    <rPh sb="0" eb="3">
      <t>メジコウ</t>
    </rPh>
    <phoneticPr fontId="51"/>
  </si>
  <si>
    <t>エラスタイト</t>
    <phoneticPr fontId="51"/>
  </si>
  <si>
    <t>裏込砕石</t>
  </si>
  <si>
    <t>(RC-40)</t>
  </si>
  <si>
    <t>鉄　筋</t>
  </si>
  <si>
    <t>（D16）</t>
    <phoneticPr fontId="51"/>
  </si>
  <si>
    <t>（D13）</t>
  </si>
  <si>
    <t>〃</t>
    <phoneticPr fontId="51"/>
  </si>
  <si>
    <t>⑤-3現場打擁壁H=4.75</t>
    <rPh sb="3" eb="5">
      <t>ゲンバ</t>
    </rPh>
    <rPh sb="5" eb="6">
      <t>ウ</t>
    </rPh>
    <rPh sb="6" eb="8">
      <t>ヨウヘキ</t>
    </rPh>
    <phoneticPr fontId="4"/>
  </si>
  <si>
    <t>（隅角部）</t>
    <rPh sb="1" eb="4">
      <t>グウカクブ</t>
    </rPh>
    <phoneticPr fontId="4"/>
  </si>
  <si>
    <t>ｔ＝20</t>
    <phoneticPr fontId="4"/>
  </si>
  <si>
    <t>エラスタイト</t>
    <phoneticPr fontId="50"/>
  </si>
  <si>
    <t>（浅層改良により、基礎材は省く。）</t>
    <rPh sb="1" eb="5">
      <t>センソウカイリョウ</t>
    </rPh>
    <rPh sb="9" eb="11">
      <t>キソ</t>
    </rPh>
    <rPh sb="11" eb="12">
      <t>ザイ</t>
    </rPh>
    <rPh sb="13" eb="14">
      <t>ハブ</t>
    </rPh>
    <phoneticPr fontId="51"/>
  </si>
  <si>
    <t xml:space="preserve">vp　φ75 </t>
    <phoneticPr fontId="4"/>
  </si>
  <si>
    <t>Ｄ19</t>
    <phoneticPr fontId="4"/>
  </si>
  <si>
    <t>枠組</t>
    <rPh sb="0" eb="2">
      <t>ワクグ</t>
    </rPh>
    <phoneticPr fontId="4"/>
  </si>
  <si>
    <t>躯体コンクリート
（24-8-25）</t>
    <rPh sb="0" eb="2">
      <t>クタイ</t>
    </rPh>
    <phoneticPr fontId="4"/>
  </si>
  <si>
    <t>))×</t>
    <phoneticPr fontId="51"/>
  </si>
  <si>
    <t>＝((</t>
    <phoneticPr fontId="51"/>
  </si>
  <si>
    <t>)+(</t>
    <phoneticPr fontId="51"/>
  </si>
  <si>
    <t>)）×</t>
    <phoneticPr fontId="51"/>
  </si>
  <si>
    <t>たて壁</t>
    <rPh sb="2" eb="3">
      <t>カベ</t>
    </rPh>
    <phoneticPr fontId="4"/>
  </si>
  <si>
    <t>+(√(</t>
    <phoneticPr fontId="51"/>
  </si>
  <si>
    <t>)×(</t>
    <phoneticPr fontId="51"/>
  </si>
  <si>
    <t>)</t>
    <phoneticPr fontId="51"/>
  </si>
  <si>
    <t>VP</t>
    <phoneticPr fontId="50"/>
  </si>
  <si>
    <t>（D19）</t>
    <phoneticPr fontId="51"/>
  </si>
  <si>
    <t>足場工</t>
    <rPh sb="0" eb="3">
      <t>アシバコウ</t>
    </rPh>
    <phoneticPr fontId="51"/>
  </si>
  <si>
    <t>（枠組）</t>
    <rPh sb="1" eb="3">
      <t>ワクグ</t>
    </rPh>
    <phoneticPr fontId="51"/>
  </si>
  <si>
    <t>⑤-4現場打擁壁H=4.75</t>
    <rPh sb="3" eb="5">
      <t>ゲンバ</t>
    </rPh>
    <rPh sb="5" eb="6">
      <t>ウ</t>
    </rPh>
    <rPh sb="6" eb="8">
      <t>ヨウヘキ</t>
    </rPh>
    <phoneticPr fontId="4"/>
  </si>
  <si>
    <t>１箇所当り</t>
    <rPh sb="1" eb="3">
      <t>カショ</t>
    </rPh>
    <phoneticPr fontId="4"/>
  </si>
  <si>
    <t>（たて壁）</t>
    <rPh sb="3" eb="4">
      <t>カベ</t>
    </rPh>
    <phoneticPr fontId="4"/>
  </si>
  <si>
    <t>ｔ＝20</t>
  </si>
  <si>
    <t>目地工</t>
  </si>
  <si>
    <t>t=20</t>
    <phoneticPr fontId="50"/>
  </si>
  <si>
    <t>エラスタイト</t>
  </si>
  <si>
    <t>vp</t>
    <phoneticPr fontId="50"/>
  </si>
  <si>
    <t>Φ75</t>
    <phoneticPr fontId="50"/>
  </si>
  <si>
    <t>階段(非常口B)</t>
    <rPh sb="0" eb="2">
      <t>カイダン</t>
    </rPh>
    <rPh sb="3" eb="5">
      <t>ヒジョウ</t>
    </rPh>
    <rPh sb="5" eb="6">
      <t>グチ</t>
    </rPh>
    <phoneticPr fontId="4"/>
  </si>
  <si>
    <t>t=20</t>
    <phoneticPr fontId="4"/>
  </si>
  <si>
    <t>×（</t>
    <phoneticPr fontId="51"/>
  </si>
  <si>
    <t>ｔ=20</t>
    <phoneticPr fontId="51"/>
  </si>
  <si>
    <t>（D13）</t>
    <phoneticPr fontId="51"/>
  </si>
  <si>
    <t>ｔ＝100</t>
    <phoneticPr fontId="51"/>
  </si>
  <si>
    <t>（D１3）</t>
    <phoneticPr fontId="4"/>
  </si>
  <si>
    <t>（階段部）</t>
    <rPh sb="1" eb="4">
      <t>カイダンブ</t>
    </rPh>
    <phoneticPr fontId="4"/>
  </si>
  <si>
    <t>+(</t>
    <phoneticPr fontId="51"/>
  </si>
  <si>
    <t>⑤-5現場打擁壁H=4.75</t>
    <rPh sb="3" eb="5">
      <t>ゲンバ</t>
    </rPh>
    <rPh sb="5" eb="6">
      <t>ウ</t>
    </rPh>
    <rPh sb="6" eb="8">
      <t>ヨウヘキ</t>
    </rPh>
    <phoneticPr fontId="4"/>
  </si>
  <si>
    <t>φ75 VP</t>
    <phoneticPr fontId="4"/>
  </si>
  <si>
    <t>CAD求積</t>
    <rPh sb="2" eb="4">
      <t>キュウセキ</t>
    </rPh>
    <phoneticPr fontId="4"/>
  </si>
  <si>
    <t>）</t>
    <phoneticPr fontId="51"/>
  </si>
  <si>
    <t>=（</t>
    <phoneticPr fontId="4"/>
  </si>
  <si>
    <t>（（</t>
    <phoneticPr fontId="4"/>
  </si>
  <si>
    <t>（底版+たて壁）</t>
    <rPh sb="1" eb="3">
      <t>テイバン</t>
    </rPh>
    <rPh sb="6" eb="7">
      <t>カベ</t>
    </rPh>
    <phoneticPr fontId="4"/>
  </si>
  <si>
    <t>+（</t>
    <phoneticPr fontId="51"/>
  </si>
  <si>
    <t>）×</t>
    <phoneticPr fontId="51"/>
  </si>
  <si>
    <t>+（（</t>
    <phoneticPr fontId="51"/>
  </si>
  <si>
    <t>+√(</t>
    <phoneticPr fontId="51"/>
  </si>
  <si>
    <t>=（（</t>
    <phoneticPr fontId="4"/>
  </si>
  <si>
    <t>））</t>
    <phoneticPr fontId="51"/>
  </si>
  <si>
    <t>吸出防止材</t>
    <rPh sb="0" eb="2">
      <t>スイダ</t>
    </rPh>
    <rPh sb="2" eb="5">
      <t>ボウシザイ</t>
    </rPh>
    <phoneticPr fontId="51"/>
  </si>
  <si>
    <t>（300×300）</t>
    <phoneticPr fontId="51"/>
  </si>
  <si>
    <t>（D19）</t>
  </si>
  <si>
    <t>⑤プレキャストL型擁壁</t>
    <rPh sb="8" eb="11">
      <t>カタヨウヘキ</t>
    </rPh>
    <phoneticPr fontId="4"/>
  </si>
  <si>
    <t>（基礎砕石断面積はCAD求積：0.371ｍ2）</t>
    <rPh sb="1" eb="5">
      <t>キソサイセキ</t>
    </rPh>
    <rPh sb="5" eb="8">
      <t>ダンメンセキ</t>
    </rPh>
    <rPh sb="12" eb="14">
      <t>キュウセキ</t>
    </rPh>
    <phoneticPr fontId="4"/>
  </si>
  <si>
    <t>（均しコンクリート断面積はCAD求積：0.214ｍ2）</t>
    <rPh sb="1" eb="2">
      <t>ナラ</t>
    </rPh>
    <rPh sb="9" eb="12">
      <t>ダンメンセキ</t>
    </rPh>
    <rPh sb="16" eb="18">
      <t>キュウセキ</t>
    </rPh>
    <phoneticPr fontId="4"/>
  </si>
  <si>
    <t>（階段部断面積はCAD求積：0.825ｍ2）</t>
    <rPh sb="1" eb="4">
      <t>カイダンブ</t>
    </rPh>
    <rPh sb="4" eb="7">
      <t>ダンメンセキ</t>
    </rPh>
    <rPh sb="11" eb="13">
      <t>キュウセキ</t>
    </rPh>
    <phoneticPr fontId="4"/>
  </si>
  <si>
    <t>（基礎砕石断面積はCAD求積：0.452ｍ2）</t>
    <rPh sb="1" eb="8">
      <t>キソサイセキダンメンセキ</t>
    </rPh>
    <rPh sb="12" eb="14">
      <t>キュウセキ</t>
    </rPh>
    <phoneticPr fontId="4"/>
  </si>
  <si>
    <t>（均しコンクリート断面積はCAD求積：0.247ｍ2）</t>
    <rPh sb="1" eb="2">
      <t>ナラ</t>
    </rPh>
    <rPh sb="9" eb="12">
      <t>ダンメンセキ</t>
    </rPh>
    <rPh sb="16" eb="18">
      <t>キュウセキ</t>
    </rPh>
    <phoneticPr fontId="4"/>
  </si>
  <si>
    <t>（階段部断面積はCAD求積：1.090ｍ2）</t>
    <rPh sb="1" eb="4">
      <t>カイダンブ</t>
    </rPh>
    <rPh sb="4" eb="7">
      <t>ダンメンセキ</t>
    </rPh>
    <rPh sb="11" eb="13">
      <t>キュウセキ</t>
    </rPh>
    <phoneticPr fontId="4"/>
  </si>
  <si>
    <t>（底版CAD求積　19.900ｍ2）</t>
    <rPh sb="1" eb="3">
      <t>テイバン</t>
    </rPh>
    <rPh sb="6" eb="8">
      <t>キュウセキ</t>
    </rPh>
    <phoneticPr fontId="4"/>
  </si>
  <si>
    <t>空ｍ3</t>
    <rPh sb="0" eb="1">
      <t>ソラ</t>
    </rPh>
    <phoneticPr fontId="4"/>
  </si>
  <si>
    <t>容量1ｍ3</t>
    <rPh sb="0" eb="2">
      <t>ヨウリョウ</t>
    </rPh>
    <phoneticPr fontId="12"/>
  </si>
  <si>
    <t>容量1ｍ3</t>
    <rPh sb="0" eb="2">
      <t>ヨウリョウ</t>
    </rPh>
    <phoneticPr fontId="40"/>
  </si>
  <si>
    <t>0.98ｍ3</t>
  </si>
  <si>
    <t>(ｍ3)</t>
  </si>
  <si>
    <t>V=1.78ｍ3</t>
  </si>
  <si>
    <t>V＝0.45ｍ3</t>
  </si>
  <si>
    <t>V＝0.26ｍ3</t>
  </si>
  <si>
    <t>V=0.86ｍ3</t>
  </si>
  <si>
    <t>0.72ｍ3</t>
  </si>
  <si>
    <t>0.39ｍ3</t>
  </si>
  <si>
    <t>Ⅱw型 L=2.0ｍ</t>
    <rPh sb="2" eb="3">
      <t>カタ</t>
    </rPh>
    <phoneticPr fontId="4"/>
  </si>
  <si>
    <t>Ⅱw型 L=4.0ｍ</t>
    <rPh sb="2" eb="3">
      <t>カタ</t>
    </rPh>
    <phoneticPr fontId="4"/>
  </si>
  <si>
    <t>Ⅱw型 L=4.5ｍ</t>
    <rPh sb="2" eb="3">
      <t>カタ</t>
    </rPh>
    <phoneticPr fontId="4"/>
  </si>
  <si>
    <t>Ⅱw型用 L=4.0ｍ</t>
    <rPh sb="2" eb="3">
      <t>カタヨ</t>
    </rPh>
    <rPh sb="3" eb="4">
      <t>ヨウ</t>
    </rPh>
    <phoneticPr fontId="4"/>
  </si>
  <si>
    <t>Ⅱw型用 L=4.5ｍ</t>
    <rPh sb="2" eb="3">
      <t>カタヨ</t>
    </rPh>
    <rPh sb="3" eb="4">
      <t>ヨウ</t>
    </rPh>
    <phoneticPr fontId="4"/>
  </si>
  <si>
    <t>枠組  H≦30ｍ</t>
    <rPh sb="0" eb="2">
      <t>ワクグミ</t>
    </rPh>
    <phoneticPr fontId="4"/>
  </si>
  <si>
    <t>掛ｍ2</t>
    <rPh sb="0" eb="1">
      <t>カケ</t>
    </rPh>
    <phoneticPr fontId="4"/>
  </si>
  <si>
    <t>ﾊﾟｲﾌﾟｻﾎﾟｰﾄ　H＜4ｍ</t>
  </si>
  <si>
    <t>t=20ｍｍ</t>
  </si>
  <si>
    <t>15cｍ×50cｍ</t>
  </si>
  <si>
    <t>×120cｍ×4.0ｍｍ</t>
  </si>
  <si>
    <t>t=10ｍｍ</t>
  </si>
  <si>
    <t>H=0.9ｍ</t>
  </si>
  <si>
    <t>1:1.0  控え35cｍ</t>
  </si>
  <si>
    <t>1:1.0  控え35cｍ</t>
    <rPh sb="7" eb="8">
      <t>ヒカ</t>
    </rPh>
    <phoneticPr fontId="4"/>
  </si>
  <si>
    <t>t=12cｍ</t>
  </si>
  <si>
    <t>現場打　B=1.0ｍ</t>
  </si>
  <si>
    <t>現場打　B=1.0ｍ</t>
    <rPh sb="0" eb="2">
      <t>ゲンバウ</t>
    </rPh>
    <rPh sb="2" eb="3">
      <t>ウ</t>
    </rPh>
    <phoneticPr fontId="4"/>
  </si>
  <si>
    <t>t=5cｍ</t>
  </si>
  <si>
    <t>RC-40 t=10cｍ</t>
  </si>
  <si>
    <t>As t=5cｍ</t>
  </si>
  <si>
    <t>控え35cｍ,裏コン無し</t>
    <rPh sb="0" eb="1">
      <t>ヒカウ</t>
    </rPh>
    <rPh sb="7" eb="8">
      <t>ウラナ</t>
    </rPh>
    <rPh sb="10" eb="11">
      <t>ナ</t>
    </rPh>
    <phoneticPr fontId="11"/>
  </si>
  <si>
    <t>t=10cｍ</t>
  </si>
  <si>
    <t>間知ﾌﾞﾛｯｸ　控え35cｍ</t>
    <rPh sb="0" eb="2">
      <t>ケンチヒ</t>
    </rPh>
    <rPh sb="8" eb="9">
      <t>ヒカ</t>
    </rPh>
    <phoneticPr fontId="4"/>
  </si>
  <si>
    <t>Ⅱw型  L=2.0ｍ</t>
  </si>
  <si>
    <t>Ⅱw型  L=4.0ｍ</t>
  </si>
  <si>
    <t>Ⅱw型  L=4.5ｍ</t>
  </si>
  <si>
    <t>Ⅱw型用  L=4.0ｍ</t>
  </si>
  <si>
    <t>Ⅱw型用  L=4.5ｍ</t>
  </si>
  <si>
    <t>Ⅱw型  L=2.0ｍ</t>
    <rPh sb="2" eb="3">
      <t>カタ</t>
    </rPh>
    <phoneticPr fontId="22"/>
  </si>
  <si>
    <t>kg/ｍ</t>
  </si>
  <si>
    <t>Ⅱw型  L=4.0ｍ</t>
    <rPh sb="2" eb="3">
      <t>カタ</t>
    </rPh>
    <phoneticPr fontId="22"/>
  </si>
  <si>
    <t>Ⅱw型  L=4.5ｍ</t>
    <rPh sb="2" eb="3">
      <t>カタ</t>
    </rPh>
    <phoneticPr fontId="22"/>
  </si>
  <si>
    <t>Ⅱw型用  L=4.0ｍ</t>
    <rPh sb="2" eb="3">
      <t>カタヨ</t>
    </rPh>
    <rPh sb="3" eb="4">
      <t>ヨウ</t>
    </rPh>
    <phoneticPr fontId="22"/>
  </si>
  <si>
    <t>Ⅱw型用  L=4.5ｍ</t>
    <rPh sb="2" eb="3">
      <t>カタヨ</t>
    </rPh>
    <rPh sb="3" eb="4">
      <t>ヨウ</t>
    </rPh>
    <phoneticPr fontId="22"/>
  </si>
  <si>
    <t>枠組 H≦30ｍ</t>
    <rPh sb="0" eb="1">
      <t>ワクグ</t>
    </rPh>
    <rPh sb="1" eb="2">
      <t>グミ</t>
    </rPh>
    <phoneticPr fontId="22"/>
  </si>
  <si>
    <t>枠組　H≦30ｍ</t>
  </si>
  <si>
    <t>枠組　H≦30ｍ</t>
    <rPh sb="0" eb="1">
      <t>ワクク</t>
    </rPh>
    <rPh sb="1" eb="2">
      <t>クミ</t>
    </rPh>
    <phoneticPr fontId="22"/>
  </si>
  <si>
    <t>ﾊﾟｲﾌﾟｻﾎﾟｰﾄ H＜4ｍ</t>
  </si>
  <si>
    <t>樹脂発泡体 t=10ｍｍ</t>
  </si>
  <si>
    <t>1箇所/10ｍ程度</t>
  </si>
  <si>
    <t>10ｍ当り</t>
  </si>
  <si>
    <t>樹脂発泡体 t=10ｍｍ</t>
    <rPh sb="0" eb="5">
      <t>ジュシハッポウタイ</t>
    </rPh>
    <phoneticPr fontId="22"/>
  </si>
  <si>
    <t>1箇所/10ｍ程度</t>
    <rPh sb="1" eb="3">
      <t>カショテ</t>
    </rPh>
    <rPh sb="7" eb="9">
      <t>テイド</t>
    </rPh>
    <phoneticPr fontId="21"/>
  </si>
  <si>
    <t>15cｍ×50cｍ×120cｍ×4.0ｍｍ</t>
  </si>
  <si>
    <t>(ｍｍ)</t>
  </si>
  <si>
    <t>( ｍ2 )</t>
  </si>
  <si>
    <t>寸              法   ( ｍｍ )</t>
  </si>
  <si>
    <t xml:space="preserve"> 1:1.0  控え35cｍ</t>
    <rPh sb="8" eb="9">
      <t>ヒカ</t>
    </rPh>
    <phoneticPr fontId="21"/>
  </si>
  <si>
    <t>現場打　B=1.0ｍ</t>
    <rPh sb="0" eb="3">
      <t>ゲンバウ</t>
    </rPh>
    <phoneticPr fontId="21"/>
  </si>
  <si>
    <t>控え35cｍ</t>
  </si>
  <si>
    <t>10ｍ2当り</t>
    <rPh sb="4" eb="5">
      <t>アタ</t>
    </rPh>
    <phoneticPr fontId="22"/>
  </si>
  <si>
    <t>控え35cｍ</t>
    <rPh sb="0" eb="1">
      <t>ヒカ</t>
    </rPh>
    <phoneticPr fontId="22"/>
  </si>
  <si>
    <t>2.2ｍ3/10ｍ2</t>
  </si>
  <si>
    <t>樹脂発泡体 t=10ｍｍ</t>
    <rPh sb="0" eb="4">
      <t>ジュシハッポウタ</t>
    </rPh>
    <rPh sb="4" eb="5">
      <t>タイ</t>
    </rPh>
    <phoneticPr fontId="22"/>
  </si>
  <si>
    <t>再生密粒度As t=5cｍ</t>
  </si>
  <si>
    <t>再生密粒度As t=5cｍ</t>
    <rPh sb="0" eb="4">
      <t>サイセイミツリュウド</t>
    </rPh>
    <rPh sb="4" eb="5">
      <t>ド</t>
    </rPh>
    <phoneticPr fontId="21"/>
  </si>
  <si>
    <t>控え35cｍ,裏コン無し</t>
    <rPh sb="0" eb="1">
      <t>ヒカ</t>
    </rPh>
    <rPh sb="7" eb="8">
      <t>ウラ</t>
    </rPh>
    <rPh sb="10" eb="11">
      <t>ナ</t>
    </rPh>
    <phoneticPr fontId="39"/>
  </si>
  <si>
    <t>RC-30・t=10cｍ</t>
  </si>
  <si>
    <t>10ｍに1箇所設置</t>
  </si>
  <si>
    <t>間知ﾌﾞﾛｯｸ  控え35cｍ</t>
  </si>
  <si>
    <t>間知ﾌﾞﾛｯｸ  控え35cｍ</t>
    <rPh sb="0" eb="2">
      <t>ケンチヒ</t>
    </rPh>
    <rPh sb="9" eb="10">
      <t>ヒカ</t>
    </rPh>
    <phoneticPr fontId="21"/>
  </si>
  <si>
    <t>ｍ/</t>
  </si>
  <si>
    <t>t=25ｍｍ</t>
  </si>
  <si>
    <t>VUーφ350（1.80+0.55＝2.35ｍ）</t>
  </si>
  <si>
    <t>150ｍｍ</t>
  </si>
  <si>
    <t>100ｍｍ</t>
  </si>
  <si>
    <t>ｔ=150ｍｍ</t>
  </si>
  <si>
    <t>CAD求積　0.242ｍ2</t>
    <rPh sb="3" eb="5">
      <t>キュウセキ</t>
    </rPh>
    <phoneticPr fontId="4"/>
  </si>
  <si>
    <t>寸              法     ( ｍｍ )</t>
  </si>
  <si>
    <t>(ｍ)</t>
  </si>
  <si>
    <t>h(ｍ)</t>
  </si>
  <si>
    <t>H1(ｍ)</t>
  </si>
  <si>
    <t>※裏込材高H1＝H-h-0.2+0.05(ｍ)</t>
  </si>
  <si>
    <t>裏込材数量は、擁壁天端より200ｍｍ下がり～水抜き穴より50ｍｍ下がりの</t>
    <rPh sb="3" eb="5">
      <t>スウリョウ</t>
    </rPh>
    <rPh sb="7" eb="9">
      <t>ヨウヘキ</t>
    </rPh>
    <rPh sb="9" eb="11">
      <t>テンハシ</t>
    </rPh>
    <rPh sb="18" eb="19">
      <t>サ</t>
    </rPh>
    <rPh sb="22" eb="24">
      <t>ミズヌ</t>
    </rPh>
    <rPh sb="32" eb="33">
      <t>サ</t>
    </rPh>
    <phoneticPr fontId="21"/>
  </si>
  <si>
    <t>VP　L=0.75ｍ</t>
  </si>
  <si>
    <t>手摺（H=0.75ｍ）</t>
    <rPh sb="0" eb="2">
      <t>テスリ</t>
    </rPh>
    <phoneticPr fontId="50"/>
  </si>
  <si>
    <t>手摺(H=0.75ｍ)</t>
    <rPh sb="0" eb="2">
      <t>テスリ</t>
    </rPh>
    <phoneticPr fontId="50"/>
  </si>
  <si>
    <t>VP　L=0.50ｍ</t>
  </si>
  <si>
    <t>L=3.85ｍ</t>
  </si>
  <si>
    <t>L=6.30ｍ</t>
  </si>
  <si>
    <t>L=2.10ｍ</t>
  </si>
  <si>
    <t>L=2.45ｍ</t>
  </si>
  <si>
    <t>ｍ3</t>
    <phoneticPr fontId="1"/>
  </si>
  <si>
    <t>３.単位体積数量</t>
    <rPh sb="2" eb="4">
      <t>タンイ</t>
    </rPh>
    <rPh sb="4" eb="6">
      <t>タイセキ</t>
    </rPh>
    <rPh sb="6" eb="8">
      <t>スウリョウ</t>
    </rPh>
    <phoneticPr fontId="17"/>
  </si>
  <si>
    <t>単位数量計算書</t>
    <rPh sb="0" eb="2">
      <t>タンイ</t>
    </rPh>
    <rPh sb="2" eb="4">
      <t>スウリョウ</t>
    </rPh>
    <rPh sb="4" eb="7">
      <t>ケイサンショ</t>
    </rPh>
    <phoneticPr fontId="4"/>
  </si>
  <si>
    <t>台付ヒューム管φ1000</t>
    <rPh sb="0" eb="1">
      <t>ダイ</t>
    </rPh>
    <rPh sb="1" eb="2">
      <t>ツキ</t>
    </rPh>
    <rPh sb="6" eb="7">
      <t>カン</t>
    </rPh>
    <phoneticPr fontId="4"/>
  </si>
  <si>
    <t>型枠</t>
    <rPh sb="0" eb="2">
      <t>カタワク</t>
    </rPh>
    <phoneticPr fontId="47"/>
  </si>
  <si>
    <t>小型</t>
    <rPh sb="0" eb="2">
      <t>コガタ</t>
    </rPh>
    <phoneticPr fontId="4"/>
  </si>
  <si>
    <t>m2</t>
    <phoneticPr fontId="4"/>
  </si>
  <si>
    <t>10ｍ当り</t>
    <rPh sb="3" eb="4">
      <t>アタ</t>
    </rPh>
    <phoneticPr fontId="4"/>
  </si>
  <si>
    <t>基礎コンクリート</t>
    <rPh sb="0" eb="2">
      <t>キソ</t>
    </rPh>
    <phoneticPr fontId="47"/>
  </si>
  <si>
    <t>m3</t>
    <phoneticPr fontId="4"/>
  </si>
  <si>
    <t>敷モルタル</t>
    <rPh sb="0" eb="1">
      <t>シ</t>
    </rPh>
    <phoneticPr fontId="47"/>
  </si>
  <si>
    <t>C:S=1：3</t>
    <phoneticPr fontId="4"/>
  </si>
  <si>
    <t>台付ヒューム管</t>
    <rPh sb="0" eb="1">
      <t>ダイ</t>
    </rPh>
    <rPh sb="1" eb="2">
      <t>ツキ</t>
    </rPh>
    <rPh sb="6" eb="7">
      <t>カン</t>
    </rPh>
    <phoneticPr fontId="47"/>
  </si>
  <si>
    <t>標準φ1000</t>
    <rPh sb="0" eb="2">
      <t>ヒョウジュン</t>
    </rPh>
    <phoneticPr fontId="47"/>
  </si>
  <si>
    <t>Ｎ=</t>
    <phoneticPr fontId="4"/>
  </si>
  <si>
    <t>略図</t>
    <rPh sb="0" eb="2">
      <t>リャクズ</t>
    </rPh>
    <phoneticPr fontId="4"/>
  </si>
  <si>
    <t>基礎工（A）</t>
    <rPh sb="0" eb="2">
      <t>キソ</t>
    </rPh>
    <rPh sb="2" eb="3">
      <t>コウ</t>
    </rPh>
    <phoneticPr fontId="4"/>
  </si>
  <si>
    <t>小型Ⅰ</t>
    <rPh sb="0" eb="2">
      <t>コガタ</t>
    </rPh>
    <phoneticPr fontId="47"/>
  </si>
  <si>
    <t>1割　裏コン0ｍ</t>
    <rPh sb="1" eb="2">
      <t>ワリ</t>
    </rPh>
    <rPh sb="3" eb="4">
      <t>ウラ</t>
    </rPh>
    <phoneticPr fontId="4"/>
  </si>
  <si>
    <t>人力投入打設</t>
    <rPh sb="0" eb="2">
      <t>ジンリキ</t>
    </rPh>
    <rPh sb="2" eb="4">
      <t>トウニュウ</t>
    </rPh>
    <rPh sb="4" eb="6">
      <t>ダセツ</t>
    </rPh>
    <phoneticPr fontId="4"/>
  </si>
  <si>
    <t>樹脂発泡体ｔ＝10㎜</t>
    <rPh sb="0" eb="2">
      <t>ジュシ</t>
    </rPh>
    <rPh sb="2" eb="4">
      <t>ハッポウ</t>
    </rPh>
    <rPh sb="4" eb="5">
      <t>タイ</t>
    </rPh>
    <phoneticPr fontId="4"/>
  </si>
  <si>
    <t>人力・土砂</t>
    <rPh sb="0" eb="2">
      <t>ジンリキ</t>
    </rPh>
    <rPh sb="3" eb="5">
      <t>ドシャ</t>
    </rPh>
    <phoneticPr fontId="4"/>
  </si>
  <si>
    <t>10ｍに1箇所</t>
    <rPh sb="5" eb="7">
      <t>カショ</t>
    </rPh>
    <phoneticPr fontId="4"/>
  </si>
  <si>
    <t>別途計上</t>
    <rPh sb="0" eb="2">
      <t>ベット</t>
    </rPh>
    <rPh sb="2" eb="4">
      <t>ケイジョウ</t>
    </rPh>
    <phoneticPr fontId="4"/>
  </si>
  <si>
    <t>天端工</t>
    <rPh sb="0" eb="2">
      <t>テンバ</t>
    </rPh>
    <rPh sb="2" eb="3">
      <t>コウ</t>
    </rPh>
    <phoneticPr fontId="4"/>
  </si>
  <si>
    <t>18-8-25ＢＢ</t>
    <phoneticPr fontId="4"/>
  </si>
  <si>
    <t>V=(</t>
    <phoneticPr fontId="4"/>
  </si>
  <si>
    <t>小型</t>
    <rPh sb="0" eb="2">
      <t>コガタ</t>
    </rPh>
    <phoneticPr fontId="47"/>
  </si>
  <si>
    <t>3分　裏コン0ｍ</t>
    <rPh sb="1" eb="2">
      <t>フン</t>
    </rPh>
    <rPh sb="3" eb="4">
      <t>ウラ</t>
    </rPh>
    <phoneticPr fontId="4"/>
  </si>
  <si>
    <t>路肩工</t>
    <rPh sb="0" eb="2">
      <t>ロカタ</t>
    </rPh>
    <rPh sb="2" eb="3">
      <t>コウ</t>
    </rPh>
    <phoneticPr fontId="4"/>
  </si>
  <si>
    <t>平ブロック</t>
    <rPh sb="0" eb="1">
      <t>ヒラ</t>
    </rPh>
    <phoneticPr fontId="47"/>
  </si>
  <si>
    <t>ｍ2</t>
    <phoneticPr fontId="4"/>
  </si>
  <si>
    <t>10ｍ2当り</t>
    <rPh sb="4" eb="5">
      <t>アタ</t>
    </rPh>
    <phoneticPr fontId="4"/>
  </si>
  <si>
    <t>練ブロック張工</t>
    <rPh sb="0" eb="1">
      <t>ネリ</t>
    </rPh>
    <rPh sb="5" eb="6">
      <t>ハリ</t>
    </rPh>
    <rPh sb="6" eb="7">
      <t>コウ</t>
    </rPh>
    <phoneticPr fontId="4"/>
  </si>
  <si>
    <t>間知ブロック張</t>
    <rPh sb="0" eb="2">
      <t>ケンチ</t>
    </rPh>
    <rPh sb="6" eb="7">
      <t>ハリ</t>
    </rPh>
    <phoneticPr fontId="47"/>
  </si>
  <si>
    <t>控35㎝</t>
    <rPh sb="0" eb="1">
      <t>ヒカ</t>
    </rPh>
    <phoneticPr fontId="4"/>
  </si>
  <si>
    <t>胴込コンクリート</t>
    <rPh sb="0" eb="1">
      <t>ドウ</t>
    </rPh>
    <rPh sb="1" eb="2">
      <t>コ</t>
    </rPh>
    <phoneticPr fontId="47"/>
  </si>
  <si>
    <t>3ｍ2に1箇所</t>
    <rPh sb="5" eb="7">
      <t>カショ</t>
    </rPh>
    <phoneticPr fontId="4"/>
  </si>
  <si>
    <t>VPφ50</t>
    <phoneticPr fontId="4"/>
  </si>
  <si>
    <t>ｍ</t>
    <phoneticPr fontId="4"/>
  </si>
  <si>
    <t>吸出し防止材</t>
    <rPh sb="0" eb="2">
      <t>スイダ</t>
    </rPh>
    <rPh sb="3" eb="5">
      <t>ボウシ</t>
    </rPh>
    <rPh sb="5" eb="6">
      <t>ザイ</t>
    </rPh>
    <phoneticPr fontId="4"/>
  </si>
  <si>
    <t>吸出し防止材の大きさ</t>
    <rPh sb="0" eb="2">
      <t>スイダ</t>
    </rPh>
    <rPh sb="3" eb="5">
      <t>ボウシ</t>
    </rPh>
    <rPh sb="5" eb="6">
      <t>ザイ</t>
    </rPh>
    <rPh sb="7" eb="8">
      <t>オオ</t>
    </rPh>
    <phoneticPr fontId="4"/>
  </si>
  <si>
    <t>300×300×30</t>
    <phoneticPr fontId="4"/>
  </si>
  <si>
    <t>丸徳鉄鋼製</t>
    <rPh sb="0" eb="4">
      <t>マルトクテッコウ</t>
    </rPh>
    <rPh sb="4" eb="5">
      <t>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</si>
</sst>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1" formatCode="_ * #,##0_ ;_ * \-#,##0_ ;_ * &quot;-&quot;_ ;_ @_ "/>
    <numFmt numFmtId="176" formatCode="#,##0_ "/>
    <numFmt numFmtId="177" formatCode="\(\ #,##0\ \)_ "/>
    <numFmt numFmtId="178" formatCode="#,##0.0;[Red]\-#,##0.0"/>
    <numFmt numFmtId="179" formatCode="0.0"/>
    <numFmt numFmtId="180" formatCode="0.00_);[Red]\(0.00\)"/>
    <numFmt numFmtId="181" formatCode="#,##0_ ;[Red]\-#,##0\ "/>
    <numFmt numFmtId="182" formatCode="0.0_);[Red]\(0.0\)"/>
    <numFmt numFmtId="183" formatCode="0_);[Red]\(0\)"/>
    <numFmt numFmtId="184" formatCode="0.000"/>
    <numFmt numFmtId="185" formatCode="0.00_ "/>
    <numFmt numFmtId="186" formatCode="0.0_ "/>
    <numFmt numFmtId="187" formatCode="#,##0.0;\-#,##0.0"/>
    <numFmt numFmtId="188" formatCode="#,##0.0_ "/>
    <numFmt numFmtId="189" formatCode="#,##0.00_ "/>
    <numFmt numFmtId="190" formatCode="#,##0.000_ "/>
    <numFmt numFmtId="191" formatCode="&quot;( &quot;0.0&quot; ) &quot;"/>
    <numFmt numFmtId="192" formatCode="&quot;( &quot;0&quot; ) &quot;"/>
    <numFmt numFmtId="193" formatCode="&quot;(&quot;\ 0\ &quot;)&quot;"/>
    <numFmt numFmtId="194" formatCode="&quot;√&quot;0"/>
    <numFmt numFmtId="195" formatCode="_ * #,##0.000_ ;_ * \-#,##0.000_ ;_ * &quot;-&quot;???_ ;_ @_ "/>
    <numFmt numFmtId="196" formatCode="0_ "/>
    <numFmt numFmtId="197" formatCode="&quot;(&quot;0&quot;)&quot;"/>
    <numFmt numFmtId="198" formatCode="0\t"/>
    <numFmt numFmtId="199" formatCode="0.000_ "/>
    <numFmt numFmtId="200" formatCode="&quot;PAGE&quot;\ \ ##"/>
    <numFmt numFmtId="201" formatCode="&quot;PAGE&quot;\ \ \ ##"/>
    <numFmt numFmtId="202" formatCode="&quot;PEGE&quot;\ \ \ ##"/>
    <numFmt numFmtId="203" formatCode="0.000_);[Red]\(0.000\)"/>
    <numFmt numFmtId="204" formatCode="#,##0.0_);[Red]\(#,##0.0\)"/>
    <numFmt numFmtId="205" formatCode="#,##0.00_);[Red]\(#,##0.00\)"/>
    <numFmt numFmtId="206" formatCode="#,##0_);[Red]\(#,##0\)"/>
    <numFmt numFmtId="207" formatCode="\(0.00"/>
    <numFmt numFmtId="208" formatCode="\×0\)"/>
    <numFmt numFmtId="209" formatCode="0.00\)"/>
    <numFmt numFmtId="210" formatCode="\(\(0.00"/>
    <numFmt numFmtId="211" formatCode="0.00\)\)"/>
    <numFmt numFmtId="212" formatCode="\(\ 0.00"/>
    <numFmt numFmtId="213" formatCode="0_);\(0\)"/>
    <numFmt numFmtId="214" formatCode="0.00\ \)"/>
    <numFmt numFmtId="215" formatCode="\ 0.00\)"/>
    <numFmt numFmtId="216" formatCode="0.000\)"/>
    <numFmt numFmtId="217" formatCode="0.00_);\(0.00\)"/>
    <numFmt numFmtId="218" formatCode="0\ \)"/>
    <numFmt numFmtId="219" formatCode="0\)"/>
    <numFmt numFmtId="220" formatCode="0\ \)\)"/>
    <numFmt numFmtId="221" formatCode="0\)\)"/>
    <numFmt numFmtId="222" formatCode="0.00\ \)\)"/>
    <numFmt numFmtId="223" formatCode="\(\ 0.000"/>
    <numFmt numFmtId="224" formatCode="\(0.000"/>
    <numFmt numFmtId="225" formatCode="0.000\ \)"/>
    <numFmt numFmtId="226" formatCode="0.0\)"/>
    <numFmt numFmtId="227" formatCode="\(\(\(0.00"/>
    <numFmt numFmtId="228" formatCode="0.0\)\)\)"/>
    <numFmt numFmtId="229" formatCode="&quot;H&quot;0"/>
    <numFmt numFmtId="230" formatCode="#,##0.000_);[Red]\(#,##0.000\)"/>
    <numFmt numFmtId="231" formatCode="\(\ 0.000\)"/>
    <numFmt numFmtId="232" formatCode="\^0"/>
    <numFmt numFmtId="233" formatCode="\^0\ \)"/>
    <numFmt numFmtId="234" formatCode="0.000\)\)"/>
    <numFmt numFmtId="235" formatCode="0.000\ "/>
    <numFmt numFmtId="236" formatCode="0.000_);\(0.000\)"/>
    <numFmt numFmtId="237" formatCode="&quot;（　&quot;#,##0.00&quot;　）&quot;"/>
  </numFmts>
  <fonts count="71">
    <font>
      <sz val="11"/>
      <color theme="1"/>
      <name val="Yu Gothic"/>
      <family val="2"/>
      <charset val="128"/>
    </font>
    <font>
      <sz val="6"/>
      <name val="Yu Gothic"/>
      <family val="2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ゴシック"/>
      <family val="3"/>
      <charset val="128"/>
    </font>
    <font>
      <u/>
      <sz val="16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ゴシック"/>
      <family val="3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Ｐゴシック"/>
      <family val="3"/>
      <charset val="128"/>
    </font>
    <font>
      <sz val="10.5"/>
      <name val="ＭＳ Ｐ明朝"/>
      <family val="1"/>
      <charset val="128"/>
    </font>
    <font>
      <sz val="13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明朝"/>
      <family val="1"/>
      <charset val="128"/>
    </font>
    <font>
      <sz val="14"/>
      <name val="ＭＳ ゴシック"/>
      <family val="3"/>
      <charset val="128"/>
    </font>
    <font>
      <sz val="14"/>
      <name val="明朝"/>
      <family val="1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ＭＳ Ｐ明朝"/>
      <family val="1"/>
      <charset val="128"/>
    </font>
    <font>
      <vertAlign val="superscript"/>
      <sz val="10.5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.5"/>
      <name val="ＪＳＰ明朝"/>
      <family val="1"/>
      <charset val="128"/>
    </font>
    <font>
      <sz val="6"/>
      <name val="明朝"/>
      <family val="3"/>
      <charset val="128"/>
    </font>
    <font>
      <sz val="11"/>
      <name val="明朝"/>
      <family val="3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8"/>
      <name val="ＭＳ Ｐゴシック"/>
      <family val="3"/>
      <charset val="128"/>
    </font>
    <font>
      <sz val="6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System"/>
      <charset val="128"/>
    </font>
    <font>
      <sz val="12"/>
      <name val="明朝"/>
      <family val="1"/>
      <charset val="128"/>
    </font>
    <font>
      <sz val="9"/>
      <name val="ＭＳ 明朝"/>
      <family val="1"/>
      <charset val="128"/>
    </font>
    <font>
      <vertAlign val="superscript"/>
      <sz val="11"/>
      <name val="ＭＳ Ｐ明朝"/>
      <family val="1"/>
      <charset val="128"/>
    </font>
    <font>
      <sz val="10"/>
      <name val="MS UI Gothic"/>
      <family val="3"/>
      <charset val="128"/>
    </font>
    <font>
      <b/>
      <sz val="12"/>
      <name val="ＭＳ Ｐゴシック"/>
      <family val="3"/>
      <charset val="128"/>
    </font>
    <font>
      <sz val="10"/>
      <name val="System"/>
      <charset val="128"/>
    </font>
    <font>
      <sz val="10"/>
      <name val="ＭＳ ゴシック"/>
      <family val="3"/>
      <charset val="128"/>
    </font>
    <font>
      <sz val="10"/>
      <color theme="1"/>
      <name val="ＭＳ 明朝"/>
      <family val="1"/>
      <charset val="128"/>
    </font>
    <font>
      <b/>
      <sz val="12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4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</font>
    <font>
      <sz val="10"/>
      <color rgb="FF000000"/>
      <name val="游ゴシック"/>
      <family val="3"/>
      <charset val="128"/>
    </font>
    <font>
      <b/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dotted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tted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dotted">
        <color indexed="8"/>
      </bottom>
      <diagonal/>
    </border>
    <border>
      <left/>
      <right style="hair">
        <color indexed="8"/>
      </right>
      <top/>
      <bottom style="dotted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8"/>
      </left>
      <right/>
      <top style="hair">
        <color indexed="8"/>
      </top>
      <bottom style="dotted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</borders>
  <cellStyleXfs count="40">
    <xf numFmtId="0" fontId="0" fillId="0" borderId="0">
      <alignment vertical="center"/>
    </xf>
    <xf numFmtId="0" fontId="5" fillId="0" borderId="0"/>
    <xf numFmtId="0" fontId="2" fillId="0" borderId="0"/>
    <xf numFmtId="38" fontId="5" fillId="0" borderId="0" applyFont="0" applyFill="0" applyBorder="0" applyAlignment="0" applyProtection="0"/>
    <xf numFmtId="0" fontId="13" fillId="0" borderId="0"/>
    <xf numFmtId="38" fontId="14" fillId="0" borderId="0" applyFont="0" applyFill="0" applyBorder="0" applyAlignment="0" applyProtection="0"/>
    <xf numFmtId="0" fontId="25" fillId="0" borderId="0"/>
    <xf numFmtId="0" fontId="2" fillId="0" borderId="0"/>
    <xf numFmtId="0" fontId="13" fillId="0" borderId="0"/>
    <xf numFmtId="0" fontId="17" fillId="0" borderId="0"/>
    <xf numFmtId="0" fontId="29" fillId="0" borderId="0"/>
    <xf numFmtId="0" fontId="2" fillId="0" borderId="0"/>
    <xf numFmtId="0" fontId="29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38" fontId="2" fillId="0" borderId="0" applyFont="0" applyFill="0" applyBorder="0" applyAlignment="0" applyProtection="0"/>
    <xf numFmtId="0" fontId="37" fillId="0" borderId="0"/>
    <xf numFmtId="38" fontId="14" fillId="0" borderId="0" applyFont="0" applyFill="0" applyBorder="0" applyAlignment="0" applyProtection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0" fontId="41" fillId="0" borderId="0"/>
    <xf numFmtId="0" fontId="42" fillId="0" borderId="0"/>
    <xf numFmtId="38" fontId="2" fillId="0" borderId="0" applyFont="0" applyFill="0" applyBorder="0" applyAlignment="0" applyProtection="0"/>
    <xf numFmtId="0" fontId="38" fillId="0" borderId="0">
      <alignment vertical="center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38" fontId="37" fillId="0" borderId="0" applyFont="0" applyFill="0" applyBorder="0" applyAlignment="0" applyProtection="0"/>
    <xf numFmtId="0" fontId="37" fillId="0" borderId="0"/>
    <xf numFmtId="0" fontId="55" fillId="0" borderId="0">
      <alignment vertical="center"/>
    </xf>
    <xf numFmtId="0" fontId="17" fillId="0" borderId="0"/>
    <xf numFmtId="0" fontId="6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50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/>
    </xf>
    <xf numFmtId="1" fontId="2" fillId="0" borderId="0" xfId="2" applyNumberFormat="1"/>
    <xf numFmtId="0" fontId="18" fillId="0" borderId="0" xfId="4" applyFont="1" applyAlignment="1">
      <alignment vertical="center"/>
    </xf>
    <xf numFmtId="0" fontId="19" fillId="0" borderId="0" xfId="4" applyFont="1" applyAlignment="1">
      <alignment horizontal="center" vertical="center"/>
    </xf>
    <xf numFmtId="0" fontId="19" fillId="0" borderId="0" xfId="4" applyFont="1" applyAlignment="1">
      <alignment horizontal="right" vertical="center"/>
    </xf>
    <xf numFmtId="0" fontId="19" fillId="0" borderId="0" xfId="4" applyFont="1" applyAlignment="1">
      <alignment vertical="center"/>
    </xf>
    <xf numFmtId="0" fontId="11" fillId="0" borderId="0" xfId="4" applyFont="1"/>
    <xf numFmtId="0" fontId="19" fillId="0" borderId="18" xfId="4" applyFont="1" applyBorder="1" applyAlignment="1">
      <alignment vertical="center"/>
    </xf>
    <xf numFmtId="0" fontId="19" fillId="0" borderId="18" xfId="4" applyFont="1" applyBorder="1" applyAlignment="1">
      <alignment horizontal="center" vertical="center"/>
    </xf>
    <xf numFmtId="0" fontId="19" fillId="0" borderId="20" xfId="4" applyFont="1" applyBorder="1" applyAlignment="1">
      <alignment horizontal="center" vertical="center"/>
    </xf>
    <xf numFmtId="0" fontId="19" fillId="0" borderId="20" xfId="4" applyFont="1" applyBorder="1" applyAlignment="1">
      <alignment horizontal="left" vertical="center"/>
    </xf>
    <xf numFmtId="0" fontId="19" fillId="0" borderId="21" xfId="4" applyFont="1" applyBorder="1" applyAlignment="1">
      <alignment horizontal="right" vertical="center"/>
    </xf>
    <xf numFmtId="0" fontId="19" fillId="0" borderId="22" xfId="4" applyFont="1" applyBorder="1" applyAlignment="1">
      <alignment horizontal="center" vertical="center"/>
    </xf>
    <xf numFmtId="0" fontId="19" fillId="0" borderId="25" xfId="4" applyFont="1" applyBorder="1" applyAlignment="1">
      <alignment horizontal="center" vertical="center"/>
    </xf>
    <xf numFmtId="0" fontId="19" fillId="0" borderId="26" xfId="4" applyFont="1" applyBorder="1" applyAlignment="1">
      <alignment horizontal="center" vertical="center"/>
    </xf>
    <xf numFmtId="0" fontId="19" fillId="0" borderId="27" xfId="4" applyFont="1" applyBorder="1" applyAlignment="1">
      <alignment horizontal="center" vertical="center"/>
    </xf>
    <xf numFmtId="184" fontId="19" fillId="0" borderId="28" xfId="4" applyNumberFormat="1" applyFont="1" applyBorder="1" applyAlignment="1">
      <alignment horizontal="center" vertical="center"/>
    </xf>
    <xf numFmtId="184" fontId="19" fillId="0" borderId="29" xfId="4" applyNumberFormat="1" applyFont="1" applyBorder="1" applyAlignment="1">
      <alignment horizontal="center" vertical="center"/>
    </xf>
    <xf numFmtId="0" fontId="23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184" fontId="19" fillId="0" borderId="30" xfId="4" applyNumberFormat="1" applyFont="1" applyBorder="1" applyAlignment="1">
      <alignment horizontal="center" vertical="center"/>
    </xf>
    <xf numFmtId="0" fontId="19" fillId="0" borderId="31" xfId="4" applyFont="1" applyBorder="1" applyAlignment="1">
      <alignment horizontal="center" vertical="center"/>
    </xf>
    <xf numFmtId="0" fontId="19" fillId="0" borderId="32" xfId="4" applyFont="1" applyBorder="1" applyAlignment="1">
      <alignment horizontal="center" vertical="center"/>
    </xf>
    <xf numFmtId="0" fontId="19" fillId="0" borderId="33" xfId="4" applyFont="1" applyBorder="1" applyAlignment="1">
      <alignment horizontal="center" vertical="center"/>
    </xf>
    <xf numFmtId="184" fontId="19" fillId="0" borderId="34" xfId="4" applyNumberFormat="1" applyFont="1" applyBorder="1" applyAlignment="1">
      <alignment horizontal="right" vertical="center"/>
    </xf>
    <xf numFmtId="184" fontId="19" fillId="0" borderId="0" xfId="4" applyNumberFormat="1" applyFont="1" applyAlignment="1">
      <alignment horizontal="center" vertical="center"/>
    </xf>
    <xf numFmtId="184" fontId="19" fillId="0" borderId="0" xfId="4" applyNumberFormat="1" applyFont="1" applyAlignment="1">
      <alignment horizontal="right" vertical="center"/>
    </xf>
    <xf numFmtId="184" fontId="19" fillId="0" borderId="35" xfId="4" applyNumberFormat="1" applyFont="1" applyBorder="1" applyAlignment="1">
      <alignment horizontal="center" vertical="center"/>
    </xf>
    <xf numFmtId="0" fontId="19" fillId="0" borderId="36" xfId="4" applyFont="1" applyBorder="1" applyAlignment="1">
      <alignment horizontal="center" vertical="center"/>
    </xf>
    <xf numFmtId="0" fontId="23" fillId="0" borderId="37" xfId="4" applyFont="1" applyBorder="1" applyAlignment="1">
      <alignment horizontal="right" vertical="center"/>
    </xf>
    <xf numFmtId="49" fontId="24" fillId="0" borderId="38" xfId="4" applyNumberFormat="1" applyFont="1" applyBorder="1" applyAlignment="1">
      <alignment horizontal="center" vertical="center"/>
    </xf>
    <xf numFmtId="184" fontId="19" fillId="0" borderId="34" xfId="4" applyNumberFormat="1" applyFont="1" applyBorder="1" applyAlignment="1">
      <alignment horizontal="center" vertical="center"/>
    </xf>
    <xf numFmtId="0" fontId="19" fillId="0" borderId="37" xfId="4" applyFont="1" applyBorder="1" applyAlignment="1">
      <alignment horizontal="center" vertical="center"/>
    </xf>
    <xf numFmtId="0" fontId="3" fillId="0" borderId="38" xfId="4" applyFont="1" applyBorder="1" applyAlignment="1">
      <alignment horizontal="center" vertical="center"/>
    </xf>
    <xf numFmtId="184" fontId="19" fillId="0" borderId="0" xfId="4" applyNumberFormat="1" applyFont="1" applyAlignment="1">
      <alignment horizontal="left" vertical="center"/>
    </xf>
    <xf numFmtId="179" fontId="19" fillId="0" borderId="0" xfId="4" applyNumberFormat="1" applyFont="1" applyAlignment="1">
      <alignment horizontal="center" vertical="center"/>
    </xf>
    <xf numFmtId="0" fontId="19" fillId="0" borderId="38" xfId="4" applyFont="1" applyBorder="1" applyAlignment="1">
      <alignment horizontal="center" vertical="center"/>
    </xf>
    <xf numFmtId="1" fontId="18" fillId="0" borderId="37" xfId="4" applyNumberFormat="1" applyFont="1" applyBorder="1" applyAlignment="1">
      <alignment horizontal="center" vertical="center"/>
    </xf>
    <xf numFmtId="179" fontId="18" fillId="0" borderId="37" xfId="4" applyNumberFormat="1" applyFont="1" applyBorder="1" applyAlignment="1">
      <alignment horizontal="center" vertical="center"/>
    </xf>
    <xf numFmtId="0" fontId="18" fillId="0" borderId="37" xfId="4" applyFont="1" applyBorder="1" applyAlignment="1">
      <alignment horizontal="center" vertical="center"/>
    </xf>
    <xf numFmtId="0" fontId="24" fillId="0" borderId="38" xfId="4" applyFont="1" applyBorder="1" applyAlignment="1">
      <alignment horizontal="center" vertical="center"/>
    </xf>
    <xf numFmtId="184" fontId="19" fillId="0" borderId="34" xfId="4" applyNumberFormat="1" applyFont="1" applyBorder="1" applyAlignment="1">
      <alignment horizontal="left" vertical="center"/>
    </xf>
    <xf numFmtId="0" fontId="23" fillId="0" borderId="38" xfId="4" applyFont="1" applyBorder="1" applyAlignment="1">
      <alignment horizontal="right" vertical="center"/>
    </xf>
    <xf numFmtId="0" fontId="23" fillId="0" borderId="0" xfId="4" applyFont="1" applyAlignment="1">
      <alignment horizontal="center" vertical="center"/>
    </xf>
    <xf numFmtId="12" fontId="23" fillId="0" borderId="0" xfId="4" applyNumberFormat="1" applyFont="1" applyAlignment="1">
      <alignment horizontal="center"/>
    </xf>
    <xf numFmtId="49" fontId="19" fillId="0" borderId="0" xfId="4" applyNumberFormat="1" applyFont="1" applyAlignment="1">
      <alignment horizontal="center" vertical="center"/>
    </xf>
    <xf numFmtId="1" fontId="19" fillId="0" borderId="0" xfId="4" applyNumberFormat="1" applyFont="1" applyAlignment="1">
      <alignment horizontal="center" vertical="center"/>
    </xf>
    <xf numFmtId="0" fontId="19" fillId="0" borderId="34" xfId="4" applyFont="1" applyBorder="1" applyAlignment="1">
      <alignment horizontal="right" vertical="center"/>
    </xf>
    <xf numFmtId="2" fontId="19" fillId="0" borderId="0" xfId="4" applyNumberFormat="1" applyFont="1" applyAlignment="1">
      <alignment horizontal="center" vertical="center"/>
    </xf>
    <xf numFmtId="0" fontId="19" fillId="0" borderId="0" xfId="4" applyFont="1" applyAlignment="1">
      <alignment horizontal="left" vertical="center"/>
    </xf>
    <xf numFmtId="184" fontId="18" fillId="0" borderId="37" xfId="4" applyNumberFormat="1" applyFont="1" applyBorder="1" applyAlignment="1">
      <alignment horizontal="center" vertical="center"/>
    </xf>
    <xf numFmtId="0" fontId="19" fillId="0" borderId="34" xfId="4" applyFont="1" applyBorder="1" applyAlignment="1">
      <alignment horizontal="left" vertical="center"/>
    </xf>
    <xf numFmtId="0" fontId="19" fillId="0" borderId="35" xfId="4" applyFont="1" applyBorder="1" applyAlignment="1">
      <alignment horizontal="center" vertical="center"/>
    </xf>
    <xf numFmtId="0" fontId="19" fillId="0" borderId="39" xfId="4" applyFont="1" applyBorder="1" applyAlignment="1">
      <alignment horizontal="center" vertical="center"/>
    </xf>
    <xf numFmtId="2" fontId="18" fillId="0" borderId="37" xfId="4" applyNumberFormat="1" applyFont="1" applyBorder="1" applyAlignment="1">
      <alignment horizontal="center" vertical="center"/>
    </xf>
    <xf numFmtId="0" fontId="19" fillId="0" borderId="40" xfId="4" applyFont="1" applyBorder="1" applyAlignment="1">
      <alignment horizontal="center" vertical="center"/>
    </xf>
    <xf numFmtId="0" fontId="19" fillId="0" borderId="41" xfId="4" applyFont="1" applyBorder="1" applyAlignment="1">
      <alignment horizontal="center" vertical="center"/>
    </xf>
    <xf numFmtId="0" fontId="19" fillId="0" borderId="42" xfId="4" applyFont="1" applyBorder="1" applyAlignment="1">
      <alignment horizontal="center" vertical="center"/>
    </xf>
    <xf numFmtId="0" fontId="19" fillId="0" borderId="43" xfId="4" applyFont="1" applyBorder="1" applyAlignment="1">
      <alignment horizontal="center" vertical="center"/>
    </xf>
    <xf numFmtId="0" fontId="19" fillId="0" borderId="44" xfId="4" applyFont="1" applyBorder="1" applyAlignment="1">
      <alignment horizontal="center" vertical="center"/>
    </xf>
    <xf numFmtId="0" fontId="18" fillId="0" borderId="45" xfId="4" applyFont="1" applyBorder="1" applyAlignment="1">
      <alignment horizontal="center" vertical="center"/>
    </xf>
    <xf numFmtId="0" fontId="19" fillId="0" borderId="46" xfId="4" applyFont="1" applyBorder="1" applyAlignment="1">
      <alignment vertical="center"/>
    </xf>
    <xf numFmtId="0" fontId="19" fillId="0" borderId="46" xfId="4" applyFont="1" applyBorder="1" applyAlignment="1">
      <alignment horizontal="center" vertical="center"/>
    </xf>
    <xf numFmtId="0" fontId="19" fillId="0" borderId="46" xfId="4" applyFont="1" applyBorder="1" applyAlignment="1">
      <alignment horizontal="right" vertical="center"/>
    </xf>
    <xf numFmtId="0" fontId="26" fillId="0" borderId="19" xfId="6" applyFont="1" applyBorder="1" applyAlignment="1">
      <alignment horizontal="left"/>
    </xf>
    <xf numFmtId="0" fontId="26" fillId="0" borderId="20" xfId="6" applyFont="1" applyBorder="1" applyAlignment="1">
      <alignment horizontal="right"/>
    </xf>
    <xf numFmtId="0" fontId="27" fillId="0" borderId="20" xfId="6" applyFont="1" applyBorder="1"/>
    <xf numFmtId="0" fontId="28" fillId="0" borderId="20" xfId="6" applyFont="1" applyBorder="1"/>
    <xf numFmtId="0" fontId="27" fillId="0" borderId="20" xfId="6" applyFont="1" applyBorder="1" applyAlignment="1">
      <alignment horizontal="center"/>
    </xf>
    <xf numFmtId="0" fontId="28" fillId="0" borderId="20" xfId="6" applyFont="1" applyBorder="1" applyAlignment="1">
      <alignment horizontal="center"/>
    </xf>
    <xf numFmtId="0" fontId="29" fillId="0" borderId="20" xfId="6" applyFont="1" applyBorder="1" applyAlignment="1">
      <alignment horizontal="center"/>
    </xf>
    <xf numFmtId="0" fontId="25" fillId="0" borderId="20" xfId="6" applyBorder="1" applyAlignment="1">
      <alignment horizontal="center"/>
    </xf>
    <xf numFmtId="0" fontId="25" fillId="0" borderId="21" xfId="6" applyBorder="1" applyAlignment="1">
      <alignment horizontal="center"/>
    </xf>
    <xf numFmtId="0" fontId="25" fillId="0" borderId="0" xfId="6"/>
    <xf numFmtId="0" fontId="30" fillId="0" borderId="33" xfId="6" applyFont="1" applyBorder="1" applyAlignment="1">
      <alignment horizontal="center"/>
    </xf>
    <xf numFmtId="0" fontId="30" fillId="0" borderId="28" xfId="6" applyFont="1" applyBorder="1"/>
    <xf numFmtId="0" fontId="30" fillId="0" borderId="47" xfId="6" applyFont="1" applyBorder="1" applyAlignment="1">
      <alignment horizontal="centerContinuous"/>
    </xf>
    <xf numFmtId="0" fontId="30" fillId="0" borderId="18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30" fillId="0" borderId="48" xfId="6" applyFont="1" applyBorder="1" applyAlignment="1">
      <alignment horizontal="centerContinuous"/>
    </xf>
    <xf numFmtId="0" fontId="30" fillId="0" borderId="18" xfId="6" applyFont="1" applyBorder="1" applyAlignment="1">
      <alignment horizontal="centerContinuous"/>
    </xf>
    <xf numFmtId="0" fontId="30" fillId="0" borderId="31" xfId="6" applyFont="1" applyBorder="1" applyAlignment="1">
      <alignment horizontal="centerContinuous"/>
    </xf>
    <xf numFmtId="0" fontId="30" fillId="0" borderId="49" xfId="6" applyFont="1" applyBorder="1" applyAlignment="1">
      <alignment horizontal="center"/>
    </xf>
    <xf numFmtId="0" fontId="30" fillId="0" borderId="40" xfId="6" applyFont="1" applyBorder="1" applyAlignment="1">
      <alignment horizontal="center"/>
    </xf>
    <xf numFmtId="0" fontId="30" fillId="0" borderId="41" xfId="6" applyFont="1" applyBorder="1" applyAlignment="1">
      <alignment horizontal="center"/>
    </xf>
    <xf numFmtId="0" fontId="30" fillId="0" borderId="50" xfId="6" applyFont="1" applyBorder="1" applyAlignment="1">
      <alignment horizontal="center"/>
    </xf>
    <xf numFmtId="0" fontId="30" fillId="0" borderId="51" xfId="6" applyFont="1" applyBorder="1" applyAlignment="1">
      <alignment horizontal="center"/>
    </xf>
    <xf numFmtId="0" fontId="30" fillId="0" borderId="43" xfId="6" applyFont="1" applyBorder="1" applyAlignment="1">
      <alignment horizontal="center"/>
    </xf>
    <xf numFmtId="0" fontId="30" fillId="0" borderId="42" xfId="6" applyFont="1" applyBorder="1" applyAlignment="1">
      <alignment horizontal="center"/>
    </xf>
    <xf numFmtId="0" fontId="30" fillId="0" borderId="52" xfId="6" applyFont="1" applyBorder="1" applyAlignment="1">
      <alignment horizontal="center"/>
    </xf>
    <xf numFmtId="179" fontId="30" fillId="0" borderId="53" xfId="6" applyNumberFormat="1" applyFont="1" applyBorder="1"/>
    <xf numFmtId="0" fontId="30" fillId="0" borderId="53" xfId="6" applyFont="1" applyBorder="1"/>
    <xf numFmtId="179" fontId="30" fillId="0" borderId="54" xfId="6" applyNumberFormat="1" applyFont="1" applyBorder="1"/>
    <xf numFmtId="0" fontId="30" fillId="0" borderId="0" xfId="6" applyFont="1"/>
    <xf numFmtId="0" fontId="30" fillId="0" borderId="55" xfId="6" applyFont="1" applyBorder="1" applyAlignment="1">
      <alignment horizontal="center"/>
    </xf>
    <xf numFmtId="185" fontId="30" fillId="0" borderId="56" xfId="6" applyNumberFormat="1" applyFont="1" applyBorder="1" applyAlignment="1">
      <alignment horizontal="center" shrinkToFit="1"/>
    </xf>
    <xf numFmtId="186" fontId="30" fillId="0" borderId="23" xfId="6" applyNumberFormat="1" applyFont="1" applyBorder="1"/>
    <xf numFmtId="182" fontId="30" fillId="0" borderId="23" xfId="6" applyNumberFormat="1" applyFont="1" applyBorder="1" applyAlignment="1">
      <alignment horizontal="right"/>
    </xf>
    <xf numFmtId="180" fontId="30" fillId="0" borderId="23" xfId="6" applyNumberFormat="1" applyFont="1" applyBorder="1"/>
    <xf numFmtId="182" fontId="30" fillId="0" borderId="23" xfId="6" applyNumberFormat="1" applyFont="1" applyBorder="1"/>
    <xf numFmtId="187" fontId="30" fillId="0" borderId="23" xfId="6" applyNumberFormat="1" applyFont="1" applyBorder="1"/>
    <xf numFmtId="182" fontId="30" fillId="0" borderId="57" xfId="6" applyNumberFormat="1" applyFont="1" applyBorder="1"/>
    <xf numFmtId="187" fontId="30" fillId="0" borderId="18" xfId="6" applyNumberFormat="1" applyFont="1" applyBorder="1"/>
    <xf numFmtId="0" fontId="30" fillId="0" borderId="58" xfId="6" applyFont="1" applyBorder="1" applyAlignment="1">
      <alignment horizontal="center" shrinkToFit="1"/>
    </xf>
    <xf numFmtId="186" fontId="30" fillId="0" borderId="53" xfId="6" applyNumberFormat="1" applyFont="1" applyBorder="1"/>
    <xf numFmtId="179" fontId="30" fillId="0" borderId="59" xfId="6" applyNumberFormat="1" applyFont="1" applyBorder="1"/>
    <xf numFmtId="179" fontId="30" fillId="0" borderId="60" xfId="6" applyNumberFormat="1" applyFont="1" applyBorder="1"/>
    <xf numFmtId="179" fontId="30" fillId="0" borderId="0" xfId="6" applyNumberFormat="1" applyFont="1"/>
    <xf numFmtId="49" fontId="30" fillId="0" borderId="56" xfId="6" applyNumberFormat="1" applyFont="1" applyBorder="1" applyAlignment="1">
      <alignment horizontal="center"/>
    </xf>
    <xf numFmtId="2" fontId="30" fillId="0" borderId="23" xfId="6" applyNumberFormat="1" applyFont="1" applyBorder="1"/>
    <xf numFmtId="179" fontId="30" fillId="0" borderId="18" xfId="6" applyNumberFormat="1" applyFont="1" applyBorder="1"/>
    <xf numFmtId="0" fontId="30" fillId="0" borderId="58" xfId="6" applyFont="1" applyBorder="1" applyAlignment="1">
      <alignment horizontal="center"/>
    </xf>
    <xf numFmtId="2" fontId="30" fillId="0" borderId="53" xfId="6" applyNumberFormat="1" applyFont="1" applyBorder="1"/>
    <xf numFmtId="0" fontId="25" fillId="0" borderId="0" xfId="6" applyAlignment="1">
      <alignment horizontal="center"/>
    </xf>
    <xf numFmtId="0" fontId="28" fillId="2" borderId="17" xfId="4" applyFont="1" applyFill="1" applyBorder="1" applyAlignment="1">
      <alignment horizontal="left" vertical="center"/>
    </xf>
    <xf numFmtId="0" fontId="15" fillId="2" borderId="17" xfId="4" applyFont="1" applyFill="1" applyBorder="1" applyAlignment="1">
      <alignment horizontal="left" vertical="center"/>
    </xf>
    <xf numFmtId="0" fontId="19" fillId="2" borderId="0" xfId="4" applyFont="1" applyFill="1"/>
    <xf numFmtId="0" fontId="11" fillId="2" borderId="0" xfId="4" applyFont="1" applyFill="1"/>
    <xf numFmtId="0" fontId="7" fillId="2" borderId="42" xfId="4" applyFont="1" applyFill="1" applyBorder="1" applyAlignment="1">
      <alignment vertical="center"/>
    </xf>
    <xf numFmtId="0" fontId="11" fillId="2" borderId="42" xfId="4" applyFont="1" applyFill="1" applyBorder="1"/>
    <xf numFmtId="0" fontId="19" fillId="2" borderId="25" xfId="4" applyFont="1" applyFill="1" applyBorder="1" applyAlignment="1">
      <alignment horizontal="center" vertical="center" shrinkToFit="1"/>
    </xf>
    <xf numFmtId="0" fontId="19" fillId="2" borderId="47" xfId="4" applyFont="1" applyFill="1" applyBorder="1" applyAlignment="1">
      <alignment horizontal="center" vertical="center"/>
    </xf>
    <xf numFmtId="0" fontId="19" fillId="2" borderId="66" xfId="4" applyFont="1" applyFill="1" applyBorder="1" applyAlignment="1">
      <alignment horizontal="center"/>
    </xf>
    <xf numFmtId="49" fontId="19" fillId="2" borderId="47" xfId="4" applyNumberFormat="1" applyFont="1" applyFill="1" applyBorder="1" applyAlignment="1">
      <alignment horizontal="center"/>
    </xf>
    <xf numFmtId="0" fontId="19" fillId="2" borderId="25" xfId="4" applyFont="1" applyFill="1" applyBorder="1" applyAlignment="1">
      <alignment horizontal="center"/>
    </xf>
    <xf numFmtId="1" fontId="18" fillId="2" borderId="25" xfId="4" applyNumberFormat="1" applyFont="1" applyFill="1" applyBorder="1" applyAlignment="1">
      <alignment horizontal="center"/>
    </xf>
    <xf numFmtId="1" fontId="2" fillId="2" borderId="47" xfId="4" applyNumberFormat="1" applyFont="1" applyFill="1" applyBorder="1" applyAlignment="1">
      <alignment horizontal="center"/>
    </xf>
    <xf numFmtId="179" fontId="5" fillId="2" borderId="67" xfId="4" applyNumberFormat="1" applyFont="1" applyFill="1" applyBorder="1" applyAlignment="1">
      <alignment horizontal="center" vertical="center"/>
    </xf>
    <xf numFmtId="0" fontId="19" fillId="2" borderId="47" xfId="4" applyFont="1" applyFill="1" applyBorder="1" applyAlignment="1">
      <alignment horizontal="center"/>
    </xf>
    <xf numFmtId="184" fontId="18" fillId="2" borderId="25" xfId="4" applyNumberFormat="1" applyFont="1" applyFill="1" applyBorder="1" applyAlignment="1">
      <alignment horizontal="center"/>
    </xf>
    <xf numFmtId="2" fontId="2" fillId="2" borderId="47" xfId="4" applyNumberFormat="1" applyFont="1" applyFill="1" applyBorder="1" applyAlignment="1">
      <alignment horizontal="center"/>
    </xf>
    <xf numFmtId="184" fontId="2" fillId="2" borderId="47" xfId="4" applyNumberFormat="1" applyFont="1" applyFill="1" applyBorder="1" applyAlignment="1">
      <alignment horizontal="center"/>
    </xf>
    <xf numFmtId="184" fontId="5" fillId="2" borderId="67" xfId="4" applyNumberFormat="1" applyFont="1" applyFill="1" applyBorder="1" applyAlignment="1">
      <alignment horizontal="center" vertical="center"/>
    </xf>
    <xf numFmtId="179" fontId="18" fillId="2" borderId="25" xfId="4" applyNumberFormat="1" applyFont="1" applyFill="1" applyBorder="1" applyAlignment="1">
      <alignment horizontal="center"/>
    </xf>
    <xf numFmtId="190" fontId="2" fillId="2" borderId="47" xfId="4" applyNumberFormat="1" applyFont="1" applyFill="1" applyBorder="1" applyAlignment="1">
      <alignment horizontal="center"/>
    </xf>
    <xf numFmtId="0" fontId="19" fillId="2" borderId="66" xfId="4" applyFont="1" applyFill="1" applyBorder="1" applyAlignment="1">
      <alignment horizontal="center" vertical="center"/>
    </xf>
    <xf numFmtId="0" fontId="24" fillId="2" borderId="47" xfId="4" applyFont="1" applyFill="1" applyBorder="1" applyAlignment="1">
      <alignment horizontal="center" vertical="center" wrapText="1"/>
    </xf>
    <xf numFmtId="0" fontId="19" fillId="2" borderId="25" xfId="4" applyFont="1" applyFill="1" applyBorder="1" applyAlignment="1">
      <alignment horizontal="center" vertical="center"/>
    </xf>
    <xf numFmtId="1" fontId="18" fillId="2" borderId="25" xfId="4" applyNumberFormat="1" applyFont="1" applyFill="1" applyBorder="1" applyAlignment="1">
      <alignment horizontal="center" vertical="center"/>
    </xf>
    <xf numFmtId="184" fontId="18" fillId="2" borderId="25" xfId="4" applyNumberFormat="1" applyFont="1" applyFill="1" applyBorder="1" applyAlignment="1">
      <alignment horizontal="center" vertical="center"/>
    </xf>
    <xf numFmtId="1" fontId="2" fillId="2" borderId="47" xfId="4" applyNumberFormat="1" applyFont="1" applyFill="1" applyBorder="1" applyAlignment="1">
      <alignment horizontal="center" vertical="center"/>
    </xf>
    <xf numFmtId="179" fontId="2" fillId="2" borderId="47" xfId="4" applyNumberFormat="1" applyFont="1" applyFill="1" applyBorder="1" applyAlignment="1">
      <alignment horizontal="center" vertical="center"/>
    </xf>
    <xf numFmtId="49" fontId="19" fillId="2" borderId="47" xfId="4" applyNumberFormat="1" applyFont="1" applyFill="1" applyBorder="1" applyAlignment="1">
      <alignment horizontal="center" vertical="center"/>
    </xf>
    <xf numFmtId="190" fontId="2" fillId="2" borderId="47" xfId="4" applyNumberFormat="1" applyFont="1" applyFill="1" applyBorder="1" applyAlignment="1">
      <alignment horizontal="center" vertical="center"/>
    </xf>
    <xf numFmtId="2" fontId="2" fillId="2" borderId="47" xfId="4" applyNumberFormat="1" applyFont="1" applyFill="1" applyBorder="1" applyAlignment="1">
      <alignment horizontal="center" vertical="center"/>
    </xf>
    <xf numFmtId="184" fontId="2" fillId="2" borderId="47" xfId="4" applyNumberFormat="1" applyFont="1" applyFill="1" applyBorder="1" applyAlignment="1">
      <alignment horizontal="center" vertical="center"/>
    </xf>
    <xf numFmtId="49" fontId="30" fillId="2" borderId="47" xfId="4" applyNumberFormat="1" applyFont="1" applyFill="1" applyBorder="1" applyAlignment="1">
      <alignment horizontal="center" vertical="center"/>
    </xf>
    <xf numFmtId="184" fontId="5" fillId="2" borderId="47" xfId="4" applyNumberFormat="1" applyFont="1" applyFill="1" applyBorder="1" applyAlignment="1">
      <alignment horizontal="center" vertical="center"/>
    </xf>
    <xf numFmtId="0" fontId="18" fillId="2" borderId="25" xfId="4" applyFont="1" applyFill="1" applyBorder="1" applyAlignment="1">
      <alignment horizontal="center" vertical="center"/>
    </xf>
    <xf numFmtId="179" fontId="5" fillId="2" borderId="47" xfId="4" applyNumberFormat="1" applyFont="1" applyFill="1" applyBorder="1" applyAlignment="1">
      <alignment horizontal="center" vertical="center"/>
    </xf>
    <xf numFmtId="0" fontId="18" fillId="2" borderId="47" xfId="4" applyFont="1" applyFill="1" applyBorder="1" applyAlignment="1">
      <alignment horizontal="center" vertical="center"/>
    </xf>
    <xf numFmtId="1" fontId="18" fillId="2" borderId="47" xfId="4" applyNumberFormat="1" applyFont="1" applyFill="1" applyBorder="1" applyAlignment="1">
      <alignment horizontal="center" vertical="center"/>
    </xf>
    <xf numFmtId="0" fontId="19" fillId="2" borderId="68" xfId="4" applyFont="1" applyFill="1" applyBorder="1" applyAlignment="1">
      <alignment horizontal="center" vertical="center"/>
    </xf>
    <xf numFmtId="49" fontId="19" fillId="2" borderId="28" xfId="4" applyNumberFormat="1" applyFont="1" applyFill="1" applyBorder="1" applyAlignment="1">
      <alignment horizontal="center" vertical="center"/>
    </xf>
    <xf numFmtId="0" fontId="19" fillId="2" borderId="31" xfId="4" applyFont="1" applyFill="1" applyBorder="1" applyAlignment="1">
      <alignment horizontal="center" vertical="center"/>
    </xf>
    <xf numFmtId="0" fontId="18" fillId="2" borderId="31" xfId="4" applyFont="1" applyFill="1" applyBorder="1" applyAlignment="1">
      <alignment horizontal="center" vertical="center"/>
    </xf>
    <xf numFmtId="0" fontId="18" fillId="2" borderId="28" xfId="4" applyFont="1" applyFill="1" applyBorder="1" applyAlignment="1">
      <alignment horizontal="center" vertical="center"/>
    </xf>
    <xf numFmtId="1" fontId="2" fillId="2" borderId="28" xfId="4" applyNumberFormat="1" applyFont="1" applyFill="1" applyBorder="1" applyAlignment="1">
      <alignment horizontal="center" vertical="center"/>
    </xf>
    <xf numFmtId="179" fontId="5" fillId="2" borderId="28" xfId="4" applyNumberFormat="1" applyFont="1" applyFill="1" applyBorder="1" applyAlignment="1">
      <alignment horizontal="center" vertical="center"/>
    </xf>
    <xf numFmtId="179" fontId="5" fillId="2" borderId="49" xfId="4" applyNumberFormat="1" applyFont="1" applyFill="1" applyBorder="1" applyAlignment="1">
      <alignment horizontal="center" vertical="center"/>
    </xf>
    <xf numFmtId="0" fontId="18" fillId="2" borderId="25" xfId="4" applyFont="1" applyFill="1" applyBorder="1" applyAlignment="1">
      <alignment horizontal="left" vertical="center"/>
    </xf>
    <xf numFmtId="2" fontId="18" fillId="2" borderId="47" xfId="4" applyNumberFormat="1" applyFont="1" applyFill="1" applyBorder="1" applyAlignment="1">
      <alignment horizontal="center" vertical="center"/>
    </xf>
    <xf numFmtId="0" fontId="19" fillId="2" borderId="69" xfId="4" applyFont="1" applyFill="1" applyBorder="1" applyAlignment="1">
      <alignment horizontal="center" vertical="center"/>
    </xf>
    <xf numFmtId="49" fontId="19" fillId="2" borderId="50" xfId="4" applyNumberFormat="1" applyFont="1" applyFill="1" applyBorder="1" applyAlignment="1">
      <alignment horizontal="center" vertical="center"/>
    </xf>
    <xf numFmtId="0" fontId="19" fillId="2" borderId="51" xfId="4" applyFont="1" applyFill="1" applyBorder="1" applyAlignment="1">
      <alignment horizontal="center" vertical="center"/>
    </xf>
    <xf numFmtId="0" fontId="18" fillId="2" borderId="51" xfId="4" applyFont="1" applyFill="1" applyBorder="1" applyAlignment="1">
      <alignment horizontal="center" vertical="center"/>
    </xf>
    <xf numFmtId="0" fontId="18" fillId="2" borderId="50" xfId="4" applyFont="1" applyFill="1" applyBorder="1" applyAlignment="1">
      <alignment horizontal="center" vertical="center"/>
    </xf>
    <xf numFmtId="1" fontId="2" fillId="2" borderId="50" xfId="4" applyNumberFormat="1" applyFont="1" applyFill="1" applyBorder="1" applyAlignment="1">
      <alignment horizontal="center" vertical="center"/>
    </xf>
    <xf numFmtId="179" fontId="5" fillId="2" borderId="50" xfId="4" applyNumberFormat="1" applyFont="1" applyFill="1" applyBorder="1" applyAlignment="1">
      <alignment horizontal="center" vertical="center"/>
    </xf>
    <xf numFmtId="179" fontId="5" fillId="2" borderId="70" xfId="4" applyNumberFormat="1" applyFont="1" applyFill="1" applyBorder="1" applyAlignment="1">
      <alignment horizontal="center" vertical="center"/>
    </xf>
    <xf numFmtId="0" fontId="19" fillId="0" borderId="0" xfId="4" applyFont="1" applyAlignment="1">
      <alignment horizontal="left"/>
    </xf>
    <xf numFmtId="0" fontId="18" fillId="0" borderId="32" xfId="4" applyFont="1" applyBorder="1" applyAlignment="1">
      <alignment horizontal="center" vertical="center"/>
    </xf>
    <xf numFmtId="0" fontId="19" fillId="0" borderId="28" xfId="4" applyFont="1" applyBorder="1" applyAlignment="1">
      <alignment horizontal="center" vertical="center"/>
    </xf>
    <xf numFmtId="0" fontId="19" fillId="0" borderId="29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/>
    </xf>
    <xf numFmtId="0" fontId="19" fillId="0" borderId="34" xfId="4" applyFont="1" applyBorder="1" applyAlignment="1">
      <alignment horizontal="center" vertical="center"/>
    </xf>
    <xf numFmtId="12" fontId="19" fillId="0" borderId="0" xfId="4" applyNumberFormat="1" applyFont="1" applyAlignment="1">
      <alignment horizontal="center" vertical="center"/>
    </xf>
    <xf numFmtId="184" fontId="31" fillId="0" borderId="0" xfId="4" applyNumberFormat="1" applyFont="1" applyAlignment="1">
      <alignment horizontal="center" vertical="center"/>
    </xf>
    <xf numFmtId="0" fontId="18" fillId="0" borderId="55" xfId="4" applyFont="1" applyBorder="1" applyAlignment="1">
      <alignment horizontal="center" vertical="center"/>
    </xf>
    <xf numFmtId="0" fontId="30" fillId="0" borderId="39" xfId="4" applyFont="1" applyBorder="1" applyAlignment="1">
      <alignment horizontal="left" vertical="center"/>
    </xf>
    <xf numFmtId="0" fontId="24" fillId="0" borderId="33" xfId="4" applyFont="1" applyBorder="1" applyAlignment="1">
      <alignment horizontal="left" vertical="center"/>
    </xf>
    <xf numFmtId="0" fontId="32" fillId="0" borderId="37" xfId="4" applyFont="1" applyBorder="1" applyAlignment="1">
      <alignment horizontal="center" vertical="center"/>
    </xf>
    <xf numFmtId="49" fontId="19" fillId="0" borderId="0" xfId="4" applyNumberFormat="1" applyFont="1" applyAlignment="1">
      <alignment horizontal="left" vertical="center"/>
    </xf>
    <xf numFmtId="0" fontId="24" fillId="0" borderId="38" xfId="4" applyFont="1" applyBorder="1" applyAlignment="1">
      <alignment horizontal="left" vertical="center"/>
    </xf>
    <xf numFmtId="1" fontId="18" fillId="0" borderId="55" xfId="4" applyNumberFormat="1" applyFont="1" applyBorder="1" applyAlignment="1">
      <alignment horizontal="center" vertical="center"/>
    </xf>
    <xf numFmtId="0" fontId="19" fillId="0" borderId="33" xfId="4" applyFont="1" applyBorder="1" applyAlignment="1">
      <alignment horizontal="left" vertical="center"/>
    </xf>
    <xf numFmtId="0" fontId="24" fillId="0" borderId="33" xfId="4" applyFont="1" applyBorder="1" applyAlignment="1">
      <alignment horizontal="center" vertical="center"/>
    </xf>
    <xf numFmtId="184" fontId="19" fillId="0" borderId="41" xfId="4" applyNumberFormat="1" applyFont="1" applyBorder="1" applyAlignment="1">
      <alignment horizontal="left" vertical="center"/>
    </xf>
    <xf numFmtId="184" fontId="19" fillId="0" borderId="42" xfId="4" applyNumberFormat="1" applyFont="1" applyBorder="1" applyAlignment="1">
      <alignment horizontal="center" vertical="center"/>
    </xf>
    <xf numFmtId="184" fontId="19" fillId="0" borderId="42" xfId="4" applyNumberFormat="1" applyFont="1" applyBorder="1" applyAlignment="1">
      <alignment horizontal="right" vertical="center"/>
    </xf>
    <xf numFmtId="184" fontId="19" fillId="0" borderId="42" xfId="4" applyNumberFormat="1" applyFont="1" applyBorder="1" applyAlignment="1">
      <alignment horizontal="left" vertical="center"/>
    </xf>
    <xf numFmtId="179" fontId="19" fillId="0" borderId="42" xfId="4" applyNumberFormat="1" applyFont="1" applyBorder="1" applyAlignment="1">
      <alignment horizontal="center" vertical="center"/>
    </xf>
    <xf numFmtId="2" fontId="18" fillId="0" borderId="45" xfId="4" applyNumberFormat="1" applyFont="1" applyBorder="1" applyAlignment="1">
      <alignment horizontal="center" vertical="center"/>
    </xf>
    <xf numFmtId="0" fontId="19" fillId="0" borderId="71" xfId="4" applyFont="1" applyBorder="1" applyAlignment="1">
      <alignment horizontal="center" vertical="center"/>
    </xf>
    <xf numFmtId="1" fontId="18" fillId="0" borderId="45" xfId="4" applyNumberFormat="1" applyFont="1" applyBorder="1" applyAlignment="1">
      <alignment horizontal="center" vertical="center"/>
    </xf>
    <xf numFmtId="0" fontId="15" fillId="2" borderId="17" xfId="4" applyFont="1" applyFill="1" applyBorder="1" applyAlignment="1">
      <alignment horizontal="left"/>
    </xf>
    <xf numFmtId="0" fontId="8" fillId="2" borderId="17" xfId="4" applyFont="1" applyFill="1" applyBorder="1" applyAlignment="1">
      <alignment horizontal="left"/>
    </xf>
    <xf numFmtId="0" fontId="15" fillId="2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/>
    </xf>
    <xf numFmtId="0" fontId="19" fillId="2" borderId="42" xfId="4" applyFont="1" applyFill="1" applyBorder="1" applyAlignment="1">
      <alignment horizontal="center"/>
    </xf>
    <xf numFmtId="0" fontId="5" fillId="2" borderId="25" xfId="4" applyFont="1" applyFill="1" applyBorder="1" applyAlignment="1">
      <alignment horizontal="center" vertical="center" wrapText="1" shrinkToFit="1"/>
    </xf>
    <xf numFmtId="0" fontId="5" fillId="2" borderId="25" xfId="4" applyFont="1" applyFill="1" applyBorder="1" applyAlignment="1">
      <alignment horizontal="center" vertical="center" shrinkToFit="1"/>
    </xf>
    <xf numFmtId="0" fontId="5" fillId="2" borderId="47" xfId="4" applyFont="1" applyFill="1" applyBorder="1" applyAlignment="1">
      <alignment horizontal="center" vertical="center"/>
    </xf>
    <xf numFmtId="0" fontId="5" fillId="2" borderId="66" xfId="4" applyFont="1" applyFill="1" applyBorder="1" applyAlignment="1">
      <alignment horizontal="center" vertical="center"/>
    </xf>
    <xf numFmtId="0" fontId="5" fillId="2" borderId="67" xfId="4" applyFont="1" applyFill="1" applyBorder="1" applyAlignment="1">
      <alignment horizontal="center" vertical="center" shrinkToFit="1"/>
    </xf>
    <xf numFmtId="0" fontId="5" fillId="2" borderId="68" xfId="4" applyFont="1" applyFill="1" applyBorder="1" applyAlignment="1">
      <alignment horizontal="center"/>
    </xf>
    <xf numFmtId="49" fontId="5" fillId="2" borderId="28" xfId="4" applyNumberFormat="1" applyFont="1" applyFill="1" applyBorder="1" applyAlignment="1">
      <alignment horizontal="center"/>
    </xf>
    <xf numFmtId="0" fontId="5" fillId="2" borderId="31" xfId="4" applyFont="1" applyFill="1" applyBorder="1" applyAlignment="1">
      <alignment horizontal="center"/>
    </xf>
    <xf numFmtId="179" fontId="5" fillId="2" borderId="31" xfId="4" applyNumberFormat="1" applyFont="1" applyFill="1" applyBorder="1" applyAlignment="1">
      <alignment horizontal="center"/>
    </xf>
    <xf numFmtId="179" fontId="5" fillId="2" borderId="28" xfId="4" applyNumberFormat="1" applyFont="1" applyFill="1" applyBorder="1" applyAlignment="1">
      <alignment horizontal="center"/>
    </xf>
    <xf numFmtId="179" fontId="5" fillId="2" borderId="68" xfId="4" applyNumberFormat="1" applyFont="1" applyFill="1" applyBorder="1" applyAlignment="1">
      <alignment horizontal="center"/>
    </xf>
    <xf numFmtId="1" fontId="5" fillId="2" borderId="49" xfId="4" applyNumberFormat="1" applyFont="1" applyFill="1" applyBorder="1" applyAlignment="1">
      <alignment horizontal="center"/>
    </xf>
    <xf numFmtId="0" fontId="19" fillId="2" borderId="74" xfId="4" applyFont="1" applyFill="1" applyBorder="1"/>
    <xf numFmtId="0" fontId="5" fillId="2" borderId="56" xfId="4" applyFont="1" applyFill="1" applyBorder="1" applyAlignment="1">
      <alignment horizontal="center"/>
    </xf>
    <xf numFmtId="49" fontId="5" fillId="2" borderId="23" xfId="4" applyNumberFormat="1" applyFont="1" applyFill="1" applyBorder="1" applyAlignment="1">
      <alignment horizontal="center"/>
    </xf>
    <xf numFmtId="0" fontId="5" fillId="2" borderId="57" xfId="4" applyFont="1" applyFill="1" applyBorder="1" applyAlignment="1">
      <alignment horizontal="center"/>
    </xf>
    <xf numFmtId="179" fontId="5" fillId="2" borderId="57" xfId="4" applyNumberFormat="1" applyFont="1" applyFill="1" applyBorder="1" applyAlignment="1">
      <alignment horizontal="center"/>
    </xf>
    <xf numFmtId="179" fontId="5" fillId="2" borderId="23" xfId="4" applyNumberFormat="1" applyFont="1" applyFill="1" applyBorder="1" applyAlignment="1">
      <alignment horizontal="center"/>
    </xf>
    <xf numFmtId="179" fontId="5" fillId="2" borderId="56" xfId="4" applyNumberFormat="1" applyFont="1" applyFill="1" applyBorder="1" applyAlignment="1">
      <alignment horizontal="center"/>
    </xf>
    <xf numFmtId="1" fontId="5" fillId="2" borderId="58" xfId="4" applyNumberFormat="1" applyFont="1" applyFill="1" applyBorder="1" applyAlignment="1">
      <alignment horizontal="center"/>
    </xf>
    <xf numFmtId="0" fontId="19" fillId="2" borderId="75" xfId="4" applyFont="1" applyFill="1" applyBorder="1"/>
    <xf numFmtId="1" fontId="5" fillId="2" borderId="28" xfId="4" applyNumberFormat="1" applyFont="1" applyFill="1" applyBorder="1" applyAlignment="1">
      <alignment horizontal="center"/>
    </xf>
    <xf numFmtId="184" fontId="5" fillId="2" borderId="28" xfId="4" applyNumberFormat="1" applyFont="1" applyFill="1" applyBorder="1" applyAlignment="1">
      <alignment horizontal="center"/>
    </xf>
    <xf numFmtId="184" fontId="5" fillId="2" borderId="68" xfId="4" applyNumberFormat="1" applyFont="1" applyFill="1" applyBorder="1" applyAlignment="1">
      <alignment horizontal="center"/>
    </xf>
    <xf numFmtId="184" fontId="5" fillId="2" borderId="49" xfId="4" applyNumberFormat="1" applyFont="1" applyFill="1" applyBorder="1" applyAlignment="1">
      <alignment horizontal="center"/>
    </xf>
    <xf numFmtId="49" fontId="5" fillId="2" borderId="23" xfId="4" applyNumberFormat="1" applyFont="1" applyFill="1" applyBorder="1" applyAlignment="1">
      <alignment horizontal="center" shrinkToFit="1"/>
    </xf>
    <xf numFmtId="0" fontId="5" fillId="2" borderId="68" xfId="4" applyFont="1" applyFill="1" applyBorder="1" applyAlignment="1">
      <alignment horizontal="center" shrinkToFit="1"/>
    </xf>
    <xf numFmtId="0" fontId="5" fillId="2" borderId="0" xfId="4" applyFont="1" applyFill="1"/>
    <xf numFmtId="184" fontId="5" fillId="2" borderId="57" xfId="4" applyNumberFormat="1" applyFont="1" applyFill="1" applyBorder="1" applyAlignment="1">
      <alignment horizontal="center"/>
    </xf>
    <xf numFmtId="184" fontId="5" fillId="2" borderId="56" xfId="4" applyNumberFormat="1" applyFont="1" applyFill="1" applyBorder="1" applyAlignment="1">
      <alignment horizontal="center"/>
    </xf>
    <xf numFmtId="2" fontId="5" fillId="2" borderId="58" xfId="4" applyNumberFormat="1" applyFont="1" applyFill="1" applyBorder="1" applyAlignment="1">
      <alignment horizontal="center"/>
    </xf>
    <xf numFmtId="184" fontId="5" fillId="2" borderId="31" xfId="4" applyNumberFormat="1" applyFont="1" applyFill="1" applyBorder="1" applyAlignment="1">
      <alignment horizontal="center"/>
    </xf>
    <xf numFmtId="1" fontId="5" fillId="2" borderId="68" xfId="4" applyNumberFormat="1" applyFont="1" applyFill="1" applyBorder="1" applyAlignment="1">
      <alignment horizontal="center" shrinkToFit="1"/>
    </xf>
    <xf numFmtId="184" fontId="5" fillId="2" borderId="23" xfId="4" applyNumberFormat="1" applyFont="1" applyFill="1" applyBorder="1" applyAlignment="1">
      <alignment horizontal="center"/>
    </xf>
    <xf numFmtId="179" fontId="5" fillId="2" borderId="68" xfId="4" applyNumberFormat="1" applyFont="1" applyFill="1" applyBorder="1" applyAlignment="1">
      <alignment horizontal="center" wrapText="1"/>
    </xf>
    <xf numFmtId="0" fontId="5" fillId="2" borderId="56" xfId="4" applyFont="1" applyFill="1" applyBorder="1" applyAlignment="1">
      <alignment horizontal="center" shrinkToFit="1"/>
    </xf>
    <xf numFmtId="0" fontId="5" fillId="2" borderId="18" xfId="4" applyFont="1" applyFill="1" applyBorder="1"/>
    <xf numFmtId="179" fontId="5" fillId="2" borderId="58" xfId="4" applyNumberFormat="1" applyFont="1" applyFill="1" applyBorder="1" applyAlignment="1">
      <alignment horizontal="center"/>
    </xf>
    <xf numFmtId="0" fontId="5" fillId="2" borderId="57" xfId="4" applyFont="1" applyFill="1" applyBorder="1" applyAlignment="1">
      <alignment horizontal="center" shrinkToFit="1"/>
    </xf>
    <xf numFmtId="49" fontId="5" fillId="2" borderId="57" xfId="4" applyNumberFormat="1" applyFont="1" applyFill="1" applyBorder="1" applyAlignment="1">
      <alignment horizontal="center" shrinkToFit="1"/>
    </xf>
    <xf numFmtId="1" fontId="5" fillId="2" borderId="57" xfId="4" applyNumberFormat="1" applyFont="1" applyFill="1" applyBorder="1" applyAlignment="1">
      <alignment horizontal="center"/>
    </xf>
    <xf numFmtId="1" fontId="5" fillId="2" borderId="23" xfId="4" applyNumberFormat="1" applyFont="1" applyFill="1" applyBorder="1" applyAlignment="1">
      <alignment horizontal="center"/>
    </xf>
    <xf numFmtId="0" fontId="5" fillId="2" borderId="28" xfId="4" applyFont="1" applyFill="1" applyBorder="1" applyAlignment="1">
      <alignment horizontal="center"/>
    </xf>
    <xf numFmtId="179" fontId="5" fillId="2" borderId="30" xfId="4" applyNumberFormat="1" applyFont="1" applyFill="1" applyBorder="1" applyAlignment="1">
      <alignment horizontal="center"/>
    </xf>
    <xf numFmtId="1" fontId="5" fillId="2" borderId="68" xfId="4" applyNumberFormat="1" applyFont="1" applyFill="1" applyBorder="1" applyAlignment="1">
      <alignment horizontal="center"/>
    </xf>
    <xf numFmtId="179" fontId="5" fillId="2" borderId="49" xfId="4" applyNumberFormat="1" applyFont="1" applyFill="1" applyBorder="1" applyAlignment="1">
      <alignment horizontal="center" wrapText="1"/>
    </xf>
    <xf numFmtId="1" fontId="5" fillId="2" borderId="56" xfId="4" applyNumberFormat="1" applyFont="1" applyFill="1" applyBorder="1" applyAlignment="1">
      <alignment horizontal="center"/>
    </xf>
    <xf numFmtId="191" fontId="5" fillId="2" borderId="23" xfId="4" applyNumberFormat="1" applyFont="1" applyFill="1" applyBorder="1" applyAlignment="1">
      <alignment horizontal="center"/>
    </xf>
    <xf numFmtId="192" fontId="5" fillId="2" borderId="56" xfId="4" applyNumberFormat="1" applyFont="1" applyFill="1" applyBorder="1" applyAlignment="1">
      <alignment horizontal="center"/>
    </xf>
    <xf numFmtId="0" fontId="5" fillId="2" borderId="71" xfId="4" applyFont="1" applyFill="1" applyBorder="1" applyAlignment="1">
      <alignment horizontal="center"/>
    </xf>
    <xf numFmtId="49" fontId="5" fillId="2" borderId="41" xfId="4" applyNumberFormat="1" applyFont="1" applyFill="1" applyBorder="1" applyAlignment="1">
      <alignment horizontal="center"/>
    </xf>
    <xf numFmtId="0" fontId="5" fillId="2" borderId="44" xfId="4" applyFont="1" applyFill="1" applyBorder="1" applyAlignment="1">
      <alignment horizontal="center"/>
    </xf>
    <xf numFmtId="179" fontId="5" fillId="2" borderId="44" xfId="4" applyNumberFormat="1" applyFont="1" applyFill="1" applyBorder="1" applyAlignment="1">
      <alignment horizontal="center"/>
    </xf>
    <xf numFmtId="179" fontId="5" fillId="2" borderId="41" xfId="4" applyNumberFormat="1" applyFont="1" applyFill="1" applyBorder="1" applyAlignment="1">
      <alignment horizontal="center"/>
    </xf>
    <xf numFmtId="1" fontId="5" fillId="2" borderId="71" xfId="4" applyNumberFormat="1" applyFont="1" applyFill="1" applyBorder="1" applyAlignment="1">
      <alignment horizontal="center"/>
    </xf>
    <xf numFmtId="179" fontId="5" fillId="2" borderId="52" xfId="4" applyNumberFormat="1" applyFont="1" applyFill="1" applyBorder="1" applyAlignment="1">
      <alignment horizontal="center"/>
    </xf>
    <xf numFmtId="0" fontId="19" fillId="2" borderId="76" xfId="4" applyFont="1" applyFill="1" applyBorder="1"/>
    <xf numFmtId="0" fontId="18" fillId="0" borderId="0" xfId="4" applyFont="1"/>
    <xf numFmtId="1" fontId="20" fillId="0" borderId="19" xfId="4" applyNumberFormat="1" applyFont="1" applyBorder="1" applyAlignment="1" applyProtection="1">
      <alignment horizontal="right" vertical="center"/>
      <protection locked="0" hidden="1"/>
    </xf>
    <xf numFmtId="0" fontId="20" fillId="0" borderId="20" xfId="4" applyFont="1" applyBorder="1" applyAlignment="1" applyProtection="1">
      <alignment horizontal="right" vertical="center"/>
      <protection locked="0" hidden="1"/>
    </xf>
    <xf numFmtId="193" fontId="19" fillId="0" borderId="20" xfId="4" applyNumberFormat="1" applyFont="1" applyBorder="1" applyAlignment="1">
      <alignment horizontal="left" vertical="center"/>
    </xf>
    <xf numFmtId="0" fontId="19" fillId="0" borderId="21" xfId="4" applyFont="1" applyBorder="1" applyAlignment="1">
      <alignment horizontal="center" vertical="center"/>
    </xf>
    <xf numFmtId="184" fontId="23" fillId="0" borderId="29" xfId="4" applyNumberFormat="1" applyFont="1" applyBorder="1" applyAlignment="1">
      <alignment horizontal="center"/>
    </xf>
    <xf numFmtId="184" fontId="23" fillId="0" borderId="0" xfId="4" applyNumberFormat="1" applyFont="1" applyAlignment="1">
      <alignment horizontal="center"/>
    </xf>
    <xf numFmtId="0" fontId="34" fillId="0" borderId="0" xfId="7" applyFont="1" applyAlignment="1">
      <alignment horizontal="center"/>
    </xf>
    <xf numFmtId="12" fontId="23" fillId="0" borderId="0" xfId="7" applyNumberFormat="1" applyFont="1" applyAlignment="1">
      <alignment horizontal="center"/>
    </xf>
    <xf numFmtId="2" fontId="19" fillId="0" borderId="0" xfId="7" applyNumberFormat="1" applyFont="1" applyAlignment="1">
      <alignment horizontal="center" vertical="center"/>
    </xf>
    <xf numFmtId="1" fontId="19" fillId="0" borderId="0" xfId="7" applyNumberFormat="1" applyFont="1" applyAlignment="1">
      <alignment horizontal="center" vertical="center"/>
    </xf>
    <xf numFmtId="184" fontId="19" fillId="0" borderId="0" xfId="7" applyNumberFormat="1" applyFont="1" applyAlignment="1">
      <alignment horizontal="center" vertical="center"/>
    </xf>
    <xf numFmtId="49" fontId="24" fillId="0" borderId="33" xfId="4" applyNumberFormat="1" applyFont="1" applyBorder="1" applyAlignment="1">
      <alignment horizontal="center" vertical="center"/>
    </xf>
    <xf numFmtId="0" fontId="35" fillId="0" borderId="0" xfId="4" applyFont="1" applyAlignment="1">
      <alignment horizontal="center" vertical="center"/>
    </xf>
    <xf numFmtId="184" fontId="19" fillId="0" borderId="0" xfId="4" applyNumberFormat="1" applyFont="1" applyAlignment="1">
      <alignment horizontal="center" vertical="center" shrinkToFit="1"/>
    </xf>
    <xf numFmtId="0" fontId="24" fillId="0" borderId="38" xfId="4" applyFont="1" applyBorder="1" applyAlignment="1">
      <alignment horizontal="right" vertical="center" shrinkToFit="1"/>
    </xf>
    <xf numFmtId="49" fontId="19" fillId="0" borderId="0" xfId="7" applyNumberFormat="1" applyFont="1" applyAlignment="1">
      <alignment horizontal="center" vertical="center" shrinkToFit="1"/>
    </xf>
    <xf numFmtId="49" fontId="24" fillId="0" borderId="33" xfId="4" applyNumberFormat="1" applyFont="1" applyBorder="1" applyAlignment="1">
      <alignment horizontal="right" vertical="center"/>
    </xf>
    <xf numFmtId="0" fontId="19" fillId="0" borderId="0" xfId="7" applyFont="1" applyAlignment="1">
      <alignment horizontal="center" vertical="center"/>
    </xf>
    <xf numFmtId="0" fontId="23" fillId="0" borderId="0" xfId="7" applyFont="1" applyAlignment="1">
      <alignment horizontal="center"/>
    </xf>
    <xf numFmtId="12" fontId="19" fillId="0" borderId="0" xfId="7" applyNumberFormat="1" applyFont="1" applyAlignment="1">
      <alignment horizontal="center" vertical="center"/>
    </xf>
    <xf numFmtId="0" fontId="23" fillId="0" borderId="38" xfId="4" applyFont="1" applyBorder="1" applyAlignment="1">
      <alignment horizontal="right" vertical="center" shrinkToFit="1"/>
    </xf>
    <xf numFmtId="184" fontId="19" fillId="0" borderId="14" xfId="4" applyNumberFormat="1" applyFont="1" applyBorder="1" applyAlignment="1">
      <alignment horizontal="center" vertical="center"/>
    </xf>
    <xf numFmtId="179" fontId="19" fillId="0" borderId="14" xfId="4" applyNumberFormat="1" applyFont="1" applyBorder="1" applyAlignment="1">
      <alignment horizontal="center" vertical="center"/>
    </xf>
    <xf numFmtId="184" fontId="23" fillId="0" borderId="0" xfId="4" applyNumberFormat="1" applyFont="1" applyAlignment="1">
      <alignment horizontal="center" vertical="center"/>
    </xf>
    <xf numFmtId="12" fontId="19" fillId="0" borderId="0" xfId="4" applyNumberFormat="1" applyFont="1" applyAlignment="1">
      <alignment horizontal="left" vertical="center"/>
    </xf>
    <xf numFmtId="0" fontId="19" fillId="0" borderId="38" xfId="4" applyFont="1" applyBorder="1" applyAlignment="1">
      <alignment horizontal="center" vertical="center" shrinkToFit="1"/>
    </xf>
    <xf numFmtId="49" fontId="24" fillId="0" borderId="33" xfId="8" applyNumberFormat="1" applyFont="1" applyBorder="1" applyAlignment="1">
      <alignment horizontal="center" vertical="center"/>
    </xf>
    <xf numFmtId="12" fontId="23" fillId="0" borderId="0" xfId="4" applyNumberFormat="1" applyFont="1" applyAlignment="1">
      <alignment horizontal="right"/>
    </xf>
    <xf numFmtId="49" fontId="24" fillId="0" borderId="38" xfId="4" applyNumberFormat="1" applyFont="1" applyBorder="1" applyAlignment="1">
      <alignment horizontal="center" vertical="center" shrinkToFit="1"/>
    </xf>
    <xf numFmtId="179" fontId="18" fillId="0" borderId="0" xfId="4" applyNumberFormat="1" applyFont="1" applyAlignment="1">
      <alignment horizontal="center" vertical="center"/>
    </xf>
    <xf numFmtId="49" fontId="24" fillId="0" borderId="38" xfId="4" applyNumberFormat="1" applyFont="1" applyBorder="1" applyAlignment="1">
      <alignment horizontal="right" vertical="center"/>
    </xf>
    <xf numFmtId="184" fontId="19" fillId="0" borderId="34" xfId="4" applyNumberFormat="1" applyFont="1" applyBorder="1" applyAlignment="1">
      <alignment horizontal="center" vertical="center" shrinkToFit="1"/>
    </xf>
    <xf numFmtId="49" fontId="24" fillId="0" borderId="38" xfId="4" applyNumberFormat="1" applyFont="1" applyBorder="1" applyAlignment="1">
      <alignment horizontal="right" vertical="center" shrinkToFit="1"/>
    </xf>
    <xf numFmtId="184" fontId="24" fillId="0" borderId="0" xfId="4" applyNumberFormat="1" applyFont="1" applyAlignment="1">
      <alignment horizontal="left" vertical="center"/>
    </xf>
    <xf numFmtId="2" fontId="19" fillId="0" borderId="14" xfId="4" applyNumberFormat="1" applyFont="1" applyBorder="1" applyAlignment="1">
      <alignment horizontal="center" vertical="center"/>
    </xf>
    <xf numFmtId="49" fontId="23" fillId="0" borderId="38" xfId="4" applyNumberFormat="1" applyFont="1" applyBorder="1" applyAlignment="1">
      <alignment horizontal="right" vertical="center"/>
    </xf>
    <xf numFmtId="0" fontId="19" fillId="0" borderId="38" xfId="4" applyFont="1" applyBorder="1" applyAlignment="1">
      <alignment horizontal="left" vertical="center"/>
    </xf>
    <xf numFmtId="0" fontId="35" fillId="0" borderId="36" xfId="4" applyFont="1" applyBorder="1" applyAlignment="1">
      <alignment horizontal="center" vertical="center"/>
    </xf>
    <xf numFmtId="0" fontId="19" fillId="0" borderId="0" xfId="4" applyFont="1" applyAlignment="1">
      <alignment horizontal="center" vertical="center" shrinkToFit="1"/>
    </xf>
    <xf numFmtId="194" fontId="19" fillId="0" borderId="0" xfId="4" applyNumberFormat="1" applyFont="1" applyAlignment="1">
      <alignment horizontal="center" vertical="center"/>
    </xf>
    <xf numFmtId="49" fontId="19" fillId="0" borderId="0" xfId="4" applyNumberFormat="1" applyFont="1" applyAlignment="1">
      <alignment horizontal="right" vertical="center"/>
    </xf>
    <xf numFmtId="0" fontId="19" fillId="0" borderId="36" xfId="4" applyFont="1" applyBorder="1" applyAlignment="1">
      <alignment horizontal="center" vertical="center" shrinkToFit="1"/>
    </xf>
    <xf numFmtId="49" fontId="19" fillId="0" borderId="0" xfId="7" applyNumberFormat="1" applyFont="1" applyAlignment="1">
      <alignment horizontal="center" vertical="center"/>
    </xf>
    <xf numFmtId="0" fontId="30" fillId="0" borderId="0" xfId="4" applyFont="1" applyAlignment="1">
      <alignment horizontal="left" vertical="center"/>
    </xf>
    <xf numFmtId="0" fontId="24" fillId="0" borderId="38" xfId="4" applyFont="1" applyBorder="1" applyAlignment="1">
      <alignment horizontal="center" vertical="center" shrinkToFit="1"/>
    </xf>
    <xf numFmtId="2" fontId="19" fillId="0" borderId="0" xfId="4" applyNumberFormat="1" applyFont="1" applyAlignment="1">
      <alignment horizontal="left" vertical="center"/>
    </xf>
    <xf numFmtId="49" fontId="24" fillId="0" borderId="38" xfId="4" applyNumberFormat="1" applyFont="1" applyBorder="1" applyAlignment="1">
      <alignment horizontal="left" vertical="center"/>
    </xf>
    <xf numFmtId="184" fontId="19" fillId="0" borderId="41" xfId="4" applyNumberFormat="1" applyFont="1" applyBorder="1" applyAlignment="1">
      <alignment horizontal="center" vertical="center"/>
    </xf>
    <xf numFmtId="2" fontId="19" fillId="0" borderId="42" xfId="4" applyNumberFormat="1" applyFont="1" applyBorder="1" applyAlignment="1">
      <alignment horizontal="center" vertical="center"/>
    </xf>
    <xf numFmtId="1" fontId="19" fillId="0" borderId="42" xfId="7" applyNumberFormat="1" applyFont="1" applyBorder="1" applyAlignment="1">
      <alignment horizontal="center" vertical="center"/>
    </xf>
    <xf numFmtId="184" fontId="19" fillId="0" borderId="43" xfId="4" applyNumberFormat="1" applyFont="1" applyBorder="1" applyAlignment="1">
      <alignment horizontal="center" vertical="center"/>
    </xf>
    <xf numFmtId="179" fontId="18" fillId="0" borderId="45" xfId="4" applyNumberFormat="1" applyFont="1" applyBorder="1" applyAlignment="1">
      <alignment horizontal="center" vertical="center"/>
    </xf>
    <xf numFmtId="0" fontId="18" fillId="0" borderId="37" xfId="4" applyFont="1" applyBorder="1" applyAlignment="1">
      <alignment horizontal="center" vertical="center" shrinkToFit="1"/>
    </xf>
    <xf numFmtId="184" fontId="23" fillId="0" borderId="0" xfId="4" applyNumberFormat="1" applyFont="1" applyAlignment="1">
      <alignment horizontal="left" vertical="center"/>
    </xf>
    <xf numFmtId="12" fontId="22" fillId="0" borderId="0" xfId="7" applyNumberFormat="1" applyFont="1" applyAlignment="1">
      <alignment horizontal="center"/>
    </xf>
    <xf numFmtId="12" fontId="22" fillId="0" borderId="0" xfId="7" applyNumberFormat="1" applyFont="1" applyAlignment="1">
      <alignment horizontal="left"/>
    </xf>
    <xf numFmtId="184" fontId="19" fillId="0" borderId="0" xfId="4" applyNumberFormat="1" applyFont="1" applyAlignment="1">
      <alignment horizontal="center"/>
    </xf>
    <xf numFmtId="0" fontId="23" fillId="0" borderId="0" xfId="4" applyFont="1" applyAlignment="1">
      <alignment horizontal="left"/>
    </xf>
    <xf numFmtId="184" fontId="19" fillId="0" borderId="0" xfId="4" applyNumberFormat="1" applyFont="1" applyAlignment="1">
      <alignment horizontal="left"/>
    </xf>
    <xf numFmtId="0" fontId="14" fillId="0" borderId="38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12" fontId="22" fillId="0" borderId="0" xfId="4" applyNumberFormat="1" applyFont="1" applyAlignment="1">
      <alignment horizontal="center"/>
    </xf>
    <xf numFmtId="0" fontId="24" fillId="0" borderId="38" xfId="4" applyFont="1" applyBorder="1" applyAlignment="1">
      <alignment horizontal="right" vertical="center"/>
    </xf>
    <xf numFmtId="0" fontId="19" fillId="0" borderId="68" xfId="4" applyFont="1" applyBorder="1" applyAlignment="1">
      <alignment horizontal="center" vertical="center"/>
    </xf>
    <xf numFmtId="49" fontId="19" fillId="0" borderId="34" xfId="4" applyNumberFormat="1" applyFont="1" applyBorder="1" applyAlignment="1">
      <alignment horizontal="center" vertical="center"/>
    </xf>
    <xf numFmtId="49" fontId="24" fillId="0" borderId="38" xfId="8" applyNumberFormat="1" applyFont="1" applyBorder="1" applyAlignment="1">
      <alignment horizontal="center" vertical="center"/>
    </xf>
    <xf numFmtId="0" fontId="19" fillId="0" borderId="77" xfId="4" applyFont="1" applyBorder="1" applyAlignment="1">
      <alignment horizontal="center" vertical="center"/>
    </xf>
    <xf numFmtId="49" fontId="19" fillId="0" borderId="0" xfId="4" applyNumberFormat="1" applyFont="1" applyAlignment="1">
      <alignment horizontal="center" vertical="center" shrinkToFit="1"/>
    </xf>
    <xf numFmtId="0" fontId="35" fillId="0" borderId="34" xfId="4" applyFont="1" applyBorder="1" applyAlignment="1">
      <alignment horizontal="center" vertical="center"/>
    </xf>
    <xf numFmtId="184" fontId="24" fillId="0" borderId="34" xfId="4" applyNumberFormat="1" applyFont="1" applyBorder="1" applyAlignment="1">
      <alignment horizontal="left" vertical="center"/>
    </xf>
    <xf numFmtId="12" fontId="24" fillId="0" borderId="0" xfId="4" applyNumberFormat="1" applyFont="1" applyAlignment="1">
      <alignment horizontal="center"/>
    </xf>
    <xf numFmtId="0" fontId="23" fillId="0" borderId="36" xfId="4" applyFont="1" applyBorder="1" applyAlignment="1">
      <alignment horizontal="center" vertical="center"/>
    </xf>
    <xf numFmtId="0" fontId="23" fillId="0" borderId="0" xfId="4" applyFont="1" applyAlignment="1">
      <alignment horizontal="right"/>
    </xf>
    <xf numFmtId="0" fontId="23" fillId="0" borderId="29" xfId="4" applyFont="1" applyBorder="1" applyAlignment="1">
      <alignment horizontal="center"/>
    </xf>
    <xf numFmtId="49" fontId="19" fillId="0" borderId="34" xfId="4" applyNumberFormat="1" applyFont="1" applyBorder="1" applyAlignment="1">
      <alignment horizontal="center" vertical="center" shrinkToFit="1"/>
    </xf>
    <xf numFmtId="0" fontId="23" fillId="0" borderId="35" xfId="4" applyFont="1" applyBorder="1" applyAlignment="1">
      <alignment horizontal="center" vertical="center"/>
    </xf>
    <xf numFmtId="49" fontId="24" fillId="0" borderId="33" xfId="4" applyNumberFormat="1" applyFont="1" applyBorder="1" applyAlignment="1">
      <alignment horizontal="left" vertical="center"/>
    </xf>
    <xf numFmtId="184" fontId="18" fillId="0" borderId="55" xfId="4" applyNumberFormat="1" applyFont="1" applyBorder="1" applyAlignment="1">
      <alignment horizontal="center" vertical="center"/>
    </xf>
    <xf numFmtId="0" fontId="24" fillId="0" borderId="71" xfId="4" applyFont="1" applyBorder="1" applyAlignment="1">
      <alignment horizontal="center" vertical="center"/>
    </xf>
    <xf numFmtId="184" fontId="19" fillId="0" borderId="41" xfId="4" applyNumberFormat="1" applyFont="1" applyBorder="1" applyAlignment="1">
      <alignment horizontal="right" vertical="center"/>
    </xf>
    <xf numFmtId="1" fontId="19" fillId="0" borderId="42" xfId="4" applyNumberFormat="1" applyFont="1" applyBorder="1" applyAlignment="1">
      <alignment horizontal="center" vertical="center"/>
    </xf>
    <xf numFmtId="195" fontId="18" fillId="0" borderId="37" xfId="4" applyNumberFormat="1" applyFont="1" applyBorder="1" applyAlignment="1">
      <alignment horizontal="center" vertical="center"/>
    </xf>
    <xf numFmtId="0" fontId="19" fillId="0" borderId="33" xfId="4" applyFont="1" applyBorder="1" applyAlignment="1">
      <alignment horizontal="center" vertical="center" shrinkToFit="1"/>
    </xf>
    <xf numFmtId="184" fontId="19" fillId="0" borderId="0" xfId="4" quotePrefix="1" applyNumberFormat="1" applyFont="1" applyAlignment="1">
      <alignment horizontal="center" vertical="center"/>
    </xf>
    <xf numFmtId="184" fontId="18" fillId="0" borderId="45" xfId="4" applyNumberFormat="1" applyFont="1" applyBorder="1" applyAlignment="1">
      <alignment horizontal="center" vertical="center"/>
    </xf>
    <xf numFmtId="184" fontId="23" fillId="0" borderId="35" xfId="4" applyNumberFormat="1" applyFont="1" applyBorder="1" applyAlignment="1">
      <alignment horizontal="center" vertical="center"/>
    </xf>
    <xf numFmtId="0" fontId="17" fillId="0" borderId="15" xfId="9" applyBorder="1" applyAlignment="1">
      <alignment vertical="center"/>
    </xf>
    <xf numFmtId="0" fontId="17" fillId="0" borderId="15" xfId="9" applyBorder="1" applyAlignment="1">
      <alignment horizontal="center" vertical="center"/>
    </xf>
    <xf numFmtId="0" fontId="17" fillId="0" borderId="15" xfId="9" quotePrefix="1" applyBorder="1" applyAlignment="1">
      <alignment horizontal="right" vertical="center"/>
    </xf>
    <xf numFmtId="0" fontId="17" fillId="0" borderId="15" xfId="9" quotePrefix="1" applyBorder="1" applyAlignment="1">
      <alignment vertical="center"/>
    </xf>
    <xf numFmtId="0" fontId="17" fillId="0" borderId="15" xfId="9" applyBorder="1" applyAlignment="1">
      <alignment horizontal="right" vertical="center"/>
    </xf>
    <xf numFmtId="0" fontId="17" fillId="0" borderId="15" xfId="9" applyBorder="1" applyAlignment="1">
      <alignment horizontal="left" vertical="center"/>
    </xf>
    <xf numFmtId="0" fontId="17" fillId="0" borderId="7" xfId="9" applyBorder="1" applyAlignment="1">
      <alignment vertical="center"/>
    </xf>
    <xf numFmtId="0" fontId="17" fillId="0" borderId="0" xfId="9" applyAlignment="1">
      <alignment vertical="center"/>
    </xf>
    <xf numFmtId="0" fontId="17" fillId="0" borderId="12" xfId="9" applyBorder="1" applyAlignment="1">
      <alignment vertical="center"/>
    </xf>
    <xf numFmtId="0" fontId="17" fillId="0" borderId="16" xfId="9" quotePrefix="1" applyBorder="1" applyAlignment="1">
      <alignment vertical="center"/>
    </xf>
    <xf numFmtId="0" fontId="17" fillId="0" borderId="16" xfId="9" applyBorder="1" applyAlignment="1">
      <alignment vertical="center"/>
    </xf>
    <xf numFmtId="0" fontId="17" fillId="0" borderId="16" xfId="9" applyBorder="1" applyAlignment="1">
      <alignment horizontal="center" vertical="center"/>
    </xf>
    <xf numFmtId="0" fontId="17" fillId="0" borderId="16" xfId="9" applyBorder="1" applyAlignment="1">
      <alignment horizontal="right" vertical="center"/>
    </xf>
    <xf numFmtId="0" fontId="17" fillId="0" borderId="11" xfId="9" applyBorder="1" applyAlignment="1">
      <alignment vertical="center"/>
    </xf>
    <xf numFmtId="0" fontId="17" fillId="0" borderId="1" xfId="9" applyBorder="1" applyAlignment="1">
      <alignment horizontal="center" vertical="center"/>
    </xf>
    <xf numFmtId="0" fontId="17" fillId="0" borderId="3" xfId="9" applyBorder="1" applyAlignment="1">
      <alignment horizontal="left" vertical="center"/>
    </xf>
    <xf numFmtId="0" fontId="17" fillId="0" borderId="1" xfId="9" quotePrefix="1" applyBorder="1" applyAlignment="1">
      <alignment horizontal="center" vertical="center"/>
    </xf>
    <xf numFmtId="0" fontId="17" fillId="0" borderId="15" xfId="9" quotePrefix="1" applyBorder="1" applyAlignment="1">
      <alignment horizontal="center" vertical="center"/>
    </xf>
    <xf numFmtId="0" fontId="17" fillId="0" borderId="7" xfId="9" applyBorder="1" applyAlignment="1">
      <alignment horizontal="center" vertical="center"/>
    </xf>
    <xf numFmtId="0" fontId="17" fillId="0" borderId="5" xfId="9" applyBorder="1" applyAlignment="1">
      <alignment horizontal="center" vertical="center"/>
    </xf>
    <xf numFmtId="0" fontId="17" fillId="0" borderId="12" xfId="9" applyBorder="1" applyAlignment="1">
      <alignment horizontal="center" vertical="center"/>
    </xf>
    <xf numFmtId="0" fontId="17" fillId="0" borderId="5" xfId="9" quotePrefix="1" applyBorder="1" applyAlignment="1">
      <alignment horizontal="center" vertical="center"/>
    </xf>
    <xf numFmtId="0" fontId="17" fillId="0" borderId="16" xfId="9" quotePrefix="1" applyBorder="1" applyAlignment="1">
      <alignment horizontal="center" vertical="center"/>
    </xf>
    <xf numFmtId="0" fontId="17" fillId="0" borderId="11" xfId="9" applyBorder="1" applyAlignment="1">
      <alignment horizontal="center" vertical="center"/>
    </xf>
    <xf numFmtId="0" fontId="0" fillId="0" borderId="6" xfId="10" applyFont="1" applyBorder="1" applyAlignment="1">
      <alignment vertical="center"/>
    </xf>
    <xf numFmtId="0" fontId="0" fillId="0" borderId="6" xfId="10" applyFont="1" applyBorder="1" applyAlignment="1">
      <alignment horizontal="center" vertical="center"/>
    </xf>
    <xf numFmtId="0" fontId="0" fillId="0" borderId="3" xfId="10" applyFont="1" applyBorder="1" applyAlignment="1">
      <alignment horizontal="center" vertical="center"/>
    </xf>
    <xf numFmtId="0" fontId="0" fillId="0" borderId="3" xfId="10" applyFont="1" applyBorder="1" applyAlignment="1">
      <alignment vertical="center"/>
    </xf>
    <xf numFmtId="0" fontId="0" fillId="0" borderId="4" xfId="10" applyFont="1" applyBorder="1" applyAlignment="1">
      <alignment vertical="center"/>
    </xf>
    <xf numFmtId="0" fontId="0" fillId="0" borderId="6" xfId="10" applyFont="1" applyBorder="1" applyAlignment="1">
      <alignment horizontal="right" vertical="center"/>
    </xf>
    <xf numFmtId="2" fontId="0" fillId="0" borderId="6" xfId="10" applyNumberFormat="1" applyFont="1" applyBorder="1" applyAlignment="1">
      <alignment vertical="center"/>
    </xf>
    <xf numFmtId="2" fontId="0" fillId="0" borderId="3" xfId="10" applyNumberFormat="1" applyFont="1" applyBorder="1" applyAlignment="1">
      <alignment vertical="center"/>
    </xf>
    <xf numFmtId="0" fontId="17" fillId="0" borderId="4" xfId="9" applyBorder="1" applyAlignment="1">
      <alignment vertical="center"/>
    </xf>
    <xf numFmtId="0" fontId="0" fillId="0" borderId="4" xfId="10" applyFont="1" applyBorder="1" applyAlignment="1">
      <alignment horizontal="right" vertical="center"/>
    </xf>
    <xf numFmtId="0" fontId="0" fillId="0" borderId="3" xfId="10" applyFont="1" applyBorder="1" applyAlignment="1">
      <alignment vertical="center" shrinkToFit="1"/>
    </xf>
    <xf numFmtId="0" fontId="0" fillId="0" borderId="12" xfId="11" applyFont="1" applyBorder="1" applyAlignment="1" applyProtection="1">
      <alignment vertical="center"/>
      <protection locked="0"/>
    </xf>
    <xf numFmtId="0" fontId="0" fillId="0" borderId="12" xfId="11" applyFont="1" applyBorder="1" applyAlignment="1" applyProtection="1">
      <alignment horizontal="center" vertical="center"/>
      <protection locked="0"/>
    </xf>
    <xf numFmtId="0" fontId="0" fillId="0" borderId="12" xfId="11" applyFont="1" applyBorder="1" applyAlignment="1">
      <alignment horizontal="center" vertical="center"/>
    </xf>
    <xf numFmtId="0" fontId="0" fillId="0" borderId="16" xfId="11" applyFont="1" applyBorder="1" applyAlignment="1" applyProtection="1">
      <alignment horizontal="right" vertical="center"/>
      <protection locked="0"/>
    </xf>
    <xf numFmtId="0" fontId="0" fillId="0" borderId="16" xfId="11" applyFont="1" applyBorder="1" applyAlignment="1">
      <alignment horizontal="right" vertical="center"/>
    </xf>
    <xf numFmtId="2" fontId="0" fillId="0" borderId="12" xfId="11" applyNumberFormat="1" applyFont="1" applyBorder="1" applyAlignment="1" applyProtection="1">
      <alignment vertical="center"/>
      <protection locked="0"/>
    </xf>
    <xf numFmtId="0" fontId="0" fillId="0" borderId="2" xfId="11" applyFont="1" applyBorder="1" applyAlignment="1">
      <alignment vertical="center"/>
    </xf>
    <xf numFmtId="2" fontId="0" fillId="0" borderId="16" xfId="11" applyNumberFormat="1" applyFont="1" applyBorder="1" applyAlignment="1" applyProtection="1">
      <alignment vertical="center"/>
      <protection locked="0"/>
    </xf>
    <xf numFmtId="2" fontId="0" fillId="0" borderId="6" xfId="10" applyNumberFormat="1" applyFont="1" applyBorder="1" applyAlignment="1">
      <alignment horizontal="right" vertical="center"/>
    </xf>
    <xf numFmtId="0" fontId="0" fillId="0" borderId="3" xfId="10" applyFont="1" applyBorder="1" applyAlignment="1">
      <alignment horizontal="left" vertical="center"/>
    </xf>
    <xf numFmtId="2" fontId="0" fillId="0" borderId="3" xfId="10" applyNumberFormat="1" applyFont="1" applyBorder="1" applyAlignment="1">
      <alignment horizontal="right" vertical="center"/>
    </xf>
    <xf numFmtId="2" fontId="0" fillId="0" borderId="6" xfId="10" applyNumberFormat="1" applyFont="1" applyBorder="1" applyAlignment="1">
      <alignment horizontal="center" vertical="center"/>
    </xf>
    <xf numFmtId="0" fontId="17" fillId="0" borderId="5" xfId="9" applyBorder="1" applyAlignment="1">
      <alignment vertical="center"/>
    </xf>
    <xf numFmtId="2" fontId="17" fillId="0" borderId="5" xfId="9" quotePrefix="1" applyNumberFormat="1" applyBorder="1" applyAlignment="1" applyProtection="1">
      <alignment horizontal="center" vertical="center"/>
      <protection locked="0"/>
    </xf>
    <xf numFmtId="2" fontId="17" fillId="0" borderId="5" xfId="9" applyNumberFormat="1" applyBorder="1" applyAlignment="1">
      <alignment vertical="center"/>
    </xf>
    <xf numFmtId="2" fontId="17" fillId="0" borderId="16" xfId="9" applyNumberFormat="1" applyBorder="1" applyAlignment="1">
      <alignment vertical="center"/>
    </xf>
    <xf numFmtId="0" fontId="17" fillId="0" borderId="5" xfId="9" applyBorder="1" applyAlignment="1" applyProtection="1">
      <alignment vertical="center"/>
      <protection locked="0"/>
    </xf>
    <xf numFmtId="0" fontId="17" fillId="0" borderId="5" xfId="9" applyBorder="1" applyAlignment="1" applyProtection="1">
      <alignment horizontal="center" vertical="center"/>
      <protection locked="0"/>
    </xf>
    <xf numFmtId="0" fontId="17" fillId="0" borderId="16" xfId="9" applyBorder="1" applyAlignment="1" applyProtection="1">
      <alignment horizontal="right" vertical="center"/>
      <protection locked="0"/>
    </xf>
    <xf numFmtId="0" fontId="17" fillId="0" borderId="5" xfId="9" applyBorder="1" applyAlignment="1" applyProtection="1">
      <alignment horizontal="left" vertical="center"/>
      <protection locked="0"/>
    </xf>
    <xf numFmtId="2" fontId="17" fillId="0" borderId="5" xfId="9" applyNumberFormat="1" applyBorder="1" applyAlignment="1" applyProtection="1">
      <alignment vertical="center"/>
      <protection locked="0"/>
    </xf>
    <xf numFmtId="2" fontId="17" fillId="0" borderId="16" xfId="9" applyNumberFormat="1" applyBorder="1" applyAlignment="1" applyProtection="1">
      <alignment vertical="center"/>
      <protection locked="0"/>
    </xf>
    <xf numFmtId="0" fontId="17" fillId="0" borderId="12" xfId="9" quotePrefix="1" applyBorder="1" applyAlignment="1">
      <alignment vertical="center"/>
    </xf>
    <xf numFmtId="0" fontId="17" fillId="0" borderId="16" xfId="9" quotePrefix="1" applyBorder="1" applyAlignment="1">
      <alignment horizontal="right" vertical="center"/>
    </xf>
    <xf numFmtId="0" fontId="17" fillId="0" borderId="12" xfId="9" quotePrefix="1" applyBorder="1" applyAlignment="1">
      <alignment horizontal="right" vertical="center"/>
    </xf>
    <xf numFmtId="2" fontId="17" fillId="0" borderId="12" xfId="9" applyNumberFormat="1" applyBorder="1" applyAlignment="1">
      <alignment vertical="center"/>
    </xf>
    <xf numFmtId="2" fontId="17" fillId="0" borderId="12" xfId="9" applyNumberFormat="1" applyBorder="1" applyAlignment="1">
      <alignment horizontal="center" vertical="center"/>
    </xf>
    <xf numFmtId="0" fontId="0" fillId="0" borderId="3" xfId="10" applyFont="1" applyBorder="1" applyAlignment="1">
      <alignment horizontal="right" vertical="center"/>
    </xf>
    <xf numFmtId="0" fontId="0" fillId="0" borderId="6" xfId="12" applyFont="1" applyBorder="1" applyAlignment="1">
      <alignment vertical="center"/>
    </xf>
    <xf numFmtId="0" fontId="0" fillId="0" borderId="6" xfId="12" applyFont="1" applyBorder="1" applyAlignment="1">
      <alignment horizontal="center" vertical="center"/>
    </xf>
    <xf numFmtId="0" fontId="0" fillId="0" borderId="3" xfId="12" applyFont="1" applyBorder="1" applyAlignment="1">
      <alignment vertical="center"/>
    </xf>
    <xf numFmtId="0" fontId="0" fillId="0" borderId="4" xfId="12" applyFont="1" applyBorder="1" applyAlignment="1">
      <alignment vertical="center"/>
    </xf>
    <xf numFmtId="0" fontId="0" fillId="0" borderId="6" xfId="12" applyFont="1" applyBorder="1" applyAlignment="1">
      <alignment horizontal="right" vertical="center"/>
    </xf>
    <xf numFmtId="2" fontId="0" fillId="0" borderId="6" xfId="12" applyNumberFormat="1" applyFont="1" applyBorder="1" applyAlignment="1">
      <alignment horizontal="right" vertical="center"/>
    </xf>
    <xf numFmtId="0" fontId="0" fillId="0" borderId="3" xfId="12" applyFont="1" applyBorder="1" applyAlignment="1">
      <alignment horizontal="left" vertical="center"/>
    </xf>
    <xf numFmtId="2" fontId="0" fillId="0" borderId="3" xfId="12" applyNumberFormat="1" applyFont="1" applyBorder="1" applyAlignment="1">
      <alignment horizontal="right" vertical="center"/>
    </xf>
    <xf numFmtId="0" fontId="0" fillId="0" borderId="4" xfId="12" applyFont="1" applyBorder="1" applyAlignment="1">
      <alignment horizontal="right" vertical="center"/>
    </xf>
    <xf numFmtId="0" fontId="0" fillId="0" borderId="3" xfId="12" applyFont="1" applyBorder="1" applyAlignment="1">
      <alignment horizontal="center" vertical="center"/>
    </xf>
    <xf numFmtId="2" fontId="0" fillId="0" borderId="6" xfId="12" applyNumberFormat="1" applyFont="1" applyBorder="1" applyAlignment="1">
      <alignment horizontal="center" vertical="center"/>
    </xf>
    <xf numFmtId="2" fontId="17" fillId="0" borderId="3" xfId="11" applyNumberFormat="1" applyFont="1" applyBorder="1" applyAlignment="1">
      <alignment horizontal="right" vertical="center"/>
    </xf>
    <xf numFmtId="0" fontId="17" fillId="0" borderId="3" xfId="14" applyFont="1" applyBorder="1" applyAlignment="1">
      <alignment horizontal="left" vertical="center"/>
    </xf>
    <xf numFmtId="2" fontId="17" fillId="0" borderId="3" xfId="14" applyNumberFormat="1" applyFont="1" applyBorder="1" applyAlignment="1">
      <alignment horizontal="right" vertical="center"/>
    </xf>
    <xf numFmtId="0" fontId="17" fillId="0" borderId="3" xfId="11" applyFont="1" applyBorder="1" applyAlignment="1">
      <alignment vertical="center"/>
    </xf>
    <xf numFmtId="0" fontId="17" fillId="0" borderId="3" xfId="11" applyFont="1" applyBorder="1" applyAlignment="1">
      <alignment horizontal="center" vertical="center"/>
    </xf>
    <xf numFmtId="0" fontId="17" fillId="0" borderId="4" xfId="11" applyFont="1" applyBorder="1" applyAlignment="1">
      <alignment vertical="center"/>
    </xf>
    <xf numFmtId="0" fontId="17" fillId="0" borderId="4" xfId="11" applyFont="1" applyBorder="1" applyAlignment="1">
      <alignment horizontal="right" vertical="center"/>
    </xf>
    <xf numFmtId="0" fontId="17" fillId="0" borderId="3" xfId="11" applyFont="1" applyBorder="1" applyAlignment="1">
      <alignment horizontal="left" vertical="center"/>
    </xf>
    <xf numFmtId="0" fontId="17" fillId="0" borderId="6" xfId="14" applyFont="1" applyBorder="1" applyAlignment="1">
      <alignment vertical="center"/>
    </xf>
    <xf numFmtId="0" fontId="17" fillId="0" borderId="6" xfId="14" applyFont="1" applyBorder="1" applyAlignment="1">
      <alignment horizontal="center" vertical="center"/>
    </xf>
    <xf numFmtId="0" fontId="17" fillId="0" borderId="3" xfId="14" applyFont="1" applyBorder="1" applyAlignment="1">
      <alignment horizontal="center" vertical="center"/>
    </xf>
    <xf numFmtId="0" fontId="17" fillId="0" borderId="3" xfId="14" applyFont="1" applyBorder="1" applyAlignment="1">
      <alignment vertical="center"/>
    </xf>
    <xf numFmtId="0" fontId="17" fillId="0" borderId="4" xfId="14" applyFont="1" applyBorder="1" applyAlignment="1">
      <alignment horizontal="right" vertical="center"/>
    </xf>
    <xf numFmtId="0" fontId="17" fillId="0" borderId="6" xfId="14" applyFont="1" applyBorder="1" applyAlignment="1">
      <alignment horizontal="right" vertical="center"/>
    </xf>
    <xf numFmtId="2" fontId="17" fillId="0" borderId="6" xfId="14" applyNumberFormat="1" applyFont="1" applyBorder="1" applyAlignment="1">
      <alignment horizontal="right" vertical="center"/>
    </xf>
    <xf numFmtId="0" fontId="17" fillId="0" borderId="5" xfId="14" applyFont="1" applyBorder="1" applyAlignment="1">
      <alignment vertical="center"/>
    </xf>
    <xf numFmtId="0" fontId="17" fillId="0" borderId="5" xfId="14" applyFont="1" applyBorder="1" applyAlignment="1">
      <alignment horizontal="center" vertical="center"/>
    </xf>
    <xf numFmtId="0" fontId="17" fillId="0" borderId="16" xfId="14" applyFont="1" applyBorder="1" applyAlignment="1">
      <alignment horizontal="center" vertical="center"/>
    </xf>
    <xf numFmtId="0" fontId="17" fillId="0" borderId="16" xfId="14" applyFont="1" applyBorder="1" applyAlignment="1">
      <alignment vertical="center"/>
    </xf>
    <xf numFmtId="0" fontId="17" fillId="0" borderId="16" xfId="14" applyFont="1" applyBorder="1" applyAlignment="1">
      <alignment horizontal="right" vertical="center"/>
    </xf>
    <xf numFmtId="0" fontId="17" fillId="0" borderId="5" xfId="14" applyFont="1" applyBorder="1" applyAlignment="1">
      <alignment horizontal="right" vertical="center"/>
    </xf>
    <xf numFmtId="2" fontId="17" fillId="0" borderId="5" xfId="14" applyNumberFormat="1" applyFont="1" applyBorder="1" applyAlignment="1">
      <alignment horizontal="right" vertical="center"/>
    </xf>
    <xf numFmtId="0" fontId="17" fillId="0" borderId="5" xfId="15" applyFont="1" applyBorder="1" applyAlignment="1">
      <alignment vertical="center"/>
    </xf>
    <xf numFmtId="0" fontId="17" fillId="0" borderId="11" xfId="15" applyFont="1" applyBorder="1" applyAlignment="1">
      <alignment horizontal="center" vertical="center"/>
    </xf>
    <xf numFmtId="0" fontId="17" fillId="0" borderId="5" xfId="15" applyFont="1" applyBorder="1" applyAlignment="1">
      <alignment horizontal="center" vertical="center"/>
    </xf>
    <xf numFmtId="0" fontId="17" fillId="0" borderId="3" xfId="15" applyFont="1" applyBorder="1" applyAlignment="1">
      <alignment vertical="center"/>
    </xf>
    <xf numFmtId="0" fontId="17" fillId="0" borderId="3" xfId="15" applyFont="1" applyBorder="1" applyAlignment="1">
      <alignment horizontal="right" vertical="center"/>
    </xf>
    <xf numFmtId="0" fontId="17" fillId="0" borderId="11" xfId="15" applyFont="1" applyBorder="1" applyAlignment="1">
      <alignment vertical="center"/>
    </xf>
    <xf numFmtId="0" fontId="17" fillId="0" borderId="11" xfId="15" applyFont="1" applyBorder="1" applyAlignment="1">
      <alignment horizontal="right" vertical="center"/>
    </xf>
    <xf numFmtId="2" fontId="17" fillId="0" borderId="11" xfId="15" applyNumberFormat="1" applyFont="1" applyBorder="1" applyAlignment="1">
      <alignment horizontal="right" vertical="center"/>
    </xf>
    <xf numFmtId="0" fontId="17" fillId="0" borderId="4" xfId="16" applyFont="1" applyBorder="1" applyAlignment="1">
      <alignment horizontal="right" vertical="center"/>
    </xf>
    <xf numFmtId="0" fontId="17" fillId="0" borderId="6" xfId="7" applyFont="1" applyBorder="1" applyAlignment="1">
      <alignment horizontal="left" vertical="center"/>
    </xf>
    <xf numFmtId="0" fontId="17" fillId="0" borderId="4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" xfId="7" applyFont="1" applyBorder="1" applyAlignment="1">
      <alignment vertical="center"/>
    </xf>
    <xf numFmtId="0" fontId="17" fillId="0" borderId="4" xfId="7" applyFont="1" applyBorder="1" applyAlignment="1">
      <alignment horizontal="right" vertical="center"/>
    </xf>
    <xf numFmtId="2" fontId="17" fillId="0" borderId="4" xfId="11" applyNumberFormat="1" applyFont="1" applyBorder="1" applyAlignment="1">
      <alignment horizontal="right" vertical="center"/>
    </xf>
    <xf numFmtId="2" fontId="17" fillId="0" borderId="3" xfId="14" applyNumberFormat="1" applyFont="1" applyBorder="1" applyAlignment="1">
      <alignment vertical="center"/>
    </xf>
    <xf numFmtId="2" fontId="17" fillId="0" borderId="3" xfId="7" applyNumberFormat="1" applyFont="1" applyBorder="1" applyAlignment="1">
      <alignment vertical="center"/>
    </xf>
    <xf numFmtId="0" fontId="17" fillId="0" borderId="6" xfId="11" applyFont="1" applyBorder="1" applyAlignment="1">
      <alignment horizontal="center" vertical="center"/>
    </xf>
    <xf numFmtId="0" fontId="17" fillId="0" borderId="6" xfId="11" applyFont="1" applyBorder="1" applyAlignment="1">
      <alignment horizontal="right" vertical="center"/>
    </xf>
    <xf numFmtId="2" fontId="17" fillId="0" borderId="6" xfId="11" applyNumberFormat="1" applyFont="1" applyBorder="1" applyAlignment="1">
      <alignment horizontal="right" vertical="center"/>
    </xf>
    <xf numFmtId="0" fontId="17" fillId="0" borderId="3" xfId="19" applyFont="1" applyBorder="1" applyAlignment="1">
      <alignment horizontal="left" vertical="center"/>
    </xf>
    <xf numFmtId="0" fontId="33" fillId="0" borderId="12" xfId="11" applyFont="1" applyBorder="1" applyAlignment="1">
      <alignment horizontal="center" vertical="center"/>
    </xf>
    <xf numFmtId="0" fontId="33" fillId="0" borderId="6" xfId="11" applyFont="1" applyBorder="1" applyAlignment="1">
      <alignment horizontal="center" vertical="center"/>
    </xf>
    <xf numFmtId="0" fontId="33" fillId="0" borderId="16" xfId="11" applyFont="1" applyBorder="1" applyAlignment="1">
      <alignment horizontal="center" vertical="center"/>
    </xf>
    <xf numFmtId="0" fontId="33" fillId="0" borderId="16" xfId="11" quotePrefix="1" applyFont="1" applyBorder="1" applyAlignment="1">
      <alignment horizontal="right" vertical="center"/>
    </xf>
    <xf numFmtId="0" fontId="33" fillId="0" borderId="16" xfId="11" applyFont="1" applyBorder="1" applyAlignment="1">
      <alignment horizontal="right" vertical="center"/>
    </xf>
    <xf numFmtId="196" fontId="33" fillId="0" borderId="12" xfId="11" applyNumberFormat="1" applyFont="1" applyBorder="1" applyAlignment="1">
      <alignment vertical="center"/>
    </xf>
    <xf numFmtId="0" fontId="33" fillId="0" borderId="12" xfId="11" applyFont="1" applyBorder="1" applyAlignment="1">
      <alignment vertical="center"/>
    </xf>
    <xf numFmtId="2" fontId="33" fillId="0" borderId="5" xfId="11" applyNumberFormat="1" applyFont="1" applyBorder="1" applyAlignment="1">
      <alignment vertical="center"/>
    </xf>
    <xf numFmtId="0" fontId="17" fillId="0" borderId="6" xfId="11" applyFont="1" applyBorder="1" applyAlignment="1">
      <alignment vertical="center"/>
    </xf>
    <xf numFmtId="0" fontId="17" fillId="0" borderId="2" xfId="7" applyFont="1" applyBorder="1" applyAlignment="1">
      <alignment vertical="center"/>
    </xf>
    <xf numFmtId="2" fontId="17" fillId="0" borderId="4" xfId="7" applyNumberFormat="1" applyFont="1" applyBorder="1" applyAlignment="1">
      <alignment horizontal="right" vertical="center"/>
    </xf>
    <xf numFmtId="0" fontId="33" fillId="0" borderId="6" xfId="7" applyFont="1" applyBorder="1" applyAlignment="1">
      <alignment horizontal="center" vertical="center"/>
    </xf>
    <xf numFmtId="0" fontId="17" fillId="0" borderId="3" xfId="7" applyFont="1" applyBorder="1" applyAlignment="1">
      <alignment horizontal="right" vertical="center"/>
    </xf>
    <xf numFmtId="0" fontId="17" fillId="0" borderId="3" xfId="19" applyFont="1" applyBorder="1" applyAlignment="1">
      <alignment vertical="center"/>
    </xf>
    <xf numFmtId="0" fontId="17" fillId="0" borderId="4" xfId="19" applyFont="1" applyBorder="1" applyAlignment="1">
      <alignment vertical="center"/>
    </xf>
    <xf numFmtId="0" fontId="17" fillId="0" borderId="6" xfId="19" applyFont="1" applyBorder="1" applyAlignment="1">
      <alignment horizontal="right" vertical="center"/>
    </xf>
    <xf numFmtId="2" fontId="17" fillId="0" borderId="6" xfId="19" applyNumberFormat="1" applyFont="1" applyBorder="1" applyAlignment="1">
      <alignment horizontal="right" vertical="center"/>
    </xf>
    <xf numFmtId="0" fontId="17" fillId="0" borderId="3" xfId="7" applyFont="1" applyBorder="1" applyAlignment="1">
      <alignment horizontal="center" vertical="center"/>
    </xf>
    <xf numFmtId="0" fontId="33" fillId="0" borderId="6" xfId="14" applyFont="1" applyBorder="1" applyAlignment="1">
      <alignment horizontal="center" vertical="center"/>
    </xf>
    <xf numFmtId="0" fontId="33" fillId="0" borderId="6" xfId="14" applyFont="1" applyBorder="1" applyAlignment="1">
      <alignment horizontal="center" vertical="center" shrinkToFit="1"/>
    </xf>
    <xf numFmtId="0" fontId="17" fillId="0" borderId="4" xfId="14" applyFont="1" applyBorder="1" applyAlignment="1">
      <alignment vertical="center"/>
    </xf>
    <xf numFmtId="0" fontId="17" fillId="0" borderId="6" xfId="14" applyFont="1" applyBorder="1" applyAlignment="1">
      <alignment horizontal="center" vertical="center" shrinkToFit="1"/>
    </xf>
    <xf numFmtId="0" fontId="17" fillId="0" borderId="3" xfId="14" applyFont="1" applyBorder="1" applyAlignment="1">
      <alignment vertical="center" shrinkToFit="1"/>
    </xf>
    <xf numFmtId="0" fontId="17" fillId="0" borderId="3" xfId="14" applyFont="1" applyBorder="1" applyAlignment="1">
      <alignment horizontal="right" vertical="center"/>
    </xf>
    <xf numFmtId="179" fontId="17" fillId="0" borderId="3" xfId="14" applyNumberFormat="1" applyFont="1" applyBorder="1" applyAlignment="1">
      <alignment vertical="center" shrinkToFit="1"/>
    </xf>
    <xf numFmtId="0" fontId="17" fillId="0" borderId="6" xfId="14" applyFont="1" applyBorder="1" applyAlignment="1">
      <alignment vertical="center" shrinkToFit="1"/>
    </xf>
    <xf numFmtId="179" fontId="17" fillId="0" borderId="3" xfId="14" applyNumberFormat="1" applyFont="1" applyBorder="1" applyAlignment="1">
      <alignment vertical="center"/>
    </xf>
    <xf numFmtId="0" fontId="19" fillId="0" borderId="29" xfId="4" applyFont="1" applyBorder="1" applyAlignment="1">
      <alignment horizontal="center"/>
    </xf>
    <xf numFmtId="0" fontId="23" fillId="0" borderId="0" xfId="21" applyFont="1" applyAlignment="1">
      <alignment horizontal="center"/>
    </xf>
    <xf numFmtId="1" fontId="19" fillId="0" borderId="0" xfId="4" applyNumberFormat="1" applyFont="1" applyAlignment="1">
      <alignment horizontal="left" vertical="center"/>
    </xf>
    <xf numFmtId="0" fontId="19" fillId="0" borderId="33" xfId="4" applyFont="1" applyBorder="1" applyAlignment="1">
      <alignment horizontal="left" vertical="center" shrinkToFit="1"/>
    </xf>
    <xf numFmtId="0" fontId="24" fillId="0" borderId="33" xfId="4" applyFont="1" applyBorder="1" applyAlignment="1">
      <alignment horizontal="left"/>
    </xf>
    <xf numFmtId="1" fontId="19" fillId="0" borderId="37" xfId="4" applyNumberFormat="1" applyFont="1" applyBorder="1" applyAlignment="1">
      <alignment horizontal="center" vertical="center"/>
    </xf>
    <xf numFmtId="0" fontId="3" fillId="0" borderId="33" xfId="4" applyFont="1" applyBorder="1" applyAlignment="1">
      <alignment horizontal="center" vertical="center"/>
    </xf>
    <xf numFmtId="1" fontId="18" fillId="0" borderId="37" xfId="21" applyNumberFormat="1" applyFont="1" applyBorder="1" applyAlignment="1">
      <alignment horizontal="center" vertical="center"/>
    </xf>
    <xf numFmtId="0" fontId="24" fillId="0" borderId="38" xfId="4" applyFont="1" applyBorder="1" applyAlignment="1">
      <alignment horizontal="left"/>
    </xf>
    <xf numFmtId="179" fontId="30" fillId="0" borderId="0" xfId="4" applyNumberFormat="1" applyFont="1" applyAlignment="1">
      <alignment horizontal="center" vertical="center"/>
    </xf>
    <xf numFmtId="0" fontId="18" fillId="0" borderId="0" xfId="21" applyFont="1"/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center" vertical="center"/>
    </xf>
    <xf numFmtId="0" fontId="19" fillId="0" borderId="0" xfId="21" applyFont="1" applyAlignment="1">
      <alignment horizontal="right" vertical="center"/>
    </xf>
    <xf numFmtId="0" fontId="11" fillId="0" borderId="0" xfId="21" applyFont="1"/>
    <xf numFmtId="0" fontId="19" fillId="0" borderId="18" xfId="21" applyFont="1" applyBorder="1" applyAlignment="1">
      <alignment vertical="center"/>
    </xf>
    <xf numFmtId="0" fontId="19" fillId="0" borderId="18" xfId="21" applyFont="1" applyBorder="1" applyAlignment="1">
      <alignment horizontal="center" vertical="center"/>
    </xf>
    <xf numFmtId="0" fontId="16" fillId="0" borderId="19" xfId="21" applyFont="1" applyBorder="1" applyAlignment="1">
      <alignment horizontal="right" vertical="center"/>
    </xf>
    <xf numFmtId="0" fontId="13" fillId="0" borderId="20" xfId="4" applyBorder="1" applyAlignment="1">
      <alignment horizontal="right" vertical="center"/>
    </xf>
    <xf numFmtId="0" fontId="20" fillId="0" borderId="20" xfId="21" applyFont="1" applyBorder="1" applyAlignment="1" applyProtection="1">
      <alignment horizontal="right" vertical="center"/>
      <protection locked="0" hidden="1"/>
    </xf>
    <xf numFmtId="0" fontId="16" fillId="0" borderId="20" xfId="21" applyFont="1" applyBorder="1" applyAlignment="1" applyProtection="1">
      <alignment vertical="center"/>
      <protection locked="0" hidden="1"/>
    </xf>
    <xf numFmtId="0" fontId="19" fillId="0" borderId="20" xfId="21" applyFont="1" applyBorder="1" applyAlignment="1">
      <alignment horizontal="center" vertical="center"/>
    </xf>
    <xf numFmtId="0" fontId="19" fillId="0" borderId="20" xfId="21" applyFont="1" applyBorder="1" applyAlignment="1">
      <alignment horizontal="left" vertical="center"/>
    </xf>
    <xf numFmtId="197" fontId="11" fillId="0" borderId="20" xfId="21" applyNumberFormat="1" applyFont="1" applyBorder="1" applyAlignment="1">
      <alignment horizontal="left" vertical="center"/>
    </xf>
    <xf numFmtId="0" fontId="19" fillId="0" borderId="21" xfId="21" applyFont="1" applyBorder="1" applyAlignment="1">
      <alignment horizontal="center" vertical="center"/>
    </xf>
    <xf numFmtId="0" fontId="19" fillId="0" borderId="22" xfId="21" applyFont="1" applyBorder="1" applyAlignment="1">
      <alignment horizontal="center" vertical="center"/>
    </xf>
    <xf numFmtId="0" fontId="19" fillId="0" borderId="25" xfId="21" applyFont="1" applyBorder="1" applyAlignment="1">
      <alignment horizontal="center" vertical="center"/>
    </xf>
    <xf numFmtId="0" fontId="19" fillId="0" borderId="26" xfId="21" applyFont="1" applyBorder="1" applyAlignment="1">
      <alignment horizontal="center" vertical="center"/>
    </xf>
    <xf numFmtId="0" fontId="19" fillId="0" borderId="27" xfId="21" applyFont="1" applyBorder="1" applyAlignment="1">
      <alignment horizontal="center" vertical="center"/>
    </xf>
    <xf numFmtId="184" fontId="19" fillId="0" borderId="28" xfId="21" applyNumberFormat="1" applyFont="1" applyBorder="1" applyAlignment="1">
      <alignment horizontal="center" vertical="center"/>
    </xf>
    <xf numFmtId="184" fontId="19" fillId="0" borderId="29" xfId="21" applyNumberFormat="1" applyFont="1" applyBorder="1" applyAlignment="1">
      <alignment horizontal="center" vertical="center"/>
    </xf>
    <xf numFmtId="189" fontId="19" fillId="0" borderId="0" xfId="21" applyNumberFormat="1" applyFont="1" applyAlignment="1">
      <alignment vertical="center"/>
    </xf>
    <xf numFmtId="179" fontId="19" fillId="0" borderId="0" xfId="21" applyNumberFormat="1" applyFont="1" applyAlignment="1">
      <alignment horizontal="right" vertical="center"/>
    </xf>
    <xf numFmtId="2" fontId="19" fillId="0" borderId="0" xfId="21" applyNumberFormat="1" applyFont="1" applyAlignment="1">
      <alignment horizontal="center" vertical="center"/>
    </xf>
    <xf numFmtId="184" fontId="19" fillId="0" borderId="0" xfId="21" applyNumberFormat="1" applyFont="1" applyAlignment="1">
      <alignment horizontal="center" vertical="center"/>
    </xf>
    <xf numFmtId="184" fontId="19" fillId="0" borderId="0" xfId="21" applyNumberFormat="1" applyFont="1" applyAlignment="1">
      <alignment vertical="center"/>
    </xf>
    <xf numFmtId="184" fontId="19" fillId="0" borderId="35" xfId="21" applyNumberFormat="1" applyFont="1" applyBorder="1" applyAlignment="1">
      <alignment horizontal="center" vertical="center"/>
    </xf>
    <xf numFmtId="0" fontId="19" fillId="0" borderId="36" xfId="21" applyFont="1" applyBorder="1" applyAlignment="1">
      <alignment horizontal="center" vertical="center"/>
    </xf>
    <xf numFmtId="179" fontId="18" fillId="0" borderId="37" xfId="21" applyNumberFormat="1" applyFont="1" applyBorder="1" applyAlignment="1">
      <alignment horizontal="center" vertical="center"/>
    </xf>
    <xf numFmtId="189" fontId="19" fillId="0" borderId="29" xfId="21" applyNumberFormat="1" applyFont="1" applyBorder="1" applyAlignment="1">
      <alignment vertical="center"/>
    </xf>
    <xf numFmtId="179" fontId="19" fillId="0" borderId="29" xfId="21" applyNumberFormat="1" applyFont="1" applyBorder="1" applyAlignment="1">
      <alignment horizontal="right" vertical="center"/>
    </xf>
    <xf numFmtId="2" fontId="19" fillId="0" borderId="29" xfId="21" applyNumberFormat="1" applyFont="1" applyBorder="1" applyAlignment="1">
      <alignment horizontal="center" vertical="center"/>
    </xf>
    <xf numFmtId="184" fontId="19" fillId="0" borderId="29" xfId="21" applyNumberFormat="1" applyFont="1" applyBorder="1" applyAlignment="1">
      <alignment vertical="center"/>
    </xf>
    <xf numFmtId="0" fontId="23" fillId="0" borderId="29" xfId="21" applyFont="1" applyBorder="1" applyAlignment="1">
      <alignment horizontal="center"/>
    </xf>
    <xf numFmtId="0" fontId="19" fillId="0" borderId="29" xfId="21" applyFont="1" applyBorder="1" applyAlignment="1">
      <alignment horizontal="center" vertical="center"/>
    </xf>
    <xf numFmtId="0" fontId="19" fillId="0" borderId="38" xfId="21" applyFont="1" applyBorder="1" applyAlignment="1">
      <alignment horizontal="center" vertical="center" shrinkToFit="1"/>
    </xf>
    <xf numFmtId="0" fontId="19" fillId="0" borderId="0" xfId="21" applyFont="1" applyAlignment="1">
      <alignment horizontal="center" vertical="center" shrinkToFit="1"/>
    </xf>
    <xf numFmtId="2" fontId="30" fillId="0" borderId="0" xfId="21" applyNumberFormat="1" applyFont="1" applyAlignment="1">
      <alignment horizontal="left" vertical="center"/>
    </xf>
    <xf numFmtId="2" fontId="19" fillId="0" borderId="0" xfId="21" applyNumberFormat="1" applyFont="1" applyAlignment="1">
      <alignment horizontal="left" vertical="center"/>
    </xf>
    <xf numFmtId="0" fontId="19" fillId="0" borderId="33" xfId="21" applyFont="1" applyBorder="1" applyAlignment="1">
      <alignment horizontal="center" vertical="center" shrinkToFit="1"/>
    </xf>
    <xf numFmtId="0" fontId="19" fillId="0" borderId="38" xfId="21" applyFont="1" applyBorder="1" applyAlignment="1">
      <alignment horizontal="left" vertical="center" shrinkToFit="1"/>
    </xf>
    <xf numFmtId="1" fontId="19" fillId="0" borderId="0" xfId="21" applyNumberFormat="1" applyFont="1" applyAlignment="1">
      <alignment horizontal="center" vertical="center"/>
    </xf>
    <xf numFmtId="179" fontId="23" fillId="0" borderId="0" xfId="21" applyNumberFormat="1" applyFont="1" applyAlignment="1">
      <alignment horizontal="center"/>
    </xf>
    <xf numFmtId="184" fontId="19" fillId="0" borderId="0" xfId="21" applyNumberFormat="1" applyFont="1" applyAlignment="1">
      <alignment horizontal="left" vertical="center"/>
    </xf>
    <xf numFmtId="2" fontId="23" fillId="0" borderId="0" xfId="21" applyNumberFormat="1" applyFont="1" applyAlignment="1">
      <alignment horizontal="right"/>
    </xf>
    <xf numFmtId="0" fontId="19" fillId="0" borderId="38" xfId="21" applyFont="1" applyBorder="1" applyAlignment="1">
      <alignment horizontal="left" vertical="center"/>
    </xf>
    <xf numFmtId="179" fontId="19" fillId="0" borderId="0" xfId="21" applyNumberFormat="1" applyFont="1" applyAlignment="1">
      <alignment horizontal="center" vertical="center"/>
    </xf>
    <xf numFmtId="189" fontId="19" fillId="0" borderId="0" xfId="21" applyNumberFormat="1" applyFont="1" applyAlignment="1">
      <alignment horizontal="center" vertical="center"/>
    </xf>
    <xf numFmtId="184" fontId="19" fillId="0" borderId="0" xfId="21" applyNumberFormat="1" applyFont="1" applyAlignment="1">
      <alignment horizontal="right" vertical="center"/>
    </xf>
    <xf numFmtId="0" fontId="19" fillId="0" borderId="33" xfId="21" applyFont="1" applyBorder="1" applyAlignment="1">
      <alignment horizontal="center" vertical="center"/>
    </xf>
    <xf numFmtId="2" fontId="30" fillId="0" borderId="0" xfId="21" applyNumberFormat="1" applyFont="1" applyAlignment="1">
      <alignment horizontal="left"/>
    </xf>
    <xf numFmtId="184" fontId="19" fillId="0" borderId="39" xfId="21" applyNumberFormat="1" applyFont="1" applyBorder="1" applyAlignment="1">
      <alignment horizontal="right" vertical="center"/>
    </xf>
    <xf numFmtId="176" fontId="18" fillId="0" borderId="37" xfId="21" applyNumberFormat="1" applyFont="1" applyBorder="1" applyAlignment="1">
      <alignment horizontal="center" vertical="center"/>
    </xf>
    <xf numFmtId="2" fontId="19" fillId="0" borderId="0" xfId="21" applyNumberFormat="1" applyFont="1" applyAlignment="1">
      <alignment horizontal="center" vertical="center" shrinkToFit="1"/>
    </xf>
    <xf numFmtId="188" fontId="18" fillId="0" borderId="37" xfId="21" applyNumberFormat="1" applyFont="1" applyBorder="1" applyAlignment="1">
      <alignment horizontal="center" vertical="center"/>
    </xf>
    <xf numFmtId="0" fontId="19" fillId="0" borderId="38" xfId="21" applyFont="1" applyBorder="1" applyAlignment="1">
      <alignment horizontal="center" vertical="center"/>
    </xf>
    <xf numFmtId="49" fontId="24" fillId="0" borderId="38" xfId="21" applyNumberFormat="1" applyFont="1" applyBorder="1" applyAlignment="1">
      <alignment horizontal="center" vertical="center" shrinkToFit="1"/>
    </xf>
    <xf numFmtId="0" fontId="19" fillId="0" borderId="33" xfId="21" applyFont="1" applyBorder="1" applyAlignment="1">
      <alignment horizontal="left" vertical="center"/>
    </xf>
    <xf numFmtId="49" fontId="24" fillId="0" borderId="33" xfId="21" applyNumberFormat="1" applyFont="1" applyBorder="1" applyAlignment="1">
      <alignment horizontal="center" vertical="center" shrinkToFit="1"/>
    </xf>
    <xf numFmtId="49" fontId="24" fillId="0" borderId="33" xfId="21" applyNumberFormat="1" applyFont="1" applyBorder="1" applyAlignment="1">
      <alignment horizontal="center" vertical="center"/>
    </xf>
    <xf numFmtId="12" fontId="19" fillId="0" borderId="0" xfId="21" applyNumberFormat="1" applyFont="1" applyAlignment="1">
      <alignment horizontal="center" vertical="center"/>
    </xf>
    <xf numFmtId="49" fontId="24" fillId="0" borderId="38" xfId="21" applyNumberFormat="1" applyFont="1" applyBorder="1" applyAlignment="1">
      <alignment horizontal="center" vertical="center"/>
    </xf>
    <xf numFmtId="2" fontId="23" fillId="0" borderId="0" xfId="21" applyNumberFormat="1" applyFont="1" applyAlignment="1">
      <alignment horizontal="center"/>
    </xf>
    <xf numFmtId="2" fontId="23" fillId="0" borderId="0" xfId="21" applyNumberFormat="1" applyFont="1" applyAlignment="1">
      <alignment horizontal="left"/>
    </xf>
    <xf numFmtId="0" fontId="19" fillId="0" borderId="33" xfId="21" applyFont="1" applyBorder="1" applyAlignment="1">
      <alignment horizontal="left" vertical="center" shrinkToFit="1"/>
    </xf>
    <xf numFmtId="0" fontId="19" fillId="0" borderId="0" xfId="21" applyFont="1" applyAlignment="1">
      <alignment horizontal="left" vertical="center"/>
    </xf>
    <xf numFmtId="0" fontId="24" fillId="0" borderId="33" xfId="21" applyFont="1" applyBorder="1" applyAlignment="1">
      <alignment horizontal="center" vertical="center"/>
    </xf>
    <xf numFmtId="0" fontId="24" fillId="0" borderId="38" xfId="21" applyFont="1" applyBorder="1" applyAlignment="1">
      <alignment horizontal="center" vertical="center"/>
    </xf>
    <xf numFmtId="179" fontId="19" fillId="0" borderId="14" xfId="21" applyNumberFormat="1" applyFont="1" applyBorder="1" applyAlignment="1">
      <alignment horizontal="center" vertical="center"/>
    </xf>
    <xf numFmtId="184" fontId="19" fillId="0" borderId="14" xfId="21" applyNumberFormat="1" applyFont="1" applyBorder="1" applyAlignment="1">
      <alignment horizontal="center" vertical="center"/>
    </xf>
    <xf numFmtId="49" fontId="24" fillId="0" borderId="38" xfId="21" applyNumberFormat="1" applyFont="1" applyBorder="1" applyAlignment="1">
      <alignment horizontal="left" vertical="center" shrinkToFit="1"/>
    </xf>
    <xf numFmtId="0" fontId="23" fillId="0" borderId="0" xfId="21" applyFont="1" applyAlignment="1">
      <alignment horizontal="left"/>
    </xf>
    <xf numFmtId="49" fontId="24" fillId="0" borderId="33" xfId="21" applyNumberFormat="1" applyFont="1" applyBorder="1" applyAlignment="1">
      <alignment horizontal="left" vertical="center" shrinkToFit="1"/>
    </xf>
    <xf numFmtId="41" fontId="19" fillId="0" borderId="33" xfId="4" applyNumberFormat="1" applyFont="1" applyBorder="1" applyAlignment="1">
      <alignment horizontal="center" vertical="center"/>
    </xf>
    <xf numFmtId="2" fontId="18" fillId="0" borderId="37" xfId="21" applyNumberFormat="1" applyFont="1" applyBorder="1" applyAlignment="1">
      <alignment horizontal="center" vertical="center"/>
    </xf>
    <xf numFmtId="41" fontId="19" fillId="0" borderId="38" xfId="4" applyNumberFormat="1" applyFont="1" applyBorder="1" applyAlignment="1">
      <alignment horizontal="center" vertical="center"/>
    </xf>
    <xf numFmtId="49" fontId="19" fillId="0" borderId="33" xfId="21" applyNumberFormat="1" applyFont="1" applyBorder="1" applyAlignment="1">
      <alignment horizontal="center" vertical="center"/>
    </xf>
    <xf numFmtId="49" fontId="24" fillId="0" borderId="71" xfId="21" applyNumberFormat="1" applyFont="1" applyBorder="1" applyAlignment="1">
      <alignment horizontal="center" vertical="center"/>
    </xf>
    <xf numFmtId="0" fontId="19" fillId="0" borderId="42" xfId="21" applyFont="1" applyBorder="1" applyAlignment="1">
      <alignment horizontal="center" vertical="center" shrinkToFit="1"/>
    </xf>
    <xf numFmtId="0" fontId="19" fillId="0" borderId="42" xfId="21" applyFont="1" applyBorder="1" applyAlignment="1">
      <alignment horizontal="center" vertical="center"/>
    </xf>
    <xf numFmtId="0" fontId="23" fillId="0" borderId="42" xfId="21" applyFont="1" applyBorder="1" applyAlignment="1">
      <alignment horizontal="center"/>
    </xf>
    <xf numFmtId="184" fontId="19" fillId="0" borderId="42" xfId="21" applyNumberFormat="1" applyFont="1" applyBorder="1" applyAlignment="1">
      <alignment horizontal="center" vertical="center"/>
    </xf>
    <xf numFmtId="2" fontId="19" fillId="0" borderId="42" xfId="21" applyNumberFormat="1" applyFont="1" applyBorder="1" applyAlignment="1">
      <alignment horizontal="left" vertical="center"/>
    </xf>
    <xf numFmtId="1" fontId="19" fillId="0" borderId="42" xfId="21" applyNumberFormat="1" applyFont="1" applyBorder="1" applyAlignment="1">
      <alignment horizontal="center" vertical="center"/>
    </xf>
    <xf numFmtId="2" fontId="19" fillId="0" borderId="42" xfId="21" applyNumberFormat="1" applyFont="1" applyBorder="1" applyAlignment="1">
      <alignment horizontal="center" vertical="center"/>
    </xf>
    <xf numFmtId="179" fontId="19" fillId="0" borderId="42" xfId="21" applyNumberFormat="1" applyFont="1" applyBorder="1" applyAlignment="1">
      <alignment horizontal="center" vertical="center"/>
    </xf>
    <xf numFmtId="184" fontId="19" fillId="0" borderId="43" xfId="21" applyNumberFormat="1" applyFont="1" applyBorder="1" applyAlignment="1">
      <alignment horizontal="center" vertical="center"/>
    </xf>
    <xf numFmtId="0" fontId="19" fillId="0" borderId="44" xfId="21" applyFont="1" applyBorder="1" applyAlignment="1">
      <alignment horizontal="center" vertical="center"/>
    </xf>
    <xf numFmtId="1" fontId="18" fillId="0" borderId="45" xfId="21" applyNumberFormat="1" applyFont="1" applyBorder="1" applyAlignment="1">
      <alignment horizontal="center" vertical="center"/>
    </xf>
    <xf numFmtId="49" fontId="24" fillId="0" borderId="40" xfId="21" applyNumberFormat="1" applyFont="1" applyBorder="1" applyAlignment="1">
      <alignment horizontal="center" vertical="center"/>
    </xf>
    <xf numFmtId="0" fontId="23" fillId="0" borderId="33" xfId="4" applyFont="1" applyBorder="1" applyAlignment="1">
      <alignment horizontal="right" vertical="center"/>
    </xf>
    <xf numFmtId="0" fontId="24" fillId="0" borderId="33" xfId="4" applyFont="1" applyBorder="1" applyAlignment="1">
      <alignment horizontal="center" vertical="center" shrinkToFit="1"/>
    </xf>
    <xf numFmtId="0" fontId="24" fillId="0" borderId="40" xfId="4" applyFont="1" applyBorder="1" applyAlignment="1">
      <alignment horizontal="center" vertical="center"/>
    </xf>
    <xf numFmtId="49" fontId="24" fillId="0" borderId="38" xfId="21" applyNumberFormat="1" applyFont="1" applyBorder="1" applyAlignment="1">
      <alignment horizontal="left" vertical="center"/>
    </xf>
    <xf numFmtId="0" fontId="0" fillId="0" borderId="1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19" fillId="0" borderId="18" xfId="4" applyFont="1" applyBorder="1" applyAlignment="1">
      <alignment horizontal="center" vertical="center"/>
    </xf>
    <xf numFmtId="0" fontId="19" fillId="2" borderId="66" xfId="4" applyFont="1" applyFill="1" applyBorder="1" applyAlignment="1">
      <alignment horizontal="center" vertical="center"/>
    </xf>
    <xf numFmtId="0" fontId="19" fillId="2" borderId="25" xfId="4" applyFont="1" applyFill="1" applyBorder="1" applyAlignment="1">
      <alignment horizontal="center" vertical="center"/>
    </xf>
    <xf numFmtId="179" fontId="5" fillId="2" borderId="28" xfId="4" applyNumberFormat="1" applyFont="1" applyFill="1" applyBorder="1" applyAlignment="1">
      <alignment horizontal="center"/>
    </xf>
    <xf numFmtId="179" fontId="5" fillId="2" borderId="23" xfId="4" applyNumberFormat="1" applyFont="1" applyFill="1" applyBorder="1" applyAlignment="1">
      <alignment horizontal="center"/>
    </xf>
    <xf numFmtId="1" fontId="20" fillId="0" borderId="19" xfId="4" applyNumberFormat="1" applyFont="1" applyBorder="1" applyAlignment="1" applyProtection="1">
      <alignment horizontal="right" vertical="center"/>
      <protection locked="0" hidden="1"/>
    </xf>
    <xf numFmtId="0" fontId="13" fillId="0" borderId="20" xfId="4" applyBorder="1" applyAlignment="1">
      <alignment horizontal="right" vertical="center"/>
    </xf>
    <xf numFmtId="0" fontId="17" fillId="0" borderId="5" xfId="9" applyBorder="1" applyAlignment="1">
      <alignment horizontal="center" vertical="center"/>
    </xf>
    <xf numFmtId="185" fontId="30" fillId="0" borderId="53" xfId="6" applyNumberFormat="1" applyFont="1" applyBorder="1"/>
    <xf numFmtId="185" fontId="30" fillId="0" borderId="23" xfId="6" applyNumberFormat="1" applyFont="1" applyBorder="1"/>
    <xf numFmtId="2" fontId="30" fillId="0" borderId="23" xfId="6" applyNumberFormat="1" applyFont="1" applyBorder="1" applyAlignment="1">
      <alignment horizontal="right"/>
    </xf>
    <xf numFmtId="185" fontId="30" fillId="0" borderId="33" xfId="6" applyNumberFormat="1" applyFont="1" applyBorder="1" applyAlignment="1">
      <alignment horizontal="center"/>
    </xf>
    <xf numFmtId="185" fontId="30" fillId="0" borderId="56" xfId="6" applyNumberFormat="1" applyFont="1" applyBorder="1" applyAlignment="1">
      <alignment horizontal="center"/>
    </xf>
    <xf numFmtId="0" fontId="0" fillId="0" borderId="8" xfId="2" applyFont="1" applyBorder="1" applyAlignment="1">
      <alignment horizontal="center" vertical="center" shrinkToFit="1"/>
    </xf>
    <xf numFmtId="0" fontId="0" fillId="0" borderId="9" xfId="2" applyFont="1" applyBorder="1" applyAlignment="1">
      <alignment horizontal="center" vertical="center" shrinkToFit="1"/>
    </xf>
    <xf numFmtId="0" fontId="0" fillId="0" borderId="12" xfId="2" applyFont="1" applyBorder="1" applyAlignment="1">
      <alignment horizontal="center" vertical="center" shrinkToFit="1"/>
    </xf>
    <xf numFmtId="0" fontId="0" fillId="0" borderId="5" xfId="2" applyFont="1" applyBorder="1" applyAlignment="1">
      <alignment horizontal="center" vertical="center" shrinkToFit="1"/>
    </xf>
    <xf numFmtId="1" fontId="0" fillId="0" borderId="5" xfId="2" applyNumberFormat="1" applyFont="1" applyBorder="1" applyAlignment="1">
      <alignment horizontal="center" vertical="center" shrinkToFit="1"/>
    </xf>
    <xf numFmtId="0" fontId="0" fillId="0" borderId="10" xfId="2" applyFont="1" applyBorder="1" applyAlignment="1">
      <alignment horizontal="center" vertical="center" shrinkToFit="1"/>
    </xf>
    <xf numFmtId="177" fontId="0" fillId="0" borderId="5" xfId="2" applyNumberFormat="1" applyFont="1" applyBorder="1" applyAlignment="1">
      <alignment horizontal="center" vertical="center" shrinkToFit="1"/>
    </xf>
    <xf numFmtId="0" fontId="0" fillId="0" borderId="1" xfId="2" applyFont="1" applyBorder="1" applyAlignment="1">
      <alignment horizontal="center" vertical="center" shrinkToFit="1"/>
    </xf>
    <xf numFmtId="0" fontId="0" fillId="0" borderId="11" xfId="2" applyFont="1" applyBorder="1" applyAlignment="1">
      <alignment horizontal="center" vertical="center" shrinkToFit="1"/>
    </xf>
    <xf numFmtId="177" fontId="0" fillId="0" borderId="9" xfId="2" applyNumberFormat="1" applyFont="1" applyBorder="1" applyAlignment="1">
      <alignment horizontal="center" vertical="center" shrinkToFit="1"/>
    </xf>
    <xf numFmtId="177" fontId="0" fillId="0" borderId="1" xfId="2" applyNumberFormat="1" applyFont="1" applyBorder="1" applyAlignment="1">
      <alignment horizontal="center" vertical="center" shrinkToFit="1"/>
    </xf>
    <xf numFmtId="0" fontId="0" fillId="0" borderId="7" xfId="2" applyFont="1" applyBorder="1" applyAlignment="1">
      <alignment horizontal="center" vertical="center" shrinkToFit="1"/>
    </xf>
    <xf numFmtId="38" fontId="0" fillId="0" borderId="10" xfId="3" applyFon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38" fontId="0" fillId="0" borderId="12" xfId="3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0" fillId="0" borderId="13" xfId="2" applyFont="1" applyBorder="1" applyAlignment="1">
      <alignment horizontal="center" vertical="center" shrinkToFit="1"/>
    </xf>
    <xf numFmtId="3" fontId="0" fillId="0" borderId="12" xfId="3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38" fontId="0" fillId="0" borderId="8" xfId="3" applyFont="1" applyBorder="1" applyAlignment="1">
      <alignment horizontal="center" vertical="center"/>
    </xf>
    <xf numFmtId="177" fontId="0" fillId="0" borderId="10" xfId="3" applyNumberFormat="1" applyFont="1" applyBorder="1" applyAlignment="1">
      <alignment horizontal="center" vertical="center"/>
    </xf>
    <xf numFmtId="2" fontId="0" fillId="0" borderId="10" xfId="3" applyNumberFormat="1" applyFont="1" applyBorder="1" applyAlignment="1">
      <alignment horizontal="center" vertical="center"/>
    </xf>
    <xf numFmtId="178" fontId="0" fillId="0" borderId="10" xfId="3" applyNumberFormat="1" applyFont="1" applyBorder="1" applyAlignment="1">
      <alignment horizontal="center" vertical="center"/>
    </xf>
    <xf numFmtId="40" fontId="0" fillId="0" borderId="12" xfId="3" applyNumberFormat="1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179" fontId="0" fillId="0" borderId="12" xfId="3" applyNumberFormat="1" applyFont="1" applyBorder="1" applyAlignment="1">
      <alignment horizontal="center" vertical="center"/>
    </xf>
    <xf numFmtId="180" fontId="0" fillId="0" borderId="10" xfId="3" applyNumberFormat="1" applyFont="1" applyBorder="1" applyAlignment="1">
      <alignment horizontal="center" vertical="center"/>
    </xf>
    <xf numFmtId="178" fontId="0" fillId="0" borderId="12" xfId="3" applyNumberFormat="1" applyFont="1" applyBorder="1" applyAlignment="1">
      <alignment horizontal="center" vertical="center"/>
    </xf>
    <xf numFmtId="178" fontId="0" fillId="0" borderId="8" xfId="3" applyNumberFormat="1" applyFont="1" applyBorder="1" applyAlignment="1">
      <alignment horizontal="center" vertical="center"/>
    </xf>
    <xf numFmtId="181" fontId="0" fillId="0" borderId="8" xfId="3" applyNumberFormat="1" applyFont="1" applyBorder="1" applyAlignment="1">
      <alignment horizontal="center" vertical="center"/>
    </xf>
    <xf numFmtId="38" fontId="0" fillId="0" borderId="8" xfId="3" applyFont="1" applyFill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9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179" fontId="18" fillId="0" borderId="0" xfId="4" applyNumberFormat="1" applyFont="1" applyBorder="1" applyAlignment="1">
      <alignment horizontal="center" vertical="center"/>
    </xf>
    <xf numFmtId="0" fontId="44" fillId="0" borderId="0" xfId="27" applyFont="1">
      <alignment vertical="center"/>
    </xf>
    <xf numFmtId="49" fontId="44" fillId="0" borderId="82" xfId="27" applyNumberFormat="1" applyFont="1" applyBorder="1" applyAlignment="1">
      <alignment horizontal="center" vertical="center" wrapText="1"/>
    </xf>
    <xf numFmtId="49" fontId="44" fillId="0" borderId="83" xfId="27" applyNumberFormat="1" applyFont="1" applyBorder="1" applyAlignment="1">
      <alignment horizontal="center" vertical="center" wrapText="1"/>
    </xf>
    <xf numFmtId="49" fontId="44" fillId="0" borderId="83" xfId="27" applyNumberFormat="1" applyFont="1" applyBorder="1" applyAlignment="1">
      <alignment horizontal="center" vertical="center"/>
    </xf>
    <xf numFmtId="49" fontId="44" fillId="0" borderId="82" xfId="27" applyNumberFormat="1" applyFont="1" applyBorder="1" applyAlignment="1">
      <alignment horizontal="left" vertical="center" wrapText="1"/>
    </xf>
    <xf numFmtId="176" fontId="44" fillId="0" borderId="83" xfId="27" applyNumberFormat="1" applyFont="1" applyBorder="1">
      <alignment vertical="center"/>
    </xf>
    <xf numFmtId="0" fontId="44" fillId="0" borderId="82" xfId="27" applyFont="1" applyBorder="1" applyAlignment="1">
      <alignment horizontal="center" vertical="center" wrapText="1"/>
    </xf>
    <xf numFmtId="49" fontId="44" fillId="0" borderId="83" xfId="27" applyNumberFormat="1" applyFont="1" applyBorder="1" applyAlignment="1">
      <alignment horizontal="left" vertical="center" wrapText="1"/>
    </xf>
    <xf numFmtId="198" fontId="44" fillId="0" borderId="83" xfId="27" applyNumberFormat="1" applyFont="1" applyBorder="1" applyAlignment="1">
      <alignment horizontal="center" vertical="center" shrinkToFit="1"/>
    </xf>
    <xf numFmtId="0" fontId="44" fillId="0" borderId="83" xfId="27" applyFont="1" applyBorder="1" applyAlignment="1">
      <alignment vertical="center" wrapText="1"/>
    </xf>
    <xf numFmtId="0" fontId="44" fillId="0" borderId="83" xfId="27" applyFont="1" applyBorder="1" applyAlignment="1">
      <alignment horizontal="center" vertical="center" wrapText="1"/>
    </xf>
    <xf numFmtId="0" fontId="44" fillId="0" borderId="83" xfId="27" applyFont="1" applyBorder="1" applyAlignment="1">
      <alignment horizontal="left" vertical="center" wrapText="1"/>
    </xf>
    <xf numFmtId="0" fontId="44" fillId="0" borderId="84" xfId="27" applyFont="1" applyBorder="1">
      <alignment vertical="center"/>
    </xf>
    <xf numFmtId="49" fontId="44" fillId="0" borderId="83" xfId="27" applyNumberFormat="1" applyFont="1" applyBorder="1" applyAlignment="1">
      <alignment horizontal="left" vertical="center" wrapText="1" shrinkToFit="1"/>
    </xf>
    <xf numFmtId="0" fontId="44" fillId="0" borderId="84" xfId="27" applyFont="1" applyBorder="1" applyAlignment="1">
      <alignment vertical="center" wrapText="1"/>
    </xf>
    <xf numFmtId="176" fontId="44" fillId="0" borderId="84" xfId="27" applyNumberFormat="1" applyFont="1" applyBorder="1">
      <alignment vertical="center"/>
    </xf>
    <xf numFmtId="0" fontId="44" fillId="0" borderId="84" xfId="27" applyFont="1" applyBorder="1" applyAlignment="1">
      <alignment horizontal="center" vertical="center" wrapText="1"/>
    </xf>
    <xf numFmtId="183" fontId="44" fillId="0" borderId="83" xfId="27" applyNumberFormat="1" applyFont="1" applyBorder="1">
      <alignment vertical="center"/>
    </xf>
    <xf numFmtId="183" fontId="44" fillId="0" borderId="83" xfId="27" applyNumberFormat="1" applyFont="1" applyBorder="1" applyAlignment="1">
      <alignment vertical="center"/>
    </xf>
    <xf numFmtId="182" fontId="44" fillId="0" borderId="83" xfId="27" applyNumberFormat="1" applyFont="1" applyBorder="1">
      <alignment vertical="center"/>
    </xf>
    <xf numFmtId="182" fontId="44" fillId="0" borderId="83" xfId="27" applyNumberFormat="1" applyFont="1" applyBorder="1" applyAlignment="1">
      <alignment vertical="center"/>
    </xf>
    <xf numFmtId="0" fontId="44" fillId="0" borderId="83" xfId="27" applyFont="1" applyBorder="1" applyAlignment="1">
      <alignment horizontal="center" vertical="center" shrinkToFit="1"/>
    </xf>
    <xf numFmtId="0" fontId="44" fillId="0" borderId="83" xfId="27" applyFont="1" applyBorder="1" applyAlignment="1">
      <alignment horizontal="center" vertical="center"/>
    </xf>
    <xf numFmtId="0" fontId="44" fillId="0" borderId="83" xfId="27" applyFont="1" applyBorder="1" applyAlignment="1">
      <alignment vertical="center"/>
    </xf>
    <xf numFmtId="49" fontId="44" fillId="0" borderId="83" xfId="27" applyNumberFormat="1" applyFont="1" applyBorder="1" applyAlignment="1">
      <alignment horizontal="left" vertical="center" shrinkToFit="1"/>
    </xf>
    <xf numFmtId="0" fontId="17" fillId="0" borderId="82" xfId="9" applyBorder="1" applyAlignment="1">
      <alignment vertical="center"/>
    </xf>
    <xf numFmtId="0" fontId="17" fillId="0" borderId="82" xfId="9" applyBorder="1" applyAlignment="1">
      <alignment horizontal="center" vertical="center"/>
    </xf>
    <xf numFmtId="0" fontId="17" fillId="0" borderId="85" xfId="9" applyBorder="1" applyAlignment="1">
      <alignment vertical="center"/>
    </xf>
    <xf numFmtId="0" fontId="17" fillId="0" borderId="85" xfId="9" applyBorder="1" applyAlignment="1">
      <alignment horizontal="right" vertical="center"/>
    </xf>
    <xf numFmtId="2" fontId="17" fillId="0" borderId="82" xfId="9" applyNumberFormat="1" applyBorder="1" applyAlignment="1">
      <alignment vertical="center"/>
    </xf>
    <xf numFmtId="2" fontId="17" fillId="0" borderId="85" xfId="9" applyNumberFormat="1" applyBorder="1" applyAlignment="1">
      <alignment vertical="center"/>
    </xf>
    <xf numFmtId="0" fontId="17" fillId="0" borderId="83" xfId="9" applyBorder="1" applyAlignment="1">
      <alignment vertical="center"/>
    </xf>
    <xf numFmtId="0" fontId="0" fillId="0" borderId="84" xfId="10" applyFont="1" applyBorder="1" applyAlignment="1">
      <alignment vertical="center"/>
    </xf>
    <xf numFmtId="0" fontId="0" fillId="0" borderId="84" xfId="10" applyFont="1" applyBorder="1" applyAlignment="1">
      <alignment horizontal="center" vertical="center"/>
    </xf>
    <xf numFmtId="0" fontId="0" fillId="0" borderId="80" xfId="10" applyFont="1" applyBorder="1" applyAlignment="1">
      <alignment vertical="center"/>
    </xf>
    <xf numFmtId="0" fontId="0" fillId="0" borderId="81" xfId="10" applyFont="1" applyBorder="1" applyAlignment="1">
      <alignment vertical="center"/>
    </xf>
    <xf numFmtId="0" fontId="0" fillId="0" borderId="84" xfId="10" applyFont="1" applyBorder="1" applyAlignment="1">
      <alignment horizontal="right" vertical="center"/>
    </xf>
    <xf numFmtId="2" fontId="0" fillId="0" borderId="84" xfId="10" applyNumberFormat="1" applyFont="1" applyBorder="1" applyAlignment="1">
      <alignment horizontal="right" vertical="center"/>
    </xf>
    <xf numFmtId="0" fontId="0" fillId="0" borderId="80" xfId="10" applyFont="1" applyBorder="1" applyAlignment="1">
      <alignment horizontal="left" vertical="center"/>
    </xf>
    <xf numFmtId="2" fontId="0" fillId="0" borderId="80" xfId="10" applyNumberFormat="1" applyFont="1" applyBorder="1" applyAlignment="1">
      <alignment horizontal="right" vertical="center"/>
    </xf>
    <xf numFmtId="0" fontId="0" fillId="0" borderId="81" xfId="10" applyFont="1" applyBorder="1" applyAlignment="1">
      <alignment horizontal="right" vertical="center"/>
    </xf>
    <xf numFmtId="2" fontId="17" fillId="0" borderId="82" xfId="9" quotePrefix="1" applyNumberFormat="1" applyBorder="1" applyAlignment="1" applyProtection="1">
      <alignment horizontal="center" vertical="center"/>
      <protection locked="0"/>
    </xf>
    <xf numFmtId="0" fontId="17" fillId="0" borderId="0" xfId="9" applyBorder="1" applyAlignment="1">
      <alignment vertical="center"/>
    </xf>
    <xf numFmtId="0" fontId="17" fillId="0" borderId="87" xfId="9" applyBorder="1" applyAlignment="1">
      <alignment horizontal="left" vertical="center"/>
    </xf>
    <xf numFmtId="0" fontId="17" fillId="0" borderId="88" xfId="9" quotePrefix="1" applyBorder="1" applyAlignment="1">
      <alignment vertical="center"/>
    </xf>
    <xf numFmtId="0" fontId="17" fillId="0" borderId="87" xfId="9" applyBorder="1" applyAlignment="1">
      <alignment vertical="center"/>
    </xf>
    <xf numFmtId="0" fontId="17" fillId="0" borderId="88" xfId="9" applyBorder="1" applyAlignment="1">
      <alignment vertical="center"/>
    </xf>
    <xf numFmtId="1" fontId="18" fillId="0" borderId="0" xfId="21" applyNumberFormat="1" applyFont="1" applyBorder="1" applyAlignment="1">
      <alignment horizontal="center" vertical="center"/>
    </xf>
    <xf numFmtId="0" fontId="19" fillId="0" borderId="0" xfId="21" applyFont="1" applyBorder="1" applyAlignment="1">
      <alignment horizontal="center" vertical="center"/>
    </xf>
    <xf numFmtId="179" fontId="18" fillId="0" borderId="0" xfId="21" applyNumberFormat="1" applyFont="1" applyBorder="1" applyAlignment="1">
      <alignment horizontal="center" vertical="center"/>
    </xf>
    <xf numFmtId="188" fontId="18" fillId="0" borderId="0" xfId="21" applyNumberFormat="1" applyFont="1" applyBorder="1" applyAlignment="1">
      <alignment horizontal="center" vertical="center"/>
    </xf>
    <xf numFmtId="176" fontId="18" fillId="0" borderId="0" xfId="21" applyNumberFormat="1" applyFont="1" applyBorder="1" applyAlignment="1">
      <alignment horizontal="center" vertical="center"/>
    </xf>
    <xf numFmtId="180" fontId="30" fillId="0" borderId="0" xfId="21" applyNumberFormat="1" applyFont="1" applyAlignment="1">
      <alignment horizontal="center"/>
    </xf>
    <xf numFmtId="180" fontId="30" fillId="0" borderId="0" xfId="21" applyNumberFormat="1" applyFont="1" applyAlignment="1">
      <alignment horizontal="center" vertical="center"/>
    </xf>
    <xf numFmtId="180" fontId="19" fillId="0" borderId="0" xfId="21" applyNumberFormat="1" applyFont="1" applyAlignment="1">
      <alignment horizontal="center" vertical="center"/>
    </xf>
    <xf numFmtId="2" fontId="30" fillId="0" borderId="0" xfId="21" applyNumberFormat="1" applyFont="1" applyAlignment="1">
      <alignment horizontal="center" vertical="center"/>
    </xf>
    <xf numFmtId="0" fontId="44" fillId="0" borderId="82" xfId="27" applyFont="1" applyBorder="1" applyAlignment="1">
      <alignment vertical="center" wrapText="1"/>
    </xf>
    <xf numFmtId="49" fontId="44" fillId="0" borderId="83" xfId="27" applyNumberFormat="1" applyFont="1" applyBorder="1" applyAlignment="1">
      <alignment vertical="center"/>
    </xf>
    <xf numFmtId="0" fontId="44" fillId="0" borderId="84" xfId="27" applyFont="1" applyBorder="1" applyAlignment="1">
      <alignment horizontal="center" vertical="center"/>
    </xf>
    <xf numFmtId="0" fontId="44" fillId="0" borderId="0" xfId="27" applyFont="1" applyAlignment="1">
      <alignment horizontal="center" vertical="center"/>
    </xf>
    <xf numFmtId="183" fontId="19" fillId="0" borderId="0" xfId="4" applyNumberFormat="1" applyFont="1" applyAlignment="1">
      <alignment horizontal="center" vertical="center"/>
    </xf>
    <xf numFmtId="182" fontId="19" fillId="0" borderId="0" xfId="4" applyNumberFormat="1" applyFont="1" applyAlignment="1">
      <alignment horizontal="center" vertical="center"/>
    </xf>
    <xf numFmtId="180" fontId="19" fillId="0" borderId="0" xfId="4" applyNumberFormat="1" applyFont="1" applyAlignment="1">
      <alignment horizontal="center" vertical="center"/>
    </xf>
    <xf numFmtId="49" fontId="19" fillId="0" borderId="38" xfId="4" applyNumberFormat="1" applyFont="1" applyBorder="1" applyAlignment="1">
      <alignment horizontal="center" vertical="center"/>
    </xf>
    <xf numFmtId="0" fontId="19" fillId="0" borderId="37" xfId="4" applyFont="1" applyBorder="1" applyAlignment="1">
      <alignment horizontal="right" vertical="center"/>
    </xf>
    <xf numFmtId="0" fontId="19" fillId="0" borderId="38" xfId="4" applyFont="1" applyBorder="1" applyAlignment="1">
      <alignment horizontal="right" vertical="center"/>
    </xf>
    <xf numFmtId="0" fontId="19" fillId="0" borderId="38" xfId="4" applyFont="1" applyBorder="1" applyAlignment="1">
      <alignment vertical="center"/>
    </xf>
    <xf numFmtId="180" fontId="19" fillId="0" borderId="28" xfId="4" applyNumberFormat="1" applyFont="1" applyBorder="1" applyAlignment="1">
      <alignment horizontal="center" vertical="center"/>
    </xf>
    <xf numFmtId="180" fontId="19" fillId="0" borderId="29" xfId="4" applyNumberFormat="1" applyFont="1" applyBorder="1" applyAlignment="1">
      <alignment horizontal="center" vertical="center"/>
    </xf>
    <xf numFmtId="180" fontId="19" fillId="0" borderId="30" xfId="4" applyNumberFormat="1" applyFont="1" applyBorder="1" applyAlignment="1">
      <alignment horizontal="center" vertical="center"/>
    </xf>
    <xf numFmtId="180" fontId="19" fillId="0" borderId="34" xfId="4" applyNumberFormat="1" applyFont="1" applyBorder="1" applyAlignment="1">
      <alignment horizontal="center" vertical="center"/>
    </xf>
    <xf numFmtId="180" fontId="19" fillId="0" borderId="0" xfId="4" applyNumberFormat="1" applyFont="1" applyAlignment="1">
      <alignment horizontal="left" vertical="center"/>
    </xf>
    <xf numFmtId="180" fontId="19" fillId="0" borderId="35" xfId="4" applyNumberFormat="1" applyFont="1" applyBorder="1" applyAlignment="1">
      <alignment horizontal="center" vertical="center"/>
    </xf>
    <xf numFmtId="180" fontId="19" fillId="0" borderId="34" xfId="4" applyNumberFormat="1" applyFont="1" applyBorder="1" applyAlignment="1">
      <alignment horizontal="center" vertical="center" shrinkToFit="1"/>
    </xf>
    <xf numFmtId="180" fontId="19" fillId="0" borderId="34" xfId="4" applyNumberFormat="1" applyFont="1" applyBorder="1" applyAlignment="1">
      <alignment horizontal="right" vertical="center"/>
    </xf>
    <xf numFmtId="180" fontId="19" fillId="0" borderId="0" xfId="4" applyNumberFormat="1" applyFont="1" applyAlignment="1">
      <alignment horizontal="right" vertical="center"/>
    </xf>
    <xf numFmtId="180" fontId="19" fillId="0" borderId="0" xfId="4" applyNumberFormat="1" applyFont="1" applyAlignment="1">
      <alignment horizontal="center" vertical="center" shrinkToFit="1"/>
    </xf>
    <xf numFmtId="180" fontId="19" fillId="0" borderId="0" xfId="4" quotePrefix="1" applyNumberFormat="1" applyFont="1" applyAlignment="1">
      <alignment horizontal="center" vertical="center"/>
    </xf>
    <xf numFmtId="180" fontId="19" fillId="0" borderId="34" xfId="4" applyNumberFormat="1" applyFont="1" applyBorder="1" applyAlignment="1">
      <alignment horizontal="left" vertical="center"/>
    </xf>
    <xf numFmtId="180" fontId="19" fillId="0" borderId="41" xfId="4" applyNumberFormat="1" applyFont="1" applyBorder="1" applyAlignment="1">
      <alignment horizontal="right" vertical="center"/>
    </xf>
    <xf numFmtId="180" fontId="19" fillId="0" borderId="42" xfId="4" applyNumberFormat="1" applyFont="1" applyBorder="1" applyAlignment="1">
      <alignment horizontal="center" vertical="center"/>
    </xf>
    <xf numFmtId="180" fontId="19" fillId="0" borderId="42" xfId="4" applyNumberFormat="1" applyFont="1" applyBorder="1" applyAlignment="1">
      <alignment horizontal="left" vertical="center"/>
    </xf>
    <xf numFmtId="180" fontId="19" fillId="0" borderId="43" xfId="4" applyNumberFormat="1" applyFont="1" applyBorder="1" applyAlignment="1">
      <alignment horizontal="center" vertical="center"/>
    </xf>
    <xf numFmtId="180" fontId="19" fillId="0" borderId="0" xfId="4" quotePrefix="1" applyNumberFormat="1" applyFont="1" applyBorder="1" applyAlignment="1">
      <alignment horizontal="center" vertical="center"/>
    </xf>
    <xf numFmtId="47" fontId="19" fillId="0" borderId="38" xfId="4" applyNumberFormat="1" applyFont="1" applyBorder="1" applyAlignment="1">
      <alignment horizontal="center" vertical="center"/>
    </xf>
    <xf numFmtId="0" fontId="19" fillId="0" borderId="38" xfId="4" applyFont="1" applyBorder="1" applyAlignment="1">
      <alignment horizontal="left" vertical="center" shrinkToFit="1"/>
    </xf>
    <xf numFmtId="0" fontId="19" fillId="0" borderId="27" xfId="4" applyFont="1" applyBorder="1" applyAlignment="1">
      <alignment horizontal="left" vertical="center"/>
    </xf>
    <xf numFmtId="180" fontId="19" fillId="0" borderId="34" xfId="4" applyNumberFormat="1" applyFont="1" applyBorder="1" applyAlignment="1">
      <alignment vertical="center"/>
    </xf>
    <xf numFmtId="180" fontId="19" fillId="0" borderId="0" xfId="4" applyNumberFormat="1" applyFont="1" applyAlignment="1">
      <alignment vertical="center"/>
    </xf>
    <xf numFmtId="0" fontId="44" fillId="0" borderId="82" xfId="27" applyFont="1" applyBorder="1" applyAlignment="1">
      <alignment vertical="center"/>
    </xf>
    <xf numFmtId="0" fontId="19" fillId="0" borderId="0" xfId="21" applyFont="1" applyBorder="1" applyAlignment="1">
      <alignment horizontal="center" vertical="center" shrinkToFit="1"/>
    </xf>
    <xf numFmtId="179" fontId="19" fillId="0" borderId="0" xfId="4" applyNumberFormat="1" applyFont="1" applyBorder="1" applyAlignment="1">
      <alignment horizontal="center" vertical="center"/>
    </xf>
    <xf numFmtId="184" fontId="19" fillId="0" borderId="0" xfId="4" applyNumberFormat="1" applyFont="1" applyBorder="1" applyAlignment="1">
      <alignment horizontal="center" vertical="center"/>
    </xf>
    <xf numFmtId="2" fontId="19" fillId="0" borderId="0" xfId="4" applyNumberFormat="1" applyFont="1" applyBorder="1" applyAlignment="1">
      <alignment horizontal="center" vertical="center"/>
    </xf>
    <xf numFmtId="184" fontId="19" fillId="0" borderId="0" xfId="21" applyNumberFormat="1" applyFont="1" applyBorder="1" applyAlignment="1">
      <alignment horizontal="center" vertical="center"/>
    </xf>
    <xf numFmtId="179" fontId="19" fillId="0" borderId="0" xfId="21" applyNumberFormat="1" applyFont="1" applyBorder="1" applyAlignment="1">
      <alignment horizontal="center" vertical="center"/>
    </xf>
    <xf numFmtId="0" fontId="3" fillId="0" borderId="87" xfId="11" applyFont="1" applyBorder="1" applyAlignment="1">
      <alignment vertical="center"/>
    </xf>
    <xf numFmtId="0" fontId="3" fillId="0" borderId="86" xfId="11" applyFont="1" applyBorder="1" applyAlignment="1">
      <alignment vertical="center"/>
    </xf>
    <xf numFmtId="0" fontId="3" fillId="0" borderId="89" xfId="11" applyFont="1" applyBorder="1" applyAlignment="1">
      <alignment vertical="center"/>
    </xf>
    <xf numFmtId="0" fontId="3" fillId="0" borderId="0" xfId="11" applyFont="1" applyAlignment="1">
      <alignment vertical="center"/>
    </xf>
    <xf numFmtId="0" fontId="3" fillId="0" borderId="10" xfId="11" applyFont="1" applyBorder="1" applyAlignment="1">
      <alignment vertical="center"/>
    </xf>
    <xf numFmtId="0" fontId="3" fillId="0" borderId="13" xfId="11" applyFont="1" applyBorder="1" applyAlignment="1">
      <alignment vertical="center"/>
    </xf>
    <xf numFmtId="0" fontId="6" fillId="0" borderId="10" xfId="11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13" xfId="11" applyFont="1" applyBorder="1" applyAlignment="1">
      <alignment horizontal="center" vertical="center"/>
    </xf>
    <xf numFmtId="0" fontId="45" fillId="0" borderId="10" xfId="11" applyFont="1" applyBorder="1" applyAlignment="1">
      <alignment horizontal="center" vertical="center"/>
    </xf>
    <xf numFmtId="0" fontId="45" fillId="0" borderId="0" xfId="11" applyFont="1" applyAlignment="1">
      <alignment horizontal="center" vertical="center"/>
    </xf>
    <xf numFmtId="0" fontId="45" fillId="0" borderId="13" xfId="11" applyFont="1" applyBorder="1" applyAlignment="1">
      <alignment horizontal="center" vertical="center"/>
    </xf>
    <xf numFmtId="0" fontId="45" fillId="0" borderId="0" xfId="11" applyFont="1" applyAlignment="1">
      <alignment vertical="center"/>
    </xf>
    <xf numFmtId="0" fontId="6" fillId="0" borderId="0" xfId="11" quotePrefix="1" applyFont="1" applyAlignment="1">
      <alignment horizontal="center" vertical="center"/>
    </xf>
    <xf numFmtId="0" fontId="6" fillId="0" borderId="13" xfId="11" quotePrefix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0" fontId="3" fillId="0" borderId="88" xfId="11" applyFont="1" applyBorder="1" applyAlignment="1">
      <alignment vertical="center"/>
    </xf>
    <xf numFmtId="0" fontId="3" fillId="0" borderId="85" xfId="11" applyFont="1" applyBorder="1" applyAlignment="1">
      <alignment vertical="center"/>
    </xf>
    <xf numFmtId="0" fontId="3" fillId="0" borderId="83" xfId="11" applyFont="1" applyBorder="1" applyAlignment="1">
      <alignment vertical="center"/>
    </xf>
    <xf numFmtId="179" fontId="30" fillId="0" borderId="90" xfId="6" applyNumberFormat="1" applyFont="1" applyBorder="1"/>
    <xf numFmtId="179" fontId="30" fillId="0" borderId="36" xfId="6" applyNumberFormat="1" applyFont="1" applyBorder="1"/>
    <xf numFmtId="179" fontId="30" fillId="0" borderId="31" xfId="6" applyNumberFormat="1" applyFont="1" applyBorder="1"/>
    <xf numFmtId="49" fontId="30" fillId="0" borderId="91" xfId="6" applyNumberFormat="1" applyFont="1" applyBorder="1" applyAlignment="1">
      <alignment horizontal="center"/>
    </xf>
    <xf numFmtId="186" fontId="30" fillId="0" borderId="92" xfId="6" applyNumberFormat="1" applyFont="1" applyBorder="1"/>
    <xf numFmtId="2" fontId="30" fillId="0" borderId="92" xfId="6" applyNumberFormat="1" applyFont="1" applyBorder="1"/>
    <xf numFmtId="182" fontId="30" fillId="0" borderId="92" xfId="6" applyNumberFormat="1" applyFont="1" applyBorder="1" applyAlignment="1">
      <alignment horizontal="right"/>
    </xf>
    <xf numFmtId="180" fontId="30" fillId="0" borderId="92" xfId="6" applyNumberFormat="1" applyFont="1" applyBorder="1"/>
    <xf numFmtId="187" fontId="30" fillId="0" borderId="92" xfId="6" applyNumberFormat="1" applyFont="1" applyBorder="1"/>
    <xf numFmtId="187" fontId="30" fillId="0" borderId="93" xfId="6" applyNumberFormat="1" applyFont="1" applyBorder="1"/>
    <xf numFmtId="0" fontId="30" fillId="0" borderId="94" xfId="6" applyFont="1" applyBorder="1" applyAlignment="1">
      <alignment horizontal="center"/>
    </xf>
    <xf numFmtId="0" fontId="19" fillId="2" borderId="28" xfId="4" applyFont="1" applyFill="1" applyBorder="1" applyAlignment="1">
      <alignment horizontal="center" vertical="center"/>
    </xf>
    <xf numFmtId="1" fontId="18" fillId="2" borderId="31" xfId="4" applyNumberFormat="1" applyFont="1" applyFill="1" applyBorder="1" applyAlignment="1">
      <alignment horizontal="center" vertical="center"/>
    </xf>
    <xf numFmtId="1" fontId="18" fillId="2" borderId="28" xfId="4" applyNumberFormat="1" applyFont="1" applyFill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19" fillId="0" borderId="18" xfId="4" applyFont="1" applyBorder="1" applyAlignment="1">
      <alignment horizontal="center" vertical="center"/>
    </xf>
    <xf numFmtId="1" fontId="20" fillId="0" borderId="19" xfId="4" applyNumberFormat="1" applyFont="1" applyBorder="1" applyAlignment="1" applyProtection="1">
      <alignment horizontal="right" vertical="center"/>
      <protection locked="0" hidden="1"/>
    </xf>
    <xf numFmtId="2" fontId="19" fillId="0" borderId="0" xfId="7" applyNumberFormat="1" applyFont="1" applyBorder="1" applyAlignment="1">
      <alignment horizontal="center" vertical="center"/>
    </xf>
    <xf numFmtId="1" fontId="19" fillId="0" borderId="0" xfId="7" applyNumberFormat="1" applyFont="1" applyBorder="1" applyAlignment="1">
      <alignment horizontal="center" vertical="center"/>
    </xf>
    <xf numFmtId="184" fontId="19" fillId="0" borderId="0" xfId="7" applyNumberFormat="1" applyFont="1" applyBorder="1" applyAlignment="1">
      <alignment horizontal="center" vertical="center"/>
    </xf>
    <xf numFmtId="49" fontId="19" fillId="0" borderId="0" xfId="7" applyNumberFormat="1" applyFont="1" applyBorder="1" applyAlignment="1">
      <alignment horizontal="center" vertical="center" shrinkToFit="1"/>
    </xf>
    <xf numFmtId="0" fontId="19" fillId="0" borderId="0" xfId="7" applyFont="1" applyBorder="1" applyAlignment="1">
      <alignment horizontal="center" vertical="center"/>
    </xf>
    <xf numFmtId="12" fontId="19" fillId="0" borderId="0" xfId="7" applyNumberFormat="1" applyFont="1" applyBorder="1" applyAlignment="1">
      <alignment horizontal="center" vertical="center"/>
    </xf>
    <xf numFmtId="49" fontId="19" fillId="0" borderId="0" xfId="4" applyNumberFormat="1" applyFont="1" applyBorder="1" applyAlignment="1">
      <alignment horizontal="center" vertical="center"/>
    </xf>
    <xf numFmtId="1" fontId="19" fillId="0" borderId="0" xfId="4" applyNumberFormat="1" applyFont="1" applyBorder="1" applyAlignment="1">
      <alignment horizontal="center" vertical="center"/>
    </xf>
    <xf numFmtId="194" fontId="19" fillId="0" borderId="0" xfId="4" applyNumberFormat="1" applyFont="1" applyBorder="1" applyAlignment="1">
      <alignment horizontal="center" vertical="center"/>
    </xf>
    <xf numFmtId="49" fontId="19" fillId="0" borderId="0" xfId="7" applyNumberFormat="1" applyFont="1" applyBorder="1" applyAlignment="1">
      <alignment horizontal="center" vertical="center"/>
    </xf>
    <xf numFmtId="184" fontId="19" fillId="0" borderId="95" xfId="4" applyNumberFormat="1" applyFont="1" applyBorder="1" applyAlignment="1">
      <alignment horizontal="center" vertical="center"/>
    </xf>
    <xf numFmtId="184" fontId="19" fillId="0" borderId="96" xfId="4" applyNumberFormat="1" applyFont="1" applyBorder="1" applyAlignment="1">
      <alignment horizontal="center" vertical="center"/>
    </xf>
    <xf numFmtId="2" fontId="19" fillId="0" borderId="96" xfId="4" applyNumberFormat="1" applyFont="1" applyBorder="1" applyAlignment="1">
      <alignment horizontal="center" vertical="center"/>
    </xf>
    <xf numFmtId="1" fontId="19" fillId="0" borderId="96" xfId="7" applyNumberFormat="1" applyFont="1" applyBorder="1" applyAlignment="1">
      <alignment horizontal="center" vertical="center"/>
    </xf>
    <xf numFmtId="184" fontId="19" fillId="0" borderId="97" xfId="4" applyNumberFormat="1" applyFont="1" applyBorder="1" applyAlignment="1">
      <alignment horizontal="center" vertical="center"/>
    </xf>
    <xf numFmtId="0" fontId="19" fillId="0" borderId="98" xfId="4" applyFont="1" applyBorder="1" applyAlignment="1">
      <alignment horizontal="center" vertical="center"/>
    </xf>
    <xf numFmtId="179" fontId="18" fillId="0" borderId="99" xfId="4" applyNumberFormat="1" applyFont="1" applyBorder="1" applyAlignment="1">
      <alignment horizontal="center" vertical="center"/>
    </xf>
    <xf numFmtId="184" fontId="19" fillId="0" borderId="29" xfId="4" applyNumberFormat="1" applyFont="1" applyBorder="1" applyAlignment="1">
      <alignment horizontal="center"/>
    </xf>
    <xf numFmtId="0" fontId="19" fillId="0" borderId="0" xfId="4" applyFont="1" applyBorder="1" applyAlignment="1">
      <alignment horizontal="center"/>
    </xf>
    <xf numFmtId="0" fontId="14" fillId="0" borderId="0" xfId="7" applyFont="1" applyBorder="1" applyAlignment="1">
      <alignment horizontal="center"/>
    </xf>
    <xf numFmtId="12" fontId="19" fillId="0" borderId="0" xfId="7" applyNumberFormat="1" applyFont="1" applyBorder="1" applyAlignment="1">
      <alignment horizontal="center"/>
    </xf>
    <xf numFmtId="0" fontId="19" fillId="0" borderId="38" xfId="4" applyFont="1" applyBorder="1" applyAlignment="1">
      <alignment horizontal="right" vertical="center" shrinkToFit="1"/>
    </xf>
    <xf numFmtId="0" fontId="19" fillId="0" borderId="0" xfId="7" applyFont="1" applyBorder="1" applyAlignment="1">
      <alignment horizontal="center"/>
    </xf>
    <xf numFmtId="49" fontId="19" fillId="0" borderId="38" xfId="4" applyNumberFormat="1" applyFont="1" applyBorder="1" applyAlignment="1">
      <alignment horizontal="right" vertical="center" shrinkToFit="1"/>
    </xf>
    <xf numFmtId="12" fontId="19" fillId="0" borderId="0" xfId="4" applyNumberFormat="1" applyFont="1" applyBorder="1" applyAlignment="1">
      <alignment horizontal="center"/>
    </xf>
    <xf numFmtId="49" fontId="19" fillId="0" borderId="38" xfId="4" applyNumberFormat="1" applyFont="1" applyBorder="1" applyAlignment="1">
      <alignment horizontal="right" vertical="center"/>
    </xf>
    <xf numFmtId="182" fontId="19" fillId="0" borderId="0" xfId="7" applyNumberFormat="1" applyFont="1" applyBorder="1" applyAlignment="1">
      <alignment horizontal="center"/>
    </xf>
    <xf numFmtId="0" fontId="14" fillId="0" borderId="0" xfId="7" quotePrefix="1" applyFont="1" applyBorder="1" applyAlignment="1">
      <alignment horizontal="center"/>
    </xf>
    <xf numFmtId="0" fontId="0" fillId="0" borderId="6" xfId="2" applyFont="1" applyBorder="1" applyAlignment="1">
      <alignment horizontal="center" vertical="center"/>
    </xf>
    <xf numFmtId="0" fontId="0" fillId="0" borderId="6" xfId="2" applyFont="1" applyBorder="1" applyAlignment="1">
      <alignment horizontal="distributed" vertical="center" indent="1"/>
    </xf>
    <xf numFmtId="0" fontId="0" fillId="0" borderId="79" xfId="2" applyFont="1" applyBorder="1" applyAlignment="1">
      <alignment horizontal="center" vertical="center"/>
    </xf>
    <xf numFmtId="0" fontId="32" fillId="0" borderId="14" xfId="11" applyFont="1" applyBorder="1" applyAlignment="1">
      <alignment horizontal="center"/>
    </xf>
    <xf numFmtId="49" fontId="32" fillId="0" borderId="14" xfId="11" applyNumberFormat="1" applyFont="1" applyBorder="1" applyAlignment="1">
      <alignment horizontal="center"/>
    </xf>
    <xf numFmtId="2" fontId="5" fillId="0" borderId="0" xfId="11" applyNumberFormat="1" applyFont="1" applyAlignment="1">
      <alignment horizontal="center" shrinkToFit="1"/>
    </xf>
    <xf numFmtId="49" fontId="32" fillId="0" borderId="17" xfId="11" applyNumberFormat="1" applyFont="1" applyBorder="1" applyAlignment="1">
      <alignment horizontal="center" shrinkToFit="1"/>
    </xf>
    <xf numFmtId="1" fontId="5" fillId="0" borderId="0" xfId="11" applyNumberFormat="1" applyFont="1" applyAlignment="1">
      <alignment horizontal="center" shrinkToFit="1"/>
    </xf>
    <xf numFmtId="199" fontId="5" fillId="0" borderId="100" xfId="11" applyNumberFormat="1" applyFont="1" applyBorder="1" applyAlignment="1">
      <alignment horizontal="center" shrinkToFit="1"/>
    </xf>
    <xf numFmtId="0" fontId="2" fillId="0" borderId="0" xfId="11"/>
    <xf numFmtId="183" fontId="2" fillId="0" borderId="0" xfId="11" applyNumberFormat="1"/>
    <xf numFmtId="0" fontId="2" fillId="0" borderId="102" xfId="11" applyBorder="1"/>
    <xf numFmtId="0" fontId="2" fillId="0" borderId="103" xfId="11" applyBorder="1"/>
    <xf numFmtId="183" fontId="2" fillId="0" borderId="103" xfId="11" applyNumberFormat="1" applyBorder="1"/>
    <xf numFmtId="0" fontId="2" fillId="0" borderId="104" xfId="11" applyBorder="1"/>
    <xf numFmtId="0" fontId="2" fillId="0" borderId="105" xfId="11" applyBorder="1"/>
    <xf numFmtId="0" fontId="2" fillId="0" borderId="106" xfId="11" applyBorder="1"/>
    <xf numFmtId="0" fontId="2" fillId="0" borderId="107" xfId="11" applyBorder="1"/>
    <xf numFmtId="0" fontId="2" fillId="0" borderId="108" xfId="11" applyBorder="1"/>
    <xf numFmtId="183" fontId="2" fillId="0" borderId="108" xfId="11" applyNumberFormat="1" applyBorder="1"/>
    <xf numFmtId="0" fontId="2" fillId="0" borderId="109" xfId="11" applyBorder="1"/>
    <xf numFmtId="0" fontId="2" fillId="0" borderId="6" xfId="11" applyBorder="1" applyAlignment="1">
      <alignment horizontal="center" vertical="center" shrinkToFit="1"/>
    </xf>
    <xf numFmtId="201" fontId="0" fillId="0" borderId="0" xfId="11" applyNumberFormat="1" applyFont="1"/>
    <xf numFmtId="0" fontId="2" fillId="0" borderId="0" xfId="11" applyAlignment="1">
      <alignment shrinkToFit="1"/>
    </xf>
    <xf numFmtId="0" fontId="8" fillId="0" borderId="102" xfId="11" applyFont="1" applyBorder="1" applyAlignment="1">
      <alignment vertical="center" shrinkToFit="1"/>
    </xf>
    <xf numFmtId="0" fontId="8" fillId="0" borderId="103" xfId="11" applyFont="1" applyBorder="1" applyAlignment="1">
      <alignment horizontal="centerContinuous"/>
    </xf>
    <xf numFmtId="0" fontId="8" fillId="0" borderId="113" xfId="11" applyFont="1" applyBorder="1" applyAlignment="1">
      <alignment horizontal="centerContinuous"/>
    </xf>
    <xf numFmtId="0" fontId="8" fillId="0" borderId="103" xfId="11" applyFont="1" applyBorder="1" applyAlignment="1">
      <alignment vertical="center"/>
    </xf>
    <xf numFmtId="0" fontId="8" fillId="0" borderId="103" xfId="11" applyFont="1" applyBorder="1" applyAlignment="1">
      <alignment horizontal="centerContinuous" vertical="center"/>
    </xf>
    <xf numFmtId="0" fontId="8" fillId="0" borderId="104" xfId="11" applyFont="1" applyBorder="1" applyAlignment="1">
      <alignment horizontal="centerContinuous"/>
    </xf>
    <xf numFmtId="0" fontId="2" fillId="0" borderId="114" xfId="11" applyBorder="1" applyAlignment="1">
      <alignment horizontal="center" vertical="center" shrinkToFit="1"/>
    </xf>
    <xf numFmtId="0" fontId="2" fillId="0" borderId="79" xfId="11" applyBorder="1" applyAlignment="1">
      <alignment horizontal="centerContinuous" vertical="center"/>
    </xf>
    <xf numFmtId="0" fontId="2" fillId="0" borderId="80" xfId="11" applyBorder="1" applyAlignment="1">
      <alignment horizontal="centerContinuous"/>
    </xf>
    <xf numFmtId="0" fontId="2" fillId="0" borderId="81" xfId="11" applyBorder="1" applyAlignment="1">
      <alignment horizontal="centerContinuous"/>
    </xf>
    <xf numFmtId="0" fontId="2" fillId="0" borderId="6" xfId="11" applyBorder="1" applyAlignment="1">
      <alignment horizontal="centerContinuous" vertical="center" shrinkToFit="1"/>
    </xf>
    <xf numFmtId="0" fontId="2" fillId="0" borderId="112" xfId="11" applyBorder="1" applyAlignment="1">
      <alignment horizontal="centerContinuous" vertical="center"/>
    </xf>
    <xf numFmtId="0" fontId="5" fillId="0" borderId="115" xfId="11" applyFont="1" applyBorder="1" applyAlignment="1">
      <alignment horizontal="center" shrinkToFit="1"/>
    </xf>
    <xf numFmtId="0" fontId="5" fillId="0" borderId="87" xfId="11" applyFont="1" applyBorder="1" applyAlignment="1">
      <alignment horizontal="center" shrinkToFit="1"/>
    </xf>
    <xf numFmtId="0" fontId="5" fillId="0" borderId="86" xfId="11" applyFont="1" applyBorder="1" applyAlignment="1">
      <alignment horizontal="center" shrinkToFit="1"/>
    </xf>
    <xf numFmtId="0" fontId="5" fillId="0" borderId="89" xfId="11" applyFont="1" applyBorder="1" applyAlignment="1">
      <alignment horizontal="center" shrinkToFit="1"/>
    </xf>
    <xf numFmtId="0" fontId="5" fillId="0" borderId="110" xfId="11" applyFont="1" applyBorder="1" applyAlignment="1">
      <alignment horizontal="center" shrinkToFit="1"/>
    </xf>
    <xf numFmtId="0" fontId="5" fillId="0" borderId="116" xfId="11" applyFont="1" applyBorder="1" applyAlignment="1">
      <alignment horizontal="center" shrinkToFit="1"/>
    </xf>
    <xf numFmtId="0" fontId="2" fillId="0" borderId="0" xfId="11" quotePrefix="1" applyAlignment="1">
      <alignment horizontal="centerContinuous"/>
    </xf>
    <xf numFmtId="0" fontId="5" fillId="0" borderId="117" xfId="11" applyFont="1" applyBorder="1" applyAlignment="1">
      <alignment horizontal="center" shrinkToFit="1"/>
    </xf>
    <xf numFmtId="185" fontId="5" fillId="0" borderId="118" xfId="11" applyNumberFormat="1" applyFont="1" applyBorder="1" applyAlignment="1">
      <alignment horizontal="center" shrinkToFit="1"/>
    </xf>
    <xf numFmtId="0" fontId="32" fillId="0" borderId="17" xfId="11" applyFont="1" applyBorder="1" applyAlignment="1">
      <alignment horizontal="left"/>
    </xf>
    <xf numFmtId="185" fontId="5" fillId="0" borderId="17" xfId="11" applyNumberFormat="1" applyFont="1" applyBorder="1" applyAlignment="1">
      <alignment horizontal="center" shrinkToFit="1"/>
    </xf>
    <xf numFmtId="0" fontId="5" fillId="0" borderId="17" xfId="11" quotePrefix="1" applyFont="1" applyBorder="1" applyAlignment="1">
      <alignment horizontal="center" shrinkToFit="1"/>
    </xf>
    <xf numFmtId="0" fontId="5" fillId="0" borderId="17" xfId="11" applyFont="1" applyBorder="1" applyAlignment="1">
      <alignment horizontal="center" shrinkToFit="1"/>
    </xf>
    <xf numFmtId="185" fontId="5" fillId="0" borderId="100" xfId="11" applyNumberFormat="1" applyFont="1" applyBorder="1" applyAlignment="1">
      <alignment horizontal="center" shrinkToFit="1"/>
    </xf>
    <xf numFmtId="185" fontId="5" fillId="0" borderId="119" xfId="26" applyNumberFormat="1" applyFont="1" applyBorder="1" applyAlignment="1">
      <alignment horizontal="center" shrinkToFit="1"/>
    </xf>
    <xf numFmtId="0" fontId="2" fillId="0" borderId="0" xfId="11" applyAlignment="1">
      <alignment horizontal="centerContinuous"/>
    </xf>
    <xf numFmtId="0" fontId="5" fillId="0" borderId="105" xfId="11" applyFont="1" applyBorder="1" applyAlignment="1">
      <alignment horizontal="center" shrinkToFit="1"/>
    </xf>
    <xf numFmtId="49" fontId="32" fillId="0" borderId="10" xfId="11" applyNumberFormat="1" applyFont="1" applyBorder="1" applyAlignment="1">
      <alignment horizontal="center"/>
    </xf>
    <xf numFmtId="0" fontId="32" fillId="0" borderId="14" xfId="11" applyFont="1" applyBorder="1" applyAlignment="1">
      <alignment horizontal="left"/>
    </xf>
    <xf numFmtId="185" fontId="32" fillId="0" borderId="0" xfId="11" quotePrefix="1" applyNumberFormat="1" applyFont="1" applyAlignment="1">
      <alignment horizontal="center" shrinkToFit="1"/>
    </xf>
    <xf numFmtId="185" fontId="5" fillId="0" borderId="13" xfId="11" applyNumberFormat="1" applyFont="1" applyBorder="1" applyAlignment="1">
      <alignment horizontal="center" shrinkToFit="1"/>
    </xf>
    <xf numFmtId="185" fontId="5" fillId="0" borderId="9" xfId="11" applyNumberFormat="1" applyFont="1" applyBorder="1" applyAlignment="1">
      <alignment horizontal="center" shrinkToFit="1"/>
    </xf>
    <xf numFmtId="185" fontId="5" fillId="0" borderId="120" xfId="26" applyNumberFormat="1" applyFont="1" applyBorder="1" applyAlignment="1">
      <alignment horizontal="center" shrinkToFit="1"/>
    </xf>
    <xf numFmtId="0" fontId="46" fillId="0" borderId="0" xfId="11" applyFont="1"/>
    <xf numFmtId="0" fontId="46" fillId="0" borderId="0" xfId="11" applyFont="1" applyAlignment="1">
      <alignment horizontal="centerContinuous"/>
    </xf>
    <xf numFmtId="185" fontId="5" fillId="0" borderId="10" xfId="11" applyNumberFormat="1" applyFont="1" applyBorder="1" applyAlignment="1">
      <alignment horizontal="center" shrinkToFit="1"/>
    </xf>
    <xf numFmtId="179" fontId="5" fillId="0" borderId="17" xfId="11" applyNumberFormat="1" applyFont="1" applyBorder="1" applyAlignment="1">
      <alignment horizontal="center" shrinkToFit="1"/>
    </xf>
    <xf numFmtId="186" fontId="5" fillId="0" borderId="100" xfId="11" applyNumberFormat="1" applyFont="1" applyBorder="1" applyAlignment="1">
      <alignment horizontal="center" shrinkToFit="1"/>
    </xf>
    <xf numFmtId="185" fontId="5" fillId="0" borderId="121" xfId="11" applyNumberFormat="1" applyFont="1" applyBorder="1" applyAlignment="1">
      <alignment horizontal="center" shrinkToFit="1"/>
    </xf>
    <xf numFmtId="196" fontId="5" fillId="0" borderId="119" xfId="26" applyNumberFormat="1" applyFont="1" applyBorder="1" applyAlignment="1">
      <alignment horizontal="center" shrinkToFit="1"/>
    </xf>
    <xf numFmtId="185" fontId="32" fillId="0" borderId="122" xfId="11" applyNumberFormat="1" applyFont="1" applyBorder="1" applyAlignment="1">
      <alignment horizontal="center" shrinkToFit="1"/>
    </xf>
    <xf numFmtId="185" fontId="32" fillId="0" borderId="14" xfId="11" applyNumberFormat="1" applyFont="1" applyBorder="1" applyAlignment="1">
      <alignment horizontal="center" shrinkToFit="1"/>
    </xf>
    <xf numFmtId="185" fontId="5" fillId="0" borderId="123" xfId="11" applyNumberFormat="1" applyFont="1" applyBorder="1" applyAlignment="1">
      <alignment shrinkToFit="1"/>
    </xf>
    <xf numFmtId="185" fontId="5" fillId="0" borderId="124" xfId="11" applyNumberFormat="1" applyFont="1" applyBorder="1" applyAlignment="1">
      <alignment horizontal="center" shrinkToFit="1"/>
    </xf>
    <xf numFmtId="186" fontId="5" fillId="0" borderId="120" xfId="26" applyNumberFormat="1" applyFont="1" applyBorder="1" applyAlignment="1">
      <alignment horizontal="center" shrinkToFit="1"/>
    </xf>
    <xf numFmtId="0" fontId="5" fillId="0" borderId="125" xfId="11" applyFont="1" applyBorder="1" applyAlignment="1">
      <alignment horizontal="center" shrinkToFit="1"/>
    </xf>
    <xf numFmtId="179" fontId="5" fillId="0" borderId="0" xfId="11" applyNumberFormat="1" applyFont="1" applyAlignment="1">
      <alignment horizontal="center" shrinkToFit="1"/>
    </xf>
    <xf numFmtId="0" fontId="5" fillId="0" borderId="131" xfId="11" applyFont="1" applyBorder="1" applyAlignment="1">
      <alignment horizontal="left" indent="1"/>
    </xf>
    <xf numFmtId="0" fontId="5" fillId="0" borderId="86" xfId="11" applyFont="1" applyBorder="1" applyAlignment="1">
      <alignment horizontal="left" indent="1"/>
    </xf>
    <xf numFmtId="0" fontId="5" fillId="0" borderId="110" xfId="11" applyFont="1" applyBorder="1" applyAlignment="1">
      <alignment horizontal="center" wrapText="1"/>
    </xf>
    <xf numFmtId="178" fontId="5" fillId="0" borderId="110" xfId="26" applyNumberFormat="1" applyFont="1" applyBorder="1" applyAlignment="1">
      <alignment horizontal="center" wrapText="1"/>
    </xf>
    <xf numFmtId="0" fontId="5" fillId="0" borderId="132" xfId="11" applyFont="1" applyBorder="1" applyAlignment="1">
      <alignment horizontal="left" wrapText="1"/>
    </xf>
    <xf numFmtId="0" fontId="5" fillId="0" borderId="133" xfId="11" applyFont="1" applyBorder="1" applyAlignment="1">
      <alignment horizontal="center" shrinkToFit="1"/>
    </xf>
    <xf numFmtId="186" fontId="5" fillId="0" borderId="134" xfId="11" applyNumberFormat="1" applyFont="1" applyBorder="1" applyAlignment="1">
      <alignment horizontal="center" shrinkToFit="1"/>
    </xf>
    <xf numFmtId="0" fontId="5" fillId="0" borderId="129" xfId="11" applyFont="1" applyBorder="1" applyAlignment="1">
      <alignment horizontal="left" indent="1"/>
    </xf>
    <xf numFmtId="0" fontId="5" fillId="0" borderId="111" xfId="11" applyFont="1" applyBorder="1" applyAlignment="1">
      <alignment horizontal="left" indent="1"/>
    </xf>
    <xf numFmtId="185" fontId="5" fillId="0" borderId="5" xfId="11" applyNumberFormat="1" applyFont="1" applyBorder="1" applyAlignment="1">
      <alignment horizontal="center" wrapText="1"/>
    </xf>
    <xf numFmtId="38" fontId="5" fillId="0" borderId="5" xfId="26" applyFont="1" applyBorder="1" applyAlignment="1">
      <alignment horizontal="center" wrapText="1"/>
    </xf>
    <xf numFmtId="0" fontId="5" fillId="0" borderId="130" xfId="11" applyFont="1" applyBorder="1" applyAlignment="1">
      <alignment horizontal="left" wrapText="1"/>
    </xf>
    <xf numFmtId="186" fontId="5" fillId="0" borderId="119" xfId="26" applyNumberFormat="1" applyFont="1" applyBorder="1" applyAlignment="1">
      <alignment horizontal="center" shrinkToFit="1"/>
    </xf>
    <xf numFmtId="0" fontId="5" fillId="0" borderId="135" xfId="11" applyFont="1" applyBorder="1" applyAlignment="1">
      <alignment horizontal="left" indent="1"/>
    </xf>
    <xf numFmtId="0" fontId="5" fillId="0" borderId="0" xfId="11" applyFont="1" applyAlignment="1">
      <alignment horizontal="left" indent="1"/>
    </xf>
    <xf numFmtId="38" fontId="5" fillId="0" borderId="110" xfId="26" applyFont="1" applyBorder="1" applyAlignment="1">
      <alignment horizontal="center" wrapText="1"/>
    </xf>
    <xf numFmtId="185" fontId="5" fillId="0" borderId="122" xfId="11" applyNumberFormat="1" applyFont="1" applyBorder="1" applyAlignment="1">
      <alignment horizontal="center" shrinkToFit="1"/>
    </xf>
    <xf numFmtId="185" fontId="5" fillId="0" borderId="14" xfId="11" applyNumberFormat="1" applyFont="1" applyBorder="1" applyAlignment="1">
      <alignment horizontal="center" shrinkToFit="1"/>
    </xf>
    <xf numFmtId="0" fontId="5" fillId="0" borderId="89" xfId="11" applyFont="1" applyBorder="1" applyAlignment="1">
      <alignment horizontal="left" indent="1"/>
    </xf>
    <xf numFmtId="0" fontId="5" fillId="0" borderId="120" xfId="11" applyFont="1" applyBorder="1" applyAlignment="1">
      <alignment horizontal="left" wrapText="1"/>
    </xf>
    <xf numFmtId="0" fontId="5" fillId="0" borderId="135" xfId="11" applyFont="1" applyBorder="1" applyAlignment="1">
      <alignment horizontal="center" shrinkToFit="1"/>
    </xf>
    <xf numFmtId="0" fontId="5" fillId="0" borderId="108" xfId="11" applyFont="1" applyBorder="1" applyAlignment="1">
      <alignment horizontal="left" indent="1"/>
    </xf>
    <xf numFmtId="185" fontId="5" fillId="0" borderId="0" xfId="11" quotePrefix="1" applyNumberFormat="1" applyFont="1" applyAlignment="1">
      <alignment horizontal="center" shrinkToFit="1"/>
    </xf>
    <xf numFmtId="185" fontId="5" fillId="0" borderId="13" xfId="11" applyNumberFormat="1" applyFont="1" applyBorder="1" applyAlignment="1">
      <alignment shrinkToFit="1"/>
    </xf>
    <xf numFmtId="0" fontId="5" fillId="0" borderId="110" xfId="11" applyFont="1" applyBorder="1" applyAlignment="1">
      <alignment horizontal="left" indent="1"/>
    </xf>
    <xf numFmtId="179" fontId="32" fillId="0" borderId="14" xfId="11" applyNumberFormat="1" applyFont="1" applyBorder="1" applyAlignment="1">
      <alignment horizontal="center"/>
    </xf>
    <xf numFmtId="0" fontId="5" fillId="0" borderId="124" xfId="11" applyFont="1" applyBorder="1" applyAlignment="1">
      <alignment horizontal="center" shrinkToFit="1"/>
    </xf>
    <xf numFmtId="196" fontId="5" fillId="0" borderId="134" xfId="11" applyNumberFormat="1" applyFont="1" applyBorder="1" applyAlignment="1">
      <alignment horizontal="center" shrinkToFit="1"/>
    </xf>
    <xf numFmtId="178" fontId="5" fillId="0" borderId="5" xfId="26" applyNumberFormat="1" applyFont="1" applyBorder="1" applyAlignment="1">
      <alignment horizontal="center" wrapText="1"/>
    </xf>
    <xf numFmtId="0" fontId="32" fillId="0" borderId="117" xfId="11" applyFont="1" applyBorder="1" applyAlignment="1">
      <alignment horizontal="center" shrinkToFit="1"/>
    </xf>
    <xf numFmtId="0" fontId="5" fillId="0" borderId="122" xfId="11" applyFont="1" applyBorder="1" applyAlignment="1">
      <alignment horizontal="center" shrinkToFit="1"/>
    </xf>
    <xf numFmtId="0" fontId="5" fillId="0" borderId="14" xfId="11" applyFont="1" applyBorder="1" applyAlignment="1">
      <alignment horizontal="center" shrinkToFit="1"/>
    </xf>
    <xf numFmtId="185" fontId="5" fillId="0" borderId="123" xfId="11" applyNumberFormat="1" applyFont="1" applyBorder="1" applyAlignment="1">
      <alignment horizontal="center" shrinkToFit="1"/>
    </xf>
    <xf numFmtId="0" fontId="5" fillId="0" borderId="121" xfId="11" applyFont="1" applyBorder="1" applyAlignment="1">
      <alignment horizontal="center" shrinkToFit="1"/>
    </xf>
    <xf numFmtId="185" fontId="5" fillId="0" borderId="0" xfId="11" applyNumberFormat="1" applyFont="1" applyAlignment="1">
      <alignment horizontal="center" shrinkToFit="1"/>
    </xf>
    <xf numFmtId="0" fontId="5" fillId="0" borderId="5" xfId="11" applyFont="1" applyBorder="1" applyAlignment="1">
      <alignment horizontal="left" indent="1"/>
    </xf>
    <xf numFmtId="196" fontId="5" fillId="0" borderId="100" xfId="11" applyNumberFormat="1" applyFont="1" applyBorder="1" applyAlignment="1">
      <alignment horizontal="center" shrinkToFit="1"/>
    </xf>
    <xf numFmtId="0" fontId="5" fillId="0" borderId="9" xfId="11" applyFont="1" applyBorder="1" applyAlignment="1">
      <alignment horizontal="left" indent="1"/>
    </xf>
    <xf numFmtId="2" fontId="5" fillId="0" borderId="17" xfId="11" applyNumberFormat="1" applyFont="1" applyBorder="1" applyAlignment="1">
      <alignment horizontal="center" shrinkToFit="1"/>
    </xf>
    <xf numFmtId="0" fontId="32" fillId="0" borderId="0" xfId="11" applyFont="1" applyAlignment="1">
      <alignment horizontal="center"/>
    </xf>
    <xf numFmtId="0" fontId="5" fillId="0" borderId="123" xfId="11" applyFont="1" applyBorder="1" applyAlignment="1">
      <alignment horizontal="center" shrinkToFit="1"/>
    </xf>
    <xf numFmtId="0" fontId="5" fillId="0" borderId="134" xfId="11" applyFont="1" applyBorder="1" applyAlignment="1">
      <alignment horizontal="center" shrinkToFit="1"/>
    </xf>
    <xf numFmtId="0" fontId="5" fillId="0" borderId="118" xfId="11" applyFont="1" applyBorder="1" applyAlignment="1">
      <alignment horizontal="center" shrinkToFit="1"/>
    </xf>
    <xf numFmtId="0" fontId="5" fillId="0" borderId="0" xfId="11" applyFont="1" applyAlignment="1">
      <alignment horizontal="center" shrinkToFit="1"/>
    </xf>
    <xf numFmtId="0" fontId="5" fillId="0" borderId="100" xfId="11" applyFont="1" applyBorder="1" applyAlignment="1">
      <alignment horizontal="center" shrinkToFit="1"/>
    </xf>
    <xf numFmtId="0" fontId="5" fillId="0" borderId="136" xfId="11" applyFont="1" applyBorder="1" applyAlignment="1">
      <alignment horizontal="center" shrinkToFit="1"/>
    </xf>
    <xf numFmtId="0" fontId="2" fillId="0" borderId="131" xfId="11" applyBorder="1"/>
    <xf numFmtId="0" fontId="5" fillId="0" borderId="110" xfId="11" applyFont="1" applyBorder="1" applyAlignment="1">
      <alignment horizontal="center"/>
    </xf>
    <xf numFmtId="0" fontId="5" fillId="0" borderId="132" xfId="11" applyFont="1" applyBorder="1" applyAlignment="1">
      <alignment horizontal="center"/>
    </xf>
    <xf numFmtId="0" fontId="5" fillId="0" borderId="10" xfId="11" applyFont="1" applyBorder="1" applyAlignment="1">
      <alignment horizontal="center" shrinkToFit="1"/>
    </xf>
    <xf numFmtId="0" fontId="5" fillId="0" borderId="13" xfId="11" applyFont="1" applyBorder="1" applyAlignment="1">
      <alignment horizontal="center" shrinkToFit="1"/>
    </xf>
    <xf numFmtId="0" fontId="5" fillId="0" borderId="9" xfId="11" applyFont="1" applyBorder="1" applyAlignment="1">
      <alignment horizontal="center" shrinkToFit="1"/>
    </xf>
    <xf numFmtId="0" fontId="5" fillId="0" borderId="106" xfId="11" applyFont="1" applyBorder="1" applyAlignment="1">
      <alignment horizontal="center" shrinkToFit="1"/>
    </xf>
    <xf numFmtId="0" fontId="5" fillId="0" borderId="137" xfId="11" applyFont="1" applyBorder="1" applyAlignment="1">
      <alignment horizontal="left" indent="1"/>
    </xf>
    <xf numFmtId="0" fontId="5" fillId="0" borderId="138" xfId="11" applyFont="1" applyBorder="1" applyAlignment="1">
      <alignment horizontal="left" indent="1"/>
    </xf>
    <xf numFmtId="0" fontId="5" fillId="0" borderId="138" xfId="11" applyFont="1" applyBorder="1" applyAlignment="1">
      <alignment horizontal="center"/>
    </xf>
    <xf numFmtId="0" fontId="5" fillId="0" borderId="139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2" fillId="0" borderId="140" xfId="11" applyBorder="1"/>
    <xf numFmtId="0" fontId="2" fillId="0" borderId="101" xfId="11" applyBorder="1"/>
    <xf numFmtId="0" fontId="5" fillId="0" borderId="101" xfId="11" applyFont="1" applyBorder="1" applyAlignment="1">
      <alignment horizontal="left" indent="1"/>
    </xf>
    <xf numFmtId="0" fontId="5" fillId="0" borderId="101" xfId="11" applyFont="1" applyBorder="1" applyAlignment="1">
      <alignment horizontal="center"/>
    </xf>
    <xf numFmtId="0" fontId="2" fillId="0" borderId="141" xfId="11" applyBorder="1"/>
    <xf numFmtId="0" fontId="5" fillId="0" borderId="137" xfId="11" applyFont="1" applyBorder="1" applyAlignment="1">
      <alignment horizontal="center" shrinkToFit="1"/>
    </xf>
    <xf numFmtId="0" fontId="5" fillId="0" borderId="142" xfId="11" applyFont="1" applyBorder="1" applyAlignment="1">
      <alignment horizontal="center" shrinkToFit="1"/>
    </xf>
    <xf numFmtId="0" fontId="5" fillId="0" borderId="101" xfId="11" applyFont="1" applyBorder="1" applyAlignment="1">
      <alignment horizontal="center" shrinkToFit="1"/>
    </xf>
    <xf numFmtId="49" fontId="32" fillId="0" borderId="101" xfId="11" applyNumberFormat="1" applyFont="1" applyBorder="1" applyAlignment="1">
      <alignment horizontal="center" shrinkToFit="1"/>
    </xf>
    <xf numFmtId="0" fontId="5" fillId="0" borderId="143" xfId="11" applyFont="1" applyBorder="1" applyAlignment="1">
      <alignment horizontal="center" shrinkToFit="1"/>
    </xf>
    <xf numFmtId="0" fontId="5" fillId="0" borderId="138" xfId="11" applyFont="1" applyBorder="1" applyAlignment="1">
      <alignment horizontal="center" shrinkToFit="1"/>
    </xf>
    <xf numFmtId="0" fontId="5" fillId="0" borderId="139" xfId="11" applyFont="1" applyBorder="1" applyAlignment="1">
      <alignment horizontal="center" shrinkToFit="1"/>
    </xf>
    <xf numFmtId="0" fontId="2" fillId="0" borderId="0" xfId="11" quotePrefix="1" applyAlignment="1">
      <alignment horizontal="center"/>
    </xf>
    <xf numFmtId="0" fontId="2" fillId="0" borderId="0" xfId="11" applyAlignment="1">
      <alignment horizontal="center"/>
    </xf>
    <xf numFmtId="0" fontId="46" fillId="0" borderId="0" xfId="11" applyFont="1" applyAlignment="1">
      <alignment horizontal="center"/>
    </xf>
    <xf numFmtId="0" fontId="2" fillId="0" borderId="0" xfId="11" applyAlignment="1">
      <alignment horizontal="right"/>
    </xf>
    <xf numFmtId="0" fontId="5" fillId="0" borderId="114" xfId="11" applyFont="1" applyBorder="1" applyAlignment="1">
      <alignment horizontal="center" vertical="center"/>
    </xf>
    <xf numFmtId="0" fontId="5" fillId="0" borderId="6" xfId="11" applyFont="1" applyBorder="1" applyAlignment="1">
      <alignment horizontal="center" vertical="center"/>
    </xf>
    <xf numFmtId="0" fontId="32" fillId="0" borderId="5" xfId="11" applyFont="1" applyBorder="1" applyAlignment="1">
      <alignment horizontal="center" vertical="center" wrapText="1"/>
    </xf>
    <xf numFmtId="0" fontId="5" fillId="0" borderId="108" xfId="11" applyFont="1" applyBorder="1" applyAlignment="1">
      <alignment horizontal="center" vertical="center"/>
    </xf>
    <xf numFmtId="183" fontId="5" fillId="0" borderId="6" xfId="11" applyNumberFormat="1" applyFont="1" applyBorder="1" applyAlignment="1">
      <alignment horizontal="center" vertical="center"/>
    </xf>
    <xf numFmtId="183" fontId="5" fillId="0" borderId="79" xfId="11" applyNumberFormat="1" applyFont="1" applyBorder="1" applyAlignment="1">
      <alignment horizontal="center" vertical="center"/>
    </xf>
    <xf numFmtId="0" fontId="5" fillId="0" borderId="5" xfId="11" applyFont="1" applyBorder="1" applyAlignment="1">
      <alignment horizontal="center" vertical="center" wrapText="1"/>
    </xf>
    <xf numFmtId="0" fontId="5" fillId="0" borderId="144" xfId="11" applyFont="1" applyBorder="1" applyAlignment="1">
      <alignment horizontal="center" vertical="center"/>
    </xf>
    <xf numFmtId="0" fontId="5" fillId="0" borderId="131" xfId="11" applyFont="1" applyBorder="1" applyAlignment="1">
      <alignment horizontal="left" vertical="center"/>
    </xf>
    <xf numFmtId="0" fontId="5" fillId="0" borderId="129" xfId="11" applyFont="1" applyBorder="1" applyAlignment="1">
      <alignment horizontal="left" vertical="center"/>
    </xf>
    <xf numFmtId="0" fontId="5" fillId="0" borderId="107" xfId="11" applyFont="1" applyBorder="1" applyAlignment="1">
      <alignment horizontal="left"/>
    </xf>
    <xf numFmtId="0" fontId="5" fillId="0" borderId="140" xfId="11" applyFont="1" applyBorder="1" applyAlignment="1">
      <alignment horizontal="left"/>
    </xf>
    <xf numFmtId="0" fontId="8" fillId="0" borderId="103" xfId="11" applyFont="1" applyBorder="1" applyAlignment="1">
      <alignment horizontal="center"/>
    </xf>
    <xf numFmtId="0" fontId="8" fillId="0" borderId="113" xfId="11" applyFont="1" applyBorder="1" applyAlignment="1">
      <alignment horizontal="center"/>
    </xf>
    <xf numFmtId="0" fontId="8" fillId="0" borderId="103" xfId="11" applyFont="1" applyBorder="1" applyAlignment="1">
      <alignment horizontal="center" vertical="center"/>
    </xf>
    <xf numFmtId="0" fontId="8" fillId="0" borderId="104" xfId="11" applyFont="1" applyBorder="1" applyAlignment="1">
      <alignment horizontal="center"/>
    </xf>
    <xf numFmtId="0" fontId="2" fillId="0" borderId="79" xfId="11" applyBorder="1" applyAlignment="1">
      <alignment horizontal="center" vertical="center"/>
    </xf>
    <xf numFmtId="0" fontId="2" fillId="0" borderId="80" xfId="11" applyBorder="1" applyAlignment="1">
      <alignment horizontal="center"/>
    </xf>
    <xf numFmtId="0" fontId="2" fillId="0" borderId="81" xfId="11" applyBorder="1" applyAlignment="1">
      <alignment horizontal="center"/>
    </xf>
    <xf numFmtId="0" fontId="2" fillId="0" borderId="112" xfId="11" applyBorder="1" applyAlignment="1">
      <alignment horizontal="center" vertical="center"/>
    </xf>
    <xf numFmtId="49" fontId="0" fillId="0" borderId="17" xfId="11" applyNumberFormat="1" applyFont="1" applyBorder="1" applyAlignment="1">
      <alignment horizontal="center" shrinkToFit="1"/>
    </xf>
    <xf numFmtId="179" fontId="32" fillId="0" borderId="14" xfId="11" applyNumberFormat="1" applyFont="1" applyBorder="1" applyAlignment="1">
      <alignment horizontal="left"/>
    </xf>
    <xf numFmtId="186" fontId="5" fillId="0" borderId="13" xfId="11" applyNumberFormat="1" applyFont="1" applyBorder="1" applyAlignment="1">
      <alignment shrinkToFit="1"/>
    </xf>
    <xf numFmtId="2" fontId="5" fillId="0" borderId="101" xfId="11" applyNumberFormat="1" applyFont="1" applyBorder="1" applyAlignment="1">
      <alignment horizontal="center" shrinkToFit="1"/>
    </xf>
    <xf numFmtId="2" fontId="5" fillId="0" borderId="143" xfId="11" applyNumberFormat="1" applyFont="1" applyBorder="1" applyAlignment="1">
      <alignment horizontal="center" shrinkToFit="1"/>
    </xf>
    <xf numFmtId="184" fontId="5" fillId="0" borderId="0" xfId="11" applyNumberFormat="1" applyFont="1" applyAlignment="1">
      <alignment horizontal="center" shrinkToFit="1"/>
    </xf>
    <xf numFmtId="49" fontId="2" fillId="0" borderId="17" xfId="11" applyNumberFormat="1" applyBorder="1" applyAlignment="1">
      <alignment horizontal="center" shrinkToFit="1"/>
    </xf>
    <xf numFmtId="2" fontId="32" fillId="0" borderId="14" xfId="11" applyNumberFormat="1" applyFont="1" applyBorder="1" applyAlignment="1">
      <alignment horizontal="center"/>
    </xf>
    <xf numFmtId="49" fontId="32" fillId="0" borderId="0" xfId="11" applyNumberFormat="1" applyFont="1" applyAlignment="1">
      <alignment horizontal="center" shrinkToFit="1"/>
    </xf>
    <xf numFmtId="2" fontId="5" fillId="0" borderId="13" xfId="11" applyNumberFormat="1" applyFont="1" applyBorder="1" applyAlignment="1">
      <alignment horizontal="center" shrinkToFit="1"/>
    </xf>
    <xf numFmtId="0" fontId="5" fillId="0" borderId="120" xfId="11" applyFont="1" applyBorder="1" applyAlignment="1">
      <alignment horizontal="center" shrinkToFit="1"/>
    </xf>
    <xf numFmtId="40" fontId="5" fillId="0" borderId="110" xfId="26" applyNumberFormat="1" applyFont="1" applyBorder="1" applyAlignment="1">
      <alignment horizontal="center" wrapText="1"/>
    </xf>
    <xf numFmtId="0" fontId="2" fillId="0" borderId="14" xfId="11" applyBorder="1"/>
    <xf numFmtId="2" fontId="5" fillId="0" borderId="120" xfId="11" applyNumberFormat="1" applyFont="1" applyBorder="1" applyAlignment="1">
      <alignment horizontal="center" shrinkToFit="1"/>
    </xf>
    <xf numFmtId="0" fontId="5" fillId="0" borderId="145" xfId="11" applyFont="1" applyBorder="1" applyAlignment="1">
      <alignment horizontal="center" shrinkToFit="1"/>
    </xf>
    <xf numFmtId="184" fontId="32" fillId="0" borderId="17" xfId="11" applyNumberFormat="1" applyFont="1" applyBorder="1" applyAlignment="1">
      <alignment horizontal="center" shrinkToFit="1"/>
    </xf>
    <xf numFmtId="2" fontId="32" fillId="0" borderId="17" xfId="11" applyNumberFormat="1" applyFont="1" applyBorder="1" applyAlignment="1">
      <alignment horizontal="center" shrinkToFit="1"/>
    </xf>
    <xf numFmtId="0" fontId="32" fillId="0" borderId="17" xfId="11" applyFont="1" applyBorder="1" applyAlignment="1">
      <alignment horizontal="center"/>
    </xf>
    <xf numFmtId="49" fontId="5" fillId="0" borderId="131" xfId="11" applyNumberFormat="1" applyFont="1" applyBorder="1" applyAlignment="1">
      <alignment horizontal="left" vertical="center"/>
    </xf>
    <xf numFmtId="0" fontId="46" fillId="0" borderId="105" xfId="11" applyFont="1" applyBorder="1" applyAlignment="1">
      <alignment vertical="center"/>
    </xf>
    <xf numFmtId="0" fontId="46" fillId="0" borderId="0" xfId="11" applyFont="1" applyBorder="1" applyAlignment="1">
      <alignment vertical="center"/>
    </xf>
    <xf numFmtId="0" fontId="46" fillId="0" borderId="106" xfId="11" applyFont="1" applyBorder="1" applyAlignment="1">
      <alignment vertical="center"/>
    </xf>
    <xf numFmtId="202" fontId="0" fillId="3" borderId="101" xfId="28" applyNumberFormat="1" applyFont="1" applyFill="1" applyBorder="1" applyAlignment="1"/>
    <xf numFmtId="180" fontId="32" fillId="0" borderId="122" xfId="11" applyNumberFormat="1" applyFont="1" applyBorder="1" applyAlignment="1">
      <alignment horizontal="center" shrinkToFit="1"/>
    </xf>
    <xf numFmtId="180" fontId="32" fillId="0" borderId="14" xfId="11" applyNumberFormat="1" applyFont="1" applyBorder="1" applyAlignment="1">
      <alignment horizontal="center"/>
    </xf>
    <xf numFmtId="180" fontId="2" fillId="0" borderId="0" xfId="11" applyNumberFormat="1"/>
    <xf numFmtId="180" fontId="32" fillId="0" borderId="14" xfId="11" applyNumberFormat="1" applyFont="1" applyBorder="1" applyAlignment="1">
      <alignment horizontal="center" shrinkToFit="1"/>
    </xf>
    <xf numFmtId="180" fontId="5" fillId="0" borderId="118" xfId="11" applyNumberFormat="1" applyFont="1" applyBorder="1" applyAlignment="1">
      <alignment horizontal="center" shrinkToFit="1"/>
    </xf>
    <xf numFmtId="180" fontId="5" fillId="0" borderId="0" xfId="11" applyNumberFormat="1" applyFont="1" applyAlignment="1">
      <alignment horizontal="center" shrinkToFit="1"/>
    </xf>
    <xf numFmtId="180" fontId="32" fillId="0" borderId="17" xfId="11" applyNumberFormat="1" applyFont="1" applyBorder="1" applyAlignment="1">
      <alignment horizontal="center" shrinkToFit="1"/>
    </xf>
    <xf numFmtId="180" fontId="32" fillId="0" borderId="0" xfId="11" applyNumberFormat="1" applyFont="1" applyBorder="1" applyAlignment="1">
      <alignment horizontal="center"/>
    </xf>
    <xf numFmtId="180" fontId="5" fillId="0" borderId="17" xfId="11" applyNumberFormat="1" applyFont="1" applyBorder="1" applyAlignment="1">
      <alignment horizontal="center" shrinkToFit="1"/>
    </xf>
    <xf numFmtId="180" fontId="5" fillId="0" borderId="122" xfId="11" applyNumberFormat="1" applyFont="1" applyBorder="1" applyAlignment="1">
      <alignment horizontal="center" shrinkToFit="1"/>
    </xf>
    <xf numFmtId="180" fontId="5" fillId="0" borderId="14" xfId="11" applyNumberFormat="1" applyFont="1" applyBorder="1" applyAlignment="1">
      <alignment horizontal="center" shrinkToFit="1"/>
    </xf>
    <xf numFmtId="203" fontId="5" fillId="0" borderId="123" xfId="11" applyNumberFormat="1" applyFont="1" applyBorder="1" applyAlignment="1">
      <alignment shrinkToFit="1"/>
    </xf>
    <xf numFmtId="203" fontId="5" fillId="0" borderId="100" xfId="11" applyNumberFormat="1" applyFont="1" applyBorder="1" applyAlignment="1">
      <alignment horizontal="center" shrinkToFit="1"/>
    </xf>
    <xf numFmtId="203" fontId="5" fillId="0" borderId="0" xfId="11" applyNumberFormat="1" applyFont="1" applyAlignment="1">
      <alignment horizontal="center" shrinkToFit="1"/>
    </xf>
    <xf numFmtId="38" fontId="0" fillId="0" borderId="12" xfId="3" applyNumberFormat="1" applyFont="1" applyBorder="1" applyAlignment="1">
      <alignment horizontal="center" vertical="center"/>
    </xf>
    <xf numFmtId="1" fontId="0" fillId="0" borderId="12" xfId="3" applyNumberFormat="1" applyFont="1" applyBorder="1" applyAlignment="1">
      <alignment horizontal="center" vertical="center"/>
    </xf>
    <xf numFmtId="180" fontId="44" fillId="0" borderId="83" xfId="27" applyNumberFormat="1" applyFont="1" applyBorder="1">
      <alignment vertical="center"/>
    </xf>
    <xf numFmtId="0" fontId="33" fillId="0" borderId="88" xfId="11" quotePrefix="1" applyFont="1" applyBorder="1" applyAlignment="1">
      <alignment vertical="center"/>
    </xf>
    <xf numFmtId="0" fontId="17" fillId="0" borderId="0" xfId="9" applyFont="1" applyBorder="1" applyAlignment="1">
      <alignment vertical="center"/>
    </xf>
    <xf numFmtId="0" fontId="17" fillId="0" borderId="87" xfId="13" applyFont="1" applyBorder="1" applyAlignment="1">
      <alignment vertical="center"/>
    </xf>
    <xf numFmtId="0" fontId="17" fillId="0" borderId="15" xfId="13" applyFont="1" applyBorder="1" applyAlignment="1">
      <alignment vertical="center"/>
    </xf>
    <xf numFmtId="0" fontId="17" fillId="0" borderId="15" xfId="13" applyFont="1" applyBorder="1" applyAlignment="1">
      <alignment horizontal="center" vertical="center"/>
    </xf>
    <xf numFmtId="0" fontId="17" fillId="0" borderId="15" xfId="13" quotePrefix="1" applyFont="1" applyBorder="1" applyAlignment="1">
      <alignment horizontal="right" vertical="center"/>
    </xf>
    <xf numFmtId="0" fontId="17" fillId="0" borderId="15" xfId="13" applyFont="1" applyBorder="1" applyAlignment="1">
      <alignment horizontal="right" vertical="center"/>
    </xf>
    <xf numFmtId="0" fontId="17" fillId="0" borderId="15" xfId="13" applyFont="1" applyBorder="1" applyAlignment="1">
      <alignment horizontal="left" vertical="center"/>
    </xf>
    <xf numFmtId="0" fontId="17" fillId="0" borderId="7" xfId="13" applyFont="1" applyBorder="1" applyAlignment="1">
      <alignment vertical="center"/>
    </xf>
    <xf numFmtId="0" fontId="17" fillId="0" borderId="0" xfId="9" applyFont="1" applyAlignment="1">
      <alignment vertical="center"/>
    </xf>
    <xf numFmtId="0" fontId="17" fillId="0" borderId="0" xfId="13" applyFont="1" applyAlignment="1">
      <alignment vertical="center"/>
    </xf>
    <xf numFmtId="0" fontId="17" fillId="0" borderId="88" xfId="13" quotePrefix="1" applyFont="1" applyBorder="1" applyAlignment="1">
      <alignment vertical="center"/>
    </xf>
    <xf numFmtId="0" fontId="17" fillId="0" borderId="16" xfId="13" applyFont="1" applyBorder="1" applyAlignment="1">
      <alignment vertical="center"/>
    </xf>
    <xf numFmtId="0" fontId="17" fillId="0" borderId="16" xfId="13" quotePrefix="1" applyFont="1" applyBorder="1" applyAlignment="1">
      <alignment vertical="center"/>
    </xf>
    <xf numFmtId="0" fontId="17" fillId="0" borderId="16" xfId="13" applyFont="1" applyBorder="1" applyAlignment="1">
      <alignment horizontal="right" vertical="center" shrinkToFit="1"/>
    </xf>
    <xf numFmtId="0" fontId="17" fillId="0" borderId="11" xfId="13" applyFont="1" applyBorder="1" applyAlignment="1">
      <alignment vertical="center"/>
    </xf>
    <xf numFmtId="0" fontId="17" fillId="0" borderId="10" xfId="13" applyFont="1" applyBorder="1" applyAlignment="1">
      <alignment horizontal="center" vertical="center"/>
    </xf>
    <xf numFmtId="0" fontId="17" fillId="0" borderId="9" xfId="13" quotePrefix="1" applyFont="1" applyBorder="1" applyAlignment="1">
      <alignment horizontal="center" vertical="center"/>
    </xf>
    <xf numFmtId="0" fontId="17" fillId="0" borderId="9" xfId="13" applyFont="1" applyBorder="1" applyAlignment="1">
      <alignment horizontal="center" vertical="center"/>
    </xf>
    <xf numFmtId="0" fontId="17" fillId="0" borderId="16" xfId="13" quotePrefix="1" applyFont="1" applyBorder="1" applyAlignment="1">
      <alignment horizontal="left" vertical="center"/>
    </xf>
    <xf numFmtId="0" fontId="17" fillId="0" borderId="16" xfId="13" applyFont="1" applyBorder="1" applyAlignment="1">
      <alignment horizontal="center" vertical="center"/>
    </xf>
    <xf numFmtId="0" fontId="17" fillId="0" borderId="0" xfId="13" quotePrefix="1" applyFont="1" applyAlignment="1">
      <alignment horizontal="center" vertical="center"/>
    </xf>
    <xf numFmtId="0" fontId="17" fillId="0" borderId="13" xfId="13" applyFont="1" applyBorder="1" applyAlignment="1">
      <alignment horizontal="center" vertical="center"/>
    </xf>
    <xf numFmtId="0" fontId="17" fillId="0" borderId="88" xfId="13" applyFont="1" applyBorder="1" applyAlignment="1">
      <alignment horizontal="center" vertical="center"/>
    </xf>
    <xf numFmtId="0" fontId="17" fillId="0" borderId="5" xfId="13" applyFont="1" applyBorder="1" applyAlignment="1">
      <alignment horizontal="center" vertical="center"/>
    </xf>
    <xf numFmtId="0" fontId="17" fillId="0" borderId="16" xfId="13" applyFont="1" applyBorder="1" applyAlignment="1">
      <alignment horizontal="left" vertical="center"/>
    </xf>
    <xf numFmtId="0" fontId="17" fillId="0" borderId="12" xfId="13" applyFont="1" applyBorder="1" applyAlignment="1">
      <alignment horizontal="center" vertical="center"/>
    </xf>
    <xf numFmtId="0" fontId="17" fillId="0" borderId="5" xfId="13" quotePrefix="1" applyFont="1" applyBorder="1" applyAlignment="1">
      <alignment horizontal="center" vertical="center"/>
    </xf>
    <xf numFmtId="0" fontId="17" fillId="0" borderId="16" xfId="13" quotePrefix="1" applyFont="1" applyBorder="1" applyAlignment="1">
      <alignment horizontal="center" vertical="center"/>
    </xf>
    <xf numFmtId="0" fontId="17" fillId="0" borderId="11" xfId="13" applyFont="1" applyBorder="1" applyAlignment="1">
      <alignment horizontal="center" vertical="center"/>
    </xf>
    <xf numFmtId="0" fontId="17" fillId="0" borderId="6" xfId="13" applyFont="1" applyBorder="1" applyAlignment="1" applyProtection="1">
      <alignment horizontal="left" vertical="center"/>
      <protection locked="0"/>
    </xf>
    <xf numFmtId="0" fontId="17" fillId="0" borderId="6" xfId="13" applyFont="1" applyBorder="1" applyAlignment="1" applyProtection="1">
      <alignment horizontal="center" vertical="center"/>
      <protection locked="0"/>
    </xf>
    <xf numFmtId="2" fontId="17" fillId="0" borderId="6" xfId="13" applyNumberFormat="1" applyFont="1" applyBorder="1" applyAlignment="1">
      <alignment horizontal="center" vertical="center"/>
    </xf>
    <xf numFmtId="0" fontId="17" fillId="0" borderId="3" xfId="13" applyFont="1" applyBorder="1" applyAlignment="1">
      <alignment vertical="center"/>
    </xf>
    <xf numFmtId="0" fontId="17" fillId="0" borderId="3" xfId="13" quotePrefix="1" applyFont="1" applyBorder="1" applyAlignment="1" applyProtection="1">
      <alignment horizontal="right" vertical="center"/>
      <protection locked="0"/>
    </xf>
    <xf numFmtId="0" fontId="17" fillId="0" borderId="3" xfId="13" applyFont="1" applyBorder="1" applyAlignment="1" applyProtection="1">
      <alignment horizontal="right" vertical="center"/>
      <protection locked="0"/>
    </xf>
    <xf numFmtId="0" fontId="17" fillId="0" borderId="3" xfId="13" applyFont="1" applyBorder="1" applyAlignment="1">
      <alignment horizontal="right" vertical="center"/>
    </xf>
    <xf numFmtId="0" fontId="17" fillId="0" borderId="6" xfId="13" applyFont="1" applyBorder="1" applyAlignment="1" applyProtection="1">
      <alignment vertical="center"/>
      <protection locked="0"/>
    </xf>
    <xf numFmtId="2" fontId="17" fillId="0" borderId="6" xfId="13" applyNumberFormat="1" applyFont="1" applyBorder="1" applyAlignment="1">
      <alignment vertical="center"/>
    </xf>
    <xf numFmtId="2" fontId="17" fillId="0" borderId="3" xfId="13" applyNumberFormat="1" applyFont="1" applyBorder="1" applyAlignment="1">
      <alignment vertical="center"/>
    </xf>
    <xf numFmtId="0" fontId="17" fillId="0" borderId="4" xfId="13" applyFont="1" applyBorder="1" applyAlignment="1">
      <alignment vertical="center"/>
    </xf>
    <xf numFmtId="0" fontId="17" fillId="0" borderId="16" xfId="13" applyFont="1" applyBorder="1" applyAlignment="1" applyProtection="1">
      <alignment horizontal="right" vertical="center"/>
      <protection locked="0"/>
    </xf>
    <xf numFmtId="0" fontId="17" fillId="0" borderId="16" xfId="13" applyFont="1" applyBorder="1" applyAlignment="1">
      <alignment horizontal="right" vertical="center"/>
    </xf>
    <xf numFmtId="0" fontId="17" fillId="0" borderId="5" xfId="13" applyFont="1" applyBorder="1" applyAlignment="1" applyProtection="1">
      <alignment vertical="center"/>
      <protection locked="0"/>
    </xf>
    <xf numFmtId="2" fontId="17" fillId="0" borderId="5" xfId="13" applyNumberFormat="1" applyFont="1" applyBorder="1" applyAlignment="1">
      <alignment vertical="center"/>
    </xf>
    <xf numFmtId="0" fontId="17" fillId="0" borderId="5" xfId="13" applyFont="1" applyBorder="1" applyAlignment="1" applyProtection="1">
      <alignment horizontal="left" vertical="center"/>
      <protection locked="0"/>
    </xf>
    <xf numFmtId="0" fontId="17" fillId="0" borderId="16" xfId="13" quotePrefix="1" applyFont="1" applyBorder="1" applyAlignment="1">
      <alignment horizontal="right" vertical="center"/>
    </xf>
    <xf numFmtId="0" fontId="17" fillId="0" borderId="5" xfId="13" applyFont="1" applyBorder="1" applyAlignment="1">
      <alignment vertical="center"/>
    </xf>
    <xf numFmtId="0" fontId="17" fillId="0" borderId="5" xfId="13" quotePrefix="1" applyFont="1" applyBorder="1" applyAlignment="1" applyProtection="1">
      <alignment horizontal="left" vertical="center"/>
      <protection locked="0"/>
    </xf>
    <xf numFmtId="0" fontId="17" fillId="0" borderId="5" xfId="13" quotePrefix="1" applyFont="1" applyBorder="1" applyAlignment="1" applyProtection="1">
      <alignment horizontal="center" vertical="center"/>
      <protection locked="0"/>
    </xf>
    <xf numFmtId="2" fontId="17" fillId="0" borderId="5" xfId="13" applyNumberFormat="1" applyFont="1" applyBorder="1" applyAlignment="1">
      <alignment horizontal="center" vertical="center"/>
    </xf>
    <xf numFmtId="2" fontId="17" fillId="0" borderId="16" xfId="13" applyNumberFormat="1" applyFont="1" applyBorder="1" applyAlignment="1" applyProtection="1">
      <alignment vertical="center"/>
      <protection locked="0"/>
    </xf>
    <xf numFmtId="2" fontId="17" fillId="0" borderId="16" xfId="13" applyNumberFormat="1" applyFont="1" applyBorder="1" applyAlignment="1">
      <alignment vertical="center"/>
    </xf>
    <xf numFmtId="0" fontId="17" fillId="0" borderId="5" xfId="13" applyFont="1" applyBorder="1" applyAlignment="1" applyProtection="1">
      <alignment horizontal="center" vertical="center"/>
      <protection locked="0"/>
    </xf>
    <xf numFmtId="0" fontId="17" fillId="0" borderId="16" xfId="13" quotePrefix="1" applyFont="1" applyBorder="1" applyAlignment="1">
      <alignment horizontal="right" vertical="center" shrinkToFit="1"/>
    </xf>
    <xf numFmtId="0" fontId="17" fillId="0" borderId="16" xfId="13" quotePrefix="1" applyFont="1" applyBorder="1" applyAlignment="1" applyProtection="1">
      <alignment horizontal="right" vertical="center"/>
      <protection locked="0"/>
    </xf>
    <xf numFmtId="0" fontId="17" fillId="0" borderId="5" xfId="13" applyFont="1" applyBorder="1" applyAlignment="1">
      <alignment horizontal="left" vertical="center"/>
    </xf>
    <xf numFmtId="0" fontId="17" fillId="0" borderId="16" xfId="13" applyFont="1" applyBorder="1" applyAlignment="1" applyProtection="1">
      <alignment horizontal="center" vertical="center"/>
      <protection locked="0"/>
    </xf>
    <xf numFmtId="0" fontId="17" fillId="0" borderId="6" xfId="13" applyFont="1" applyBorder="1" applyAlignment="1">
      <alignment horizontal="center" vertical="center"/>
    </xf>
    <xf numFmtId="2" fontId="17" fillId="0" borderId="5" xfId="13" applyNumberFormat="1" applyFont="1" applyBorder="1" applyAlignment="1" applyProtection="1">
      <alignment vertical="center"/>
      <protection locked="0"/>
    </xf>
    <xf numFmtId="0" fontId="17" fillId="0" borderId="88" xfId="13" applyFont="1" applyBorder="1" applyAlignment="1">
      <alignment vertical="center"/>
    </xf>
    <xf numFmtId="0" fontId="17" fillId="0" borderId="3" xfId="13" applyFont="1" applyBorder="1" applyAlignment="1">
      <alignment horizontal="center" vertical="center"/>
    </xf>
    <xf numFmtId="0" fontId="17" fillId="0" borderId="11" xfId="17" applyFont="1" applyBorder="1" applyAlignment="1">
      <alignment vertical="center"/>
    </xf>
    <xf numFmtId="2" fontId="17" fillId="0" borderId="5" xfId="13" applyNumberFormat="1" applyFont="1" applyBorder="1" applyAlignment="1" applyProtection="1">
      <alignment horizontal="center" vertical="center"/>
      <protection locked="0"/>
    </xf>
    <xf numFmtId="0" fontId="17" fillId="0" borderId="6" xfId="13" quotePrefix="1" applyFont="1" applyBorder="1" applyAlignment="1" applyProtection="1">
      <alignment horizontal="left" vertical="center"/>
      <protection locked="0"/>
    </xf>
    <xf numFmtId="2" fontId="17" fillId="0" borderId="5" xfId="13" quotePrefix="1" applyNumberFormat="1" applyFont="1" applyBorder="1" applyAlignment="1" applyProtection="1">
      <alignment vertical="center"/>
      <protection locked="0"/>
    </xf>
    <xf numFmtId="0" fontId="17" fillId="0" borderId="88" xfId="13" applyFont="1" applyBorder="1" applyAlignment="1" applyProtection="1">
      <alignment horizontal="left" vertical="center"/>
      <protection locked="0"/>
    </xf>
    <xf numFmtId="0" fontId="17" fillId="0" borderId="88" xfId="13" quotePrefix="1" applyFont="1" applyBorder="1" applyAlignment="1">
      <alignment horizontal="left"/>
    </xf>
    <xf numFmtId="0" fontId="17" fillId="0" borderId="12" xfId="13" applyFont="1" applyBorder="1" applyAlignment="1">
      <alignment horizontal="center"/>
    </xf>
    <xf numFmtId="0" fontId="17" fillId="0" borderId="16" xfId="13" applyFont="1" applyBorder="1" applyAlignment="1">
      <alignment horizontal="left"/>
    </xf>
    <xf numFmtId="0" fontId="17" fillId="0" borderId="16" xfId="13" applyFont="1" applyBorder="1" applyAlignment="1">
      <alignment horizontal="right"/>
    </xf>
    <xf numFmtId="0" fontId="17" fillId="0" borderId="12" xfId="13" applyFont="1" applyBorder="1"/>
    <xf numFmtId="2" fontId="17" fillId="0" borderId="12" xfId="13" applyNumberFormat="1" applyFont="1" applyBorder="1"/>
    <xf numFmtId="2" fontId="17" fillId="0" borderId="6" xfId="13" applyNumberFormat="1" applyFont="1" applyBorder="1"/>
    <xf numFmtId="0" fontId="17" fillId="0" borderId="12" xfId="13" applyFont="1" applyBorder="1" applyAlignment="1">
      <alignment vertical="center"/>
    </xf>
    <xf numFmtId="0" fontId="17" fillId="0" borderId="5" xfId="13" applyFont="1" applyBorder="1" applyProtection="1">
      <protection locked="0"/>
    </xf>
    <xf numFmtId="0" fontId="17" fillId="0" borderId="5" xfId="13" applyFont="1" applyBorder="1" applyAlignment="1" applyProtection="1">
      <alignment horizontal="center"/>
      <protection locked="0"/>
    </xf>
    <xf numFmtId="0" fontId="17" fillId="0" borderId="16" xfId="13" applyFont="1" applyBorder="1" applyAlignment="1" applyProtection="1">
      <alignment horizontal="center"/>
      <protection locked="0"/>
    </xf>
    <xf numFmtId="2" fontId="17" fillId="0" borderId="5" xfId="13" applyNumberFormat="1" applyFont="1" applyBorder="1"/>
    <xf numFmtId="0" fontId="17" fillId="0" borderId="5" xfId="13" applyFont="1" applyBorder="1" applyAlignment="1" applyProtection="1">
      <alignment shrinkToFit="1"/>
      <protection locked="0"/>
    </xf>
    <xf numFmtId="2" fontId="17" fillId="0" borderId="5" xfId="13" quotePrefix="1" applyNumberFormat="1" applyFont="1" applyBorder="1" applyProtection="1">
      <protection locked="0"/>
    </xf>
    <xf numFmtId="0" fontId="17" fillId="0" borderId="5" xfId="13" applyFont="1" applyBorder="1"/>
    <xf numFmtId="0" fontId="17" fillId="0" borderId="5" xfId="13" applyFont="1" applyBorder="1" applyAlignment="1">
      <alignment horizontal="center"/>
    </xf>
    <xf numFmtId="0" fontId="17" fillId="0" borderId="16" xfId="13" applyFont="1" applyBorder="1"/>
    <xf numFmtId="0" fontId="17" fillId="0" borderId="5" xfId="13" applyFont="1" applyBorder="1" applyAlignment="1" applyProtection="1">
      <alignment horizontal="center" shrinkToFit="1"/>
      <protection locked="0"/>
    </xf>
    <xf numFmtId="2" fontId="17" fillId="0" borderId="5" xfId="13" applyNumberFormat="1" applyFont="1" applyBorder="1" applyProtection="1">
      <protection locked="0"/>
    </xf>
    <xf numFmtId="0" fontId="17" fillId="0" borderId="16" xfId="13" applyFont="1" applyBorder="1" applyAlignment="1" applyProtection="1">
      <alignment horizontal="right"/>
      <protection locked="0"/>
    </xf>
    <xf numFmtId="0" fontId="17" fillId="0" borderId="12" xfId="13" applyFont="1" applyBorder="1" applyAlignment="1" applyProtection="1">
      <alignment horizontal="center" vertical="center"/>
      <protection locked="0"/>
    </xf>
    <xf numFmtId="0" fontId="17" fillId="0" borderId="12" xfId="13" applyFont="1" applyBorder="1" applyAlignment="1" applyProtection="1">
      <alignment vertical="center"/>
      <protection locked="0"/>
    </xf>
    <xf numFmtId="2" fontId="17" fillId="0" borderId="0" xfId="13" applyNumberFormat="1" applyFont="1" applyAlignment="1">
      <alignment vertical="center"/>
    </xf>
    <xf numFmtId="2" fontId="17" fillId="0" borderId="3" xfId="13" applyNumberFormat="1" applyFont="1" applyBorder="1" applyAlignment="1" applyProtection="1">
      <alignment vertical="center"/>
      <protection locked="0"/>
    </xf>
    <xf numFmtId="0" fontId="17" fillId="0" borderId="10" xfId="13" applyFont="1" applyBorder="1" applyAlignment="1">
      <alignment vertical="center"/>
    </xf>
    <xf numFmtId="180" fontId="44" fillId="0" borderId="83" xfId="27" applyNumberFormat="1" applyFont="1" applyBorder="1" applyAlignment="1">
      <alignment vertical="center"/>
    </xf>
    <xf numFmtId="188" fontId="44" fillId="0" borderId="84" xfId="27" applyNumberFormat="1" applyFont="1" applyBorder="1">
      <alignment vertical="center"/>
    </xf>
    <xf numFmtId="38" fontId="5" fillId="0" borderId="5" xfId="26" applyNumberFormat="1" applyFont="1" applyBorder="1" applyAlignment="1">
      <alignment horizontal="center" wrapText="1"/>
    </xf>
    <xf numFmtId="0" fontId="2" fillId="0" borderId="5" xfId="11" applyBorder="1" applyAlignment="1">
      <alignment horizontal="center" vertical="center"/>
    </xf>
    <xf numFmtId="49" fontId="32" fillId="0" borderId="0" xfId="11" applyNumberFormat="1" applyFont="1" applyBorder="1" applyAlignment="1">
      <alignment horizontal="center" shrinkToFit="1"/>
    </xf>
    <xf numFmtId="185" fontId="5" fillId="0" borderId="0" xfId="11" applyNumberFormat="1" applyFont="1" applyBorder="1" applyAlignment="1">
      <alignment horizontal="center" shrinkToFit="1"/>
    </xf>
    <xf numFmtId="199" fontId="5" fillId="0" borderId="13" xfId="11" applyNumberFormat="1" applyFont="1" applyBorder="1" applyAlignment="1">
      <alignment horizontal="center" shrinkToFit="1"/>
    </xf>
    <xf numFmtId="196" fontId="5" fillId="0" borderId="106" xfId="26" applyNumberFormat="1" applyFont="1" applyBorder="1" applyAlignment="1">
      <alignment horizontal="center" shrinkToFit="1"/>
    </xf>
    <xf numFmtId="186" fontId="5" fillId="0" borderId="13" xfId="11" applyNumberFormat="1" applyFont="1" applyBorder="1" applyAlignment="1">
      <alignment horizontal="center" shrinkToFit="1"/>
    </xf>
    <xf numFmtId="49" fontId="32" fillId="0" borderId="0" xfId="11" applyNumberFormat="1" applyFont="1" applyBorder="1" applyAlignment="1">
      <alignment horizontal="center"/>
    </xf>
    <xf numFmtId="0" fontId="32" fillId="0" borderId="0" xfId="11" applyFont="1" applyBorder="1" applyAlignment="1">
      <alignment horizontal="center"/>
    </xf>
    <xf numFmtId="185" fontId="5" fillId="0" borderId="14" xfId="11" quotePrefix="1" applyNumberFormat="1" applyFont="1" applyBorder="1" applyAlignment="1">
      <alignment horizontal="center" shrinkToFit="1"/>
    </xf>
    <xf numFmtId="186" fontId="5" fillId="0" borderId="123" xfId="11" applyNumberFormat="1" applyFont="1" applyBorder="1" applyAlignment="1">
      <alignment shrinkToFit="1"/>
    </xf>
    <xf numFmtId="184" fontId="5" fillId="0" borderId="17" xfId="11" applyNumberFormat="1" applyFont="1" applyBorder="1" applyAlignment="1">
      <alignment horizontal="center" shrinkToFit="1"/>
    </xf>
    <xf numFmtId="0" fontId="2" fillId="0" borderId="17" xfId="11" applyBorder="1"/>
    <xf numFmtId="0" fontId="2" fillId="0" borderId="100" xfId="11" applyBorder="1"/>
    <xf numFmtId="0" fontId="33" fillId="0" borderId="0" xfId="29" applyFont="1"/>
    <xf numFmtId="0" fontId="41" fillId="0" borderId="0" xfId="30" applyFont="1"/>
    <xf numFmtId="0" fontId="2" fillId="0" borderId="0" xfId="11"/>
    <xf numFmtId="0" fontId="2" fillId="0" borderId="110" xfId="11" applyBorder="1" applyAlignment="1">
      <alignment horizontal="center" vertical="center"/>
    </xf>
    <xf numFmtId="0" fontId="49" fillId="0" borderId="0" xfId="30" applyFont="1" applyAlignment="1">
      <alignment vertical="center"/>
    </xf>
    <xf numFmtId="204" fontId="49" fillId="0" borderId="0" xfId="30" applyNumberFormat="1" applyFont="1" applyAlignment="1">
      <alignment vertical="center"/>
    </xf>
    <xf numFmtId="0" fontId="49" fillId="0" borderId="0" xfId="30" applyFont="1"/>
    <xf numFmtId="206" fontId="49" fillId="0" borderId="0" xfId="30" applyNumberFormat="1" applyFont="1" applyAlignment="1">
      <alignment vertical="center"/>
    </xf>
    <xf numFmtId="0" fontId="3" fillId="0" borderId="153" xfId="31" applyFont="1" applyBorder="1" applyAlignment="1">
      <alignment horizontal="center" vertical="center"/>
    </xf>
    <xf numFmtId="0" fontId="3" fillId="0" borderId="154" xfId="31" applyFont="1" applyBorder="1" applyAlignment="1">
      <alignment horizontal="center" vertical="center"/>
    </xf>
    <xf numFmtId="0" fontId="3" fillId="0" borderId="154" xfId="32" applyFont="1" applyBorder="1" applyAlignment="1">
      <alignment horizontal="left" vertical="center"/>
    </xf>
    <xf numFmtId="0" fontId="3" fillId="0" borderId="155" xfId="31" applyFont="1" applyBorder="1" applyAlignment="1">
      <alignment horizontal="center" vertical="center"/>
    </xf>
    <xf numFmtId="0" fontId="3" fillId="0" borderId="157" xfId="31" applyFont="1" applyBorder="1" applyAlignment="1">
      <alignment horizontal="center" vertical="center"/>
    </xf>
    <xf numFmtId="0" fontId="3" fillId="0" borderId="158" xfId="31" applyFont="1" applyBorder="1" applyAlignment="1">
      <alignment horizontal="center" vertical="center"/>
    </xf>
    <xf numFmtId="0" fontId="3" fillId="0" borderId="0" xfId="31" applyFont="1" applyAlignment="1">
      <alignment horizontal="left" vertical="center"/>
    </xf>
    <xf numFmtId="0" fontId="3" fillId="0" borderId="86" xfId="31" applyFont="1" applyBorder="1" applyAlignment="1">
      <alignment horizontal="center" vertical="center"/>
    </xf>
    <xf numFmtId="0" fontId="3" fillId="0" borderId="106" xfId="31" applyFont="1" applyBorder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3" fillId="0" borderId="0" xfId="31" quotePrefix="1" applyFont="1" applyAlignment="1">
      <alignment horizontal="left" vertical="center"/>
    </xf>
    <xf numFmtId="0" fontId="3" fillId="0" borderId="0" xfId="32" applyFont="1" applyAlignment="1">
      <alignment horizontal="left" vertical="center"/>
    </xf>
    <xf numFmtId="0" fontId="3" fillId="0" borderId="0" xfId="32" quotePrefix="1" applyFont="1" applyAlignment="1">
      <alignment horizontal="left" vertical="center"/>
    </xf>
    <xf numFmtId="20" fontId="3" fillId="0" borderId="0" xfId="31" quotePrefix="1" applyNumberFormat="1" applyFont="1" applyAlignment="1">
      <alignment horizontal="left" vertical="center"/>
    </xf>
    <xf numFmtId="1" fontId="3" fillId="0" borderId="0" xfId="31" applyNumberFormat="1" applyFont="1" applyAlignment="1">
      <alignment horizontal="right" vertical="center"/>
    </xf>
    <xf numFmtId="0" fontId="3" fillId="0" borderId="0" xfId="32" applyFont="1" applyAlignment="1">
      <alignment vertical="center"/>
    </xf>
    <xf numFmtId="0" fontId="3" fillId="0" borderId="0" xfId="11" applyFont="1" applyAlignment="1">
      <alignment horizontal="center" vertical="center"/>
    </xf>
    <xf numFmtId="2" fontId="3" fillId="0" borderId="0" xfId="11" applyNumberFormat="1" applyFont="1" applyAlignment="1">
      <alignment horizontal="left" vertical="center"/>
    </xf>
    <xf numFmtId="0" fontId="49" fillId="0" borderId="6" xfId="30" applyFont="1" applyBorder="1" applyAlignment="1">
      <alignment vertical="center"/>
    </xf>
    <xf numFmtId="0" fontId="2" fillId="0" borderId="6" xfId="11" applyBorder="1"/>
    <xf numFmtId="0" fontId="3" fillId="0" borderId="112" xfId="31" applyFont="1" applyBorder="1" applyAlignment="1">
      <alignment horizontal="center" vertical="center"/>
    </xf>
    <xf numFmtId="0" fontId="3" fillId="0" borderId="10" xfId="31" applyFont="1" applyBorder="1" applyAlignment="1">
      <alignment horizontal="center" vertical="center"/>
    </xf>
    <xf numFmtId="0" fontId="3" fillId="0" borderId="0" xfId="11" quotePrefix="1" applyFont="1" applyAlignment="1">
      <alignment horizontal="center" vertical="center"/>
    </xf>
    <xf numFmtId="185" fontId="3" fillId="0" borderId="0" xfId="31" applyNumberFormat="1" applyFont="1" applyAlignment="1">
      <alignment vertical="center"/>
    </xf>
    <xf numFmtId="2" fontId="3" fillId="0" borderId="0" xfId="11" applyNumberFormat="1" applyFont="1" applyAlignment="1">
      <alignment vertical="center"/>
    </xf>
    <xf numFmtId="199" fontId="3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0" fontId="3" fillId="0" borderId="13" xfId="31" applyFont="1" applyBorder="1" applyAlignment="1">
      <alignment vertical="center"/>
    </xf>
    <xf numFmtId="208" fontId="3" fillId="0" borderId="0" xfId="31" applyNumberFormat="1" applyFont="1" applyAlignment="1">
      <alignment vertical="center"/>
    </xf>
    <xf numFmtId="196" fontId="3" fillId="0" borderId="0" xfId="31" applyNumberFormat="1" applyFont="1" applyAlignment="1">
      <alignment vertical="center"/>
    </xf>
    <xf numFmtId="199" fontId="3" fillId="0" borderId="0" xfId="31" quotePrefix="1" applyNumberFormat="1" applyFont="1" applyAlignment="1">
      <alignment horizontal="left" vertical="center"/>
    </xf>
    <xf numFmtId="184" fontId="3" fillId="0" borderId="0" xfId="31" applyNumberFormat="1" applyFont="1" applyAlignment="1">
      <alignment vertical="center"/>
    </xf>
    <xf numFmtId="184" fontId="3" fillId="0" borderId="13" xfId="31" applyNumberFormat="1" applyFont="1" applyBorder="1" applyAlignment="1">
      <alignment vertical="center"/>
    </xf>
    <xf numFmtId="0" fontId="3" fillId="0" borderId="101" xfId="31" quotePrefix="1" applyFont="1" applyBorder="1" applyAlignment="1">
      <alignment horizontal="left" vertical="center"/>
    </xf>
    <xf numFmtId="0" fontId="3" fillId="0" borderId="101" xfId="31" applyFont="1" applyBorder="1" applyAlignment="1">
      <alignment horizontal="left" vertical="center"/>
    </xf>
    <xf numFmtId="199" fontId="3" fillId="0" borderId="101" xfId="31" applyNumberFormat="1" applyFont="1" applyBorder="1" applyAlignment="1">
      <alignment vertical="center"/>
    </xf>
    <xf numFmtId="0" fontId="3" fillId="0" borderId="101" xfId="31" applyFont="1" applyBorder="1" applyAlignment="1">
      <alignment vertical="center"/>
    </xf>
    <xf numFmtId="0" fontId="3" fillId="0" borderId="143" xfId="31" applyFont="1" applyBorder="1" applyAlignment="1">
      <alignment vertical="center"/>
    </xf>
    <xf numFmtId="203" fontId="3" fillId="0" borderId="142" xfId="31" applyNumberFormat="1" applyFont="1" applyBorder="1" applyAlignment="1">
      <alignment vertical="center"/>
    </xf>
    <xf numFmtId="203" fontId="3" fillId="0" borderId="101" xfId="31" applyNumberFormat="1" applyFont="1" applyBorder="1" applyAlignment="1">
      <alignment vertical="center"/>
    </xf>
    <xf numFmtId="179" fontId="3" fillId="0" borderId="101" xfId="31" applyNumberFormat="1" applyFont="1" applyBorder="1" applyAlignment="1">
      <alignment vertical="center"/>
    </xf>
    <xf numFmtId="179" fontId="3" fillId="0" borderId="143" xfId="31" applyNumberFormat="1" applyFont="1" applyBorder="1" applyAlignment="1">
      <alignment vertical="center"/>
    </xf>
    <xf numFmtId="0" fontId="3" fillId="0" borderId="141" xfId="31" applyFont="1" applyBorder="1" applyAlignment="1">
      <alignment horizontal="center" vertical="center"/>
    </xf>
    <xf numFmtId="0" fontId="3" fillId="0" borderId="103" xfId="31" applyFont="1" applyBorder="1" applyAlignment="1">
      <alignment horizontal="left" vertical="center"/>
    </xf>
    <xf numFmtId="2" fontId="3" fillId="0" borderId="103" xfId="31" applyNumberFormat="1" applyFont="1" applyBorder="1" applyAlignment="1">
      <alignment horizontal="center" vertical="center"/>
    </xf>
    <xf numFmtId="184" fontId="3" fillId="0" borderId="103" xfId="31" applyNumberFormat="1" applyFont="1" applyBorder="1" applyAlignment="1">
      <alignment horizontal="center" vertical="center"/>
    </xf>
    <xf numFmtId="184" fontId="3" fillId="0" borderId="103" xfId="31" applyNumberFormat="1" applyFont="1" applyBorder="1" applyAlignment="1">
      <alignment horizontal="right" vertical="center"/>
    </xf>
    <xf numFmtId="183" fontId="3" fillId="0" borderId="103" xfId="31" applyNumberFormat="1" applyFont="1" applyBorder="1" applyAlignment="1">
      <alignment horizontal="right" vertical="center"/>
    </xf>
    <xf numFmtId="179" fontId="3" fillId="0" borderId="103" xfId="31" applyNumberFormat="1" applyFont="1" applyBorder="1" applyAlignment="1">
      <alignment horizontal="center" vertical="center"/>
    </xf>
    <xf numFmtId="0" fontId="3" fillId="0" borderId="0" xfId="31" quotePrefix="1" applyFont="1" applyAlignment="1">
      <alignment horizontal="center" vertical="center"/>
    </xf>
    <xf numFmtId="209" fontId="3" fillId="0" borderId="0" xfId="31" applyNumberFormat="1" applyFont="1" applyAlignment="1">
      <alignment vertical="center"/>
    </xf>
    <xf numFmtId="196" fontId="3" fillId="0" borderId="0" xfId="31" applyNumberFormat="1" applyFont="1" applyAlignment="1">
      <alignment horizontal="center" vertical="center"/>
    </xf>
    <xf numFmtId="2" fontId="3" fillId="0" borderId="0" xfId="11" applyNumberFormat="1" applyFont="1" applyAlignment="1">
      <alignment horizontal="center" vertical="center" wrapText="1"/>
    </xf>
    <xf numFmtId="2" fontId="3" fillId="0" borderId="0" xfId="31" quotePrefix="1" applyNumberFormat="1" applyFont="1" applyAlignment="1">
      <alignment horizontal="center" vertical="center" wrapText="1"/>
    </xf>
    <xf numFmtId="0" fontId="3" fillId="0" borderId="0" xfId="31" quotePrefix="1" applyFont="1" applyAlignment="1">
      <alignment horizontal="center" vertical="center" wrapText="1"/>
    </xf>
    <xf numFmtId="2" fontId="3" fillId="0" borderId="0" xfId="31" quotePrefix="1" applyNumberFormat="1" applyFont="1" applyAlignment="1">
      <alignment horizontal="center" vertical="center"/>
    </xf>
    <xf numFmtId="0" fontId="3" fillId="0" borderId="10" xfId="31" applyFont="1" applyBorder="1" applyAlignment="1">
      <alignment horizontal="right" vertical="center"/>
    </xf>
    <xf numFmtId="0" fontId="3" fillId="0" borderId="140" xfId="31" applyFont="1" applyBorder="1" applyAlignment="1">
      <alignment horizontal="center" vertical="center"/>
    </xf>
    <xf numFmtId="0" fontId="3" fillId="0" borderId="143" xfId="31" applyFont="1" applyBorder="1" applyAlignment="1">
      <alignment horizontal="center" vertical="center"/>
    </xf>
    <xf numFmtId="0" fontId="3" fillId="0" borderId="101" xfId="32" applyFont="1" applyBorder="1" applyAlignment="1">
      <alignment horizontal="left" vertical="center"/>
    </xf>
    <xf numFmtId="0" fontId="3" fillId="0" borderId="102" xfId="31" applyFont="1" applyBorder="1" applyAlignment="1">
      <alignment horizontal="center" vertical="center"/>
    </xf>
    <xf numFmtId="0" fontId="3" fillId="0" borderId="103" xfId="32" applyFont="1" applyBorder="1" applyAlignment="1">
      <alignment horizontal="left" vertical="center"/>
    </xf>
    <xf numFmtId="0" fontId="3" fillId="0" borderId="104" xfId="31" applyFont="1" applyBorder="1" applyAlignment="1">
      <alignment horizontal="center" vertical="center"/>
    </xf>
    <xf numFmtId="0" fontId="3" fillId="0" borderId="164" xfId="31" applyFont="1" applyBorder="1" applyAlignment="1">
      <alignment horizontal="center" vertical="center"/>
    </xf>
    <xf numFmtId="0" fontId="3" fillId="0" borderId="165" xfId="11" applyFont="1" applyBorder="1" applyAlignment="1">
      <alignment horizontal="left" vertical="center"/>
    </xf>
    <xf numFmtId="0" fontId="3" fillId="0" borderId="165" xfId="31" applyFont="1" applyBorder="1" applyAlignment="1">
      <alignment horizontal="left" vertical="center"/>
    </xf>
    <xf numFmtId="0" fontId="3" fillId="0" borderId="165" xfId="31" quotePrefix="1" applyFont="1" applyBorder="1" applyAlignment="1">
      <alignment horizontal="left" vertical="center"/>
    </xf>
    <xf numFmtId="0" fontId="3" fillId="0" borderId="165" xfId="31" applyFont="1" applyBorder="1" applyAlignment="1">
      <alignment horizontal="right" vertical="center"/>
    </xf>
    <xf numFmtId="199" fontId="3" fillId="0" borderId="165" xfId="31" applyNumberFormat="1" applyFont="1" applyBorder="1" applyAlignment="1">
      <alignment horizontal="right" vertical="center"/>
    </xf>
    <xf numFmtId="184" fontId="3" fillId="0" borderId="165" xfId="31" applyNumberFormat="1" applyFont="1" applyBorder="1" applyAlignment="1">
      <alignment horizontal="right" vertical="center"/>
    </xf>
    <xf numFmtId="179" fontId="3" fillId="0" borderId="165" xfId="31" applyNumberFormat="1" applyFont="1" applyBorder="1" applyAlignment="1">
      <alignment horizontal="right" vertical="center"/>
    </xf>
    <xf numFmtId="0" fontId="3" fillId="0" borderId="13" xfId="31" applyFont="1" applyBorder="1" applyAlignment="1">
      <alignment horizontal="left" vertical="center"/>
    </xf>
    <xf numFmtId="211" fontId="3" fillId="0" borderId="0" xfId="31" applyNumberFormat="1" applyFont="1" applyAlignment="1">
      <alignment vertical="center"/>
    </xf>
    <xf numFmtId="218" fontId="3" fillId="0" borderId="0" xfId="31" applyNumberFormat="1" applyFont="1" applyAlignment="1">
      <alignment vertical="center"/>
    </xf>
    <xf numFmtId="219" fontId="3" fillId="0" borderId="0" xfId="31" applyNumberFormat="1" applyFont="1" applyAlignment="1">
      <alignment horizontal="center" vertical="center"/>
    </xf>
    <xf numFmtId="0" fontId="11" fillId="0" borderId="0" xfId="11" applyFont="1" applyAlignment="1">
      <alignment vertical="center"/>
    </xf>
    <xf numFmtId="0" fontId="11" fillId="0" borderId="13" xfId="11" applyFont="1" applyBorder="1" applyAlignment="1">
      <alignment horizontal="center" vertical="center"/>
    </xf>
    <xf numFmtId="2" fontId="3" fillId="0" borderId="0" xfId="31" applyNumberFormat="1" applyFont="1" applyAlignment="1">
      <alignment horizontal="left" vertical="center"/>
    </xf>
    <xf numFmtId="0" fontId="3" fillId="0" borderId="103" xfId="31" quotePrefix="1" applyFont="1" applyBorder="1" applyAlignment="1">
      <alignment horizontal="center" vertical="center"/>
    </xf>
    <xf numFmtId="0" fontId="3" fillId="0" borderId="101" xfId="11" quotePrefix="1" applyFont="1" applyBorder="1" applyAlignment="1">
      <alignment vertical="center"/>
    </xf>
    <xf numFmtId="184" fontId="3" fillId="0" borderId="101" xfId="31" applyNumberFormat="1" applyFont="1" applyBorder="1" applyAlignment="1">
      <alignment vertical="center"/>
    </xf>
    <xf numFmtId="180" fontId="3" fillId="0" borderId="101" xfId="31" applyNumberFormat="1" applyFont="1" applyBorder="1" applyAlignment="1">
      <alignment vertical="center"/>
    </xf>
    <xf numFmtId="179" fontId="3" fillId="0" borderId="101" xfId="32" applyNumberFormat="1" applyFont="1" applyBorder="1" applyAlignment="1">
      <alignment vertical="center"/>
    </xf>
    <xf numFmtId="1" fontId="3" fillId="0" borderId="0" xfId="31" applyNumberFormat="1" applyFont="1" applyAlignment="1">
      <alignment horizontal="center" vertical="center"/>
    </xf>
    <xf numFmtId="2" fontId="3" fillId="0" borderId="0" xfId="31" applyNumberFormat="1" applyFont="1" applyAlignment="1">
      <alignment vertical="center"/>
    </xf>
    <xf numFmtId="0" fontId="3" fillId="0" borderId="154" xfId="31" applyFont="1" applyBorder="1" applyAlignment="1">
      <alignment horizontal="left" vertical="center"/>
    </xf>
    <xf numFmtId="0" fontId="3" fillId="0" borderId="154" xfId="31" applyFont="1" applyBorder="1" applyAlignment="1">
      <alignment horizontal="right" vertical="center"/>
    </xf>
    <xf numFmtId="215" fontId="3" fillId="0" borderId="0" xfId="31" applyNumberFormat="1" applyFont="1" applyAlignment="1">
      <alignment vertical="center"/>
    </xf>
    <xf numFmtId="0" fontId="11" fillId="0" borderId="143" xfId="11" applyFont="1" applyBorder="1" applyAlignment="1">
      <alignment horizontal="center" vertical="center"/>
    </xf>
    <xf numFmtId="179" fontId="3" fillId="0" borderId="142" xfId="31" applyNumberFormat="1" applyFont="1" applyBorder="1" applyAlignment="1">
      <alignment horizontal="right" vertical="center"/>
    </xf>
    <xf numFmtId="2" fontId="3" fillId="0" borderId="103" xfId="31" applyNumberFormat="1" applyFont="1" applyBorder="1" applyAlignment="1">
      <alignment horizontal="left" vertical="center"/>
    </xf>
    <xf numFmtId="0" fontId="11" fillId="0" borderId="103" xfId="11" applyFont="1" applyBorder="1" applyAlignment="1">
      <alignment vertical="center"/>
    </xf>
    <xf numFmtId="0" fontId="11" fillId="0" borderId="103" xfId="11" applyFont="1" applyBorder="1" applyAlignment="1">
      <alignment horizontal="center" vertical="center"/>
    </xf>
    <xf numFmtId="179" fontId="3" fillId="0" borderId="103" xfId="31" applyNumberFormat="1" applyFont="1" applyBorder="1" applyAlignment="1">
      <alignment horizontal="right" vertical="center"/>
    </xf>
    <xf numFmtId="0" fontId="2" fillId="0" borderId="87" xfId="11" applyBorder="1"/>
    <xf numFmtId="0" fontId="2" fillId="0" borderId="86" xfId="11" applyBorder="1"/>
    <xf numFmtId="0" fontId="2" fillId="0" borderId="88" xfId="11" applyBorder="1"/>
    <xf numFmtId="0" fontId="2" fillId="0" borderId="111" xfId="11" applyBorder="1"/>
    <xf numFmtId="0" fontId="2" fillId="0" borderId="89" xfId="11" applyBorder="1"/>
    <xf numFmtId="0" fontId="2" fillId="0" borderId="80" xfId="11" applyBorder="1" applyAlignment="1">
      <alignment horizontal="center" vertical="center"/>
    </xf>
    <xf numFmtId="0" fontId="2" fillId="0" borderId="6" xfId="11" applyBorder="1" applyAlignment="1">
      <alignment vertical="center"/>
    </xf>
    <xf numFmtId="0" fontId="2" fillId="0" borderId="79" xfId="11" applyBorder="1" applyAlignment="1">
      <alignment vertical="center"/>
    </xf>
    <xf numFmtId="0" fontId="2" fillId="0" borderId="6" xfId="11" applyBorder="1" applyAlignment="1">
      <alignment horizontal="center" vertical="center"/>
    </xf>
    <xf numFmtId="0" fontId="2" fillId="0" borderId="80" xfId="11" applyBorder="1" applyAlignment="1">
      <alignment vertical="center"/>
    </xf>
    <xf numFmtId="0" fontId="2" fillId="0" borderId="81" xfId="11" applyBorder="1" applyAlignment="1">
      <alignment vertical="center"/>
    </xf>
    <xf numFmtId="0" fontId="2" fillId="0" borderId="80" xfId="11" applyBorder="1" applyAlignment="1">
      <alignment vertical="center" shrinkToFit="1"/>
    </xf>
    <xf numFmtId="0" fontId="53" fillId="0" borderId="0" xfId="4" applyFont="1" applyAlignment="1" applyProtection="1">
      <alignment horizontal="center" vertical="center"/>
      <protection locked="0"/>
    </xf>
    <xf numFmtId="0" fontId="2" fillId="0" borderId="9" xfId="11" applyBorder="1" applyAlignment="1">
      <alignment horizontal="center" vertical="center"/>
    </xf>
    <xf numFmtId="0" fontId="2" fillId="0" borderId="13" xfId="11" applyBorder="1"/>
    <xf numFmtId="0" fontId="2" fillId="0" borderId="111" xfId="11" applyBorder="1" applyAlignment="1">
      <alignment horizontal="center" vertical="center"/>
    </xf>
    <xf numFmtId="0" fontId="2" fillId="0" borderId="10" xfId="11" applyBorder="1"/>
    <xf numFmtId="0" fontId="2" fillId="0" borderId="110" xfId="11" applyBorder="1" applyAlignment="1">
      <alignment vertical="center"/>
    </xf>
    <xf numFmtId="0" fontId="2" fillId="0" borderId="87" xfId="11" applyBorder="1" applyAlignment="1">
      <alignment vertical="center"/>
    </xf>
    <xf numFmtId="0" fontId="24" fillId="0" borderId="0" xfId="31" applyFont="1" applyAlignment="1">
      <alignment horizontal="center" vertical="center"/>
    </xf>
    <xf numFmtId="0" fontId="3" fillId="0" borderId="165" xfId="31" applyFont="1" applyBorder="1" applyAlignment="1">
      <alignment horizontal="center" vertical="center"/>
    </xf>
    <xf numFmtId="186" fontId="3" fillId="0" borderId="0" xfId="31" applyNumberFormat="1" applyFont="1" applyAlignment="1">
      <alignment vertical="center"/>
    </xf>
    <xf numFmtId="0" fontId="3" fillId="0" borderId="101" xfId="31" quotePrefix="1" applyFont="1" applyBorder="1" applyAlignment="1">
      <alignment horizontal="center" vertical="center"/>
    </xf>
    <xf numFmtId="2" fontId="3" fillId="0" borderId="101" xfId="31" applyNumberFormat="1" applyFont="1" applyBorder="1" applyAlignment="1">
      <alignment horizontal="left" vertical="center"/>
    </xf>
    <xf numFmtId="184" fontId="3" fillId="0" borderId="101" xfId="31" applyNumberFormat="1" applyFont="1" applyBorder="1" applyAlignment="1">
      <alignment horizontal="right" vertical="center"/>
    </xf>
    <xf numFmtId="0" fontId="11" fillId="0" borderId="101" xfId="11" applyFont="1" applyBorder="1" applyAlignment="1">
      <alignment vertical="center"/>
    </xf>
    <xf numFmtId="179" fontId="3" fillId="0" borderId="101" xfId="31" applyNumberFormat="1" applyFont="1" applyBorder="1" applyAlignment="1">
      <alignment horizontal="right" vertical="center"/>
    </xf>
    <xf numFmtId="179" fontId="3" fillId="0" borderId="101" xfId="31" applyNumberFormat="1" applyFont="1" applyBorder="1" applyAlignment="1">
      <alignment horizontal="center" vertical="center"/>
    </xf>
    <xf numFmtId="179" fontId="3" fillId="0" borderId="143" xfId="31" applyNumberFormat="1" applyFont="1" applyBorder="1" applyAlignment="1">
      <alignment horizontal="center" vertical="center"/>
    </xf>
    <xf numFmtId="0" fontId="11" fillId="0" borderId="101" xfId="11" applyFont="1" applyBorder="1" applyAlignment="1">
      <alignment horizontal="center" vertical="center"/>
    </xf>
    <xf numFmtId="210" fontId="3" fillId="0" borderId="0" xfId="31" applyNumberFormat="1" applyFont="1" applyAlignment="1">
      <alignment vertical="center"/>
    </xf>
    <xf numFmtId="218" fontId="3" fillId="0" borderId="0" xfId="31" applyNumberFormat="1" applyFont="1" applyAlignment="1">
      <alignment horizontal="center" vertical="center"/>
    </xf>
    <xf numFmtId="1" fontId="54" fillId="0" borderId="0" xfId="31" applyNumberFormat="1" applyFont="1" applyAlignment="1">
      <alignment horizontal="left" vertical="center"/>
    </xf>
    <xf numFmtId="0" fontId="3" fillId="0" borderId="105" xfId="31" applyFont="1" applyBorder="1" applyAlignment="1">
      <alignment vertical="center"/>
    </xf>
    <xf numFmtId="0" fontId="3" fillId="0" borderId="101" xfId="31" applyFont="1" applyBorder="1" applyAlignment="1">
      <alignment horizontal="right" vertical="center"/>
    </xf>
    <xf numFmtId="199" fontId="3" fillId="0" borderId="101" xfId="31" applyNumberFormat="1" applyFont="1" applyBorder="1" applyAlignment="1">
      <alignment horizontal="right" vertical="center"/>
    </xf>
    <xf numFmtId="0" fontId="3" fillId="0" borderId="143" xfId="31" applyFont="1" applyBorder="1" applyAlignment="1">
      <alignment horizontal="right" vertical="center"/>
    </xf>
    <xf numFmtId="203" fontId="3" fillId="0" borderId="101" xfId="31" applyNumberFormat="1" applyFont="1" applyBorder="1" applyAlignment="1">
      <alignment horizontal="right" vertical="center"/>
    </xf>
    <xf numFmtId="179" fontId="3" fillId="0" borderId="165" xfId="31" applyNumberFormat="1" applyFont="1" applyBorder="1" applyAlignment="1">
      <alignment horizontal="center" vertical="center"/>
    </xf>
    <xf numFmtId="0" fontId="3" fillId="0" borderId="169" xfId="31" applyFont="1" applyBorder="1" applyAlignment="1">
      <alignment horizontal="center" vertical="center"/>
    </xf>
    <xf numFmtId="219" fontId="2" fillId="0" borderId="0" xfId="11" applyNumberFormat="1"/>
    <xf numFmtId="217" fontId="3" fillId="0" borderId="0" xfId="31" applyNumberFormat="1" applyFont="1" applyAlignment="1">
      <alignment vertical="center"/>
    </xf>
    <xf numFmtId="185" fontId="3" fillId="0" borderId="0" xfId="31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53" fillId="0" borderId="87" xfId="7" applyFont="1" applyBorder="1" applyAlignment="1" applyProtection="1">
      <alignment horizontal="center" vertical="center"/>
      <protection locked="0"/>
    </xf>
    <xf numFmtId="0" fontId="33" fillId="0" borderId="86" xfId="11" quotePrefix="1" applyFont="1" applyBorder="1" applyAlignment="1">
      <alignment horizontal="left" vertical="center"/>
    </xf>
    <xf numFmtId="0" fontId="33" fillId="0" borderId="86" xfId="11" applyFont="1" applyBorder="1" applyAlignment="1">
      <alignment horizontal="center" vertical="center"/>
    </xf>
    <xf numFmtId="0" fontId="33" fillId="0" borderId="86" xfId="11" applyFont="1" applyBorder="1" applyAlignment="1">
      <alignment vertical="center"/>
    </xf>
    <xf numFmtId="0" fontId="33" fillId="0" borderId="86" xfId="11" quotePrefix="1" applyFont="1" applyBorder="1" applyAlignment="1">
      <alignment horizontal="right" vertical="center"/>
    </xf>
    <xf numFmtId="0" fontId="33" fillId="0" borderId="86" xfId="11" applyFont="1" applyBorder="1" applyAlignment="1">
      <alignment horizontal="right" vertical="center"/>
    </xf>
    <xf numFmtId="0" fontId="33" fillId="0" borderId="86" xfId="7" applyFont="1" applyBorder="1" applyAlignment="1">
      <alignment vertical="center"/>
    </xf>
    <xf numFmtId="0" fontId="33" fillId="0" borderId="86" xfId="7" applyFont="1" applyBorder="1" applyAlignment="1" applyProtection="1">
      <alignment horizontal="right" vertical="center"/>
      <protection locked="0"/>
    </xf>
    <xf numFmtId="0" fontId="53" fillId="0" borderId="88" xfId="7" applyFont="1" applyBorder="1" applyAlignment="1" applyProtection="1">
      <alignment horizontal="center" vertical="center"/>
      <protection locked="0"/>
    </xf>
    <xf numFmtId="0" fontId="33" fillId="0" borderId="108" xfId="11" applyFont="1" applyBorder="1" applyAlignment="1" applyProtection="1">
      <alignment vertical="center"/>
      <protection locked="0"/>
    </xf>
    <xf numFmtId="0" fontId="33" fillId="0" borderId="108" xfId="11" applyFont="1" applyBorder="1" applyAlignment="1" applyProtection="1">
      <alignment horizontal="center" vertical="center"/>
      <protection locked="0"/>
    </xf>
    <xf numFmtId="0" fontId="33" fillId="0" borderId="108" xfId="11" applyFont="1" applyBorder="1" applyAlignment="1" applyProtection="1">
      <alignment horizontal="right" vertical="center"/>
      <protection locked="0"/>
    </xf>
    <xf numFmtId="40" fontId="33" fillId="0" borderId="108" xfId="26" quotePrefix="1" applyNumberFormat="1" applyFont="1" applyFill="1" applyBorder="1" applyAlignment="1">
      <alignment horizontal="left" vertical="center"/>
    </xf>
    <xf numFmtId="0" fontId="33" fillId="0" borderId="108" xfId="11" applyFont="1" applyBorder="1" applyAlignment="1">
      <alignment vertical="center"/>
    </xf>
    <xf numFmtId="0" fontId="33" fillId="0" borderId="108" xfId="11" quotePrefix="1" applyFont="1" applyBorder="1" applyAlignment="1">
      <alignment horizontal="center" vertical="center"/>
    </xf>
    <xf numFmtId="0" fontId="33" fillId="0" borderId="108" xfId="11" quotePrefix="1" applyFont="1" applyBorder="1" applyAlignment="1">
      <alignment horizontal="left" vertical="center"/>
    </xf>
    <xf numFmtId="0" fontId="33" fillId="0" borderId="108" xfId="7" applyFont="1" applyBorder="1" applyAlignment="1" applyProtection="1">
      <alignment vertical="center"/>
      <protection locked="0"/>
    </xf>
    <xf numFmtId="0" fontId="33" fillId="0" borderId="108" xfId="7" applyFont="1" applyBorder="1" applyAlignment="1" applyProtection="1">
      <alignment horizontal="right" vertical="center"/>
      <protection locked="0"/>
    </xf>
    <xf numFmtId="0" fontId="33" fillId="0" borderId="108" xfId="7" applyFont="1" applyBorder="1" applyAlignment="1">
      <alignment horizontal="center" vertical="center"/>
    </xf>
    <xf numFmtId="0" fontId="33" fillId="0" borderId="108" xfId="7" quotePrefix="1" applyFont="1" applyBorder="1" applyAlignment="1" applyProtection="1">
      <alignment horizontal="center" vertical="center"/>
      <protection locked="0"/>
    </xf>
    <xf numFmtId="0" fontId="33" fillId="0" borderId="111" xfId="7" applyFont="1" applyBorder="1" applyAlignment="1" applyProtection="1">
      <alignment horizontal="center" vertical="center"/>
      <protection locked="0"/>
    </xf>
    <xf numFmtId="0" fontId="33" fillId="0" borderId="87" xfId="7" applyFont="1" applyBorder="1" applyAlignment="1">
      <alignment horizontal="center" vertical="center"/>
    </xf>
    <xf numFmtId="0" fontId="33" fillId="0" borderId="79" xfId="7" applyFont="1" applyBorder="1" applyAlignment="1">
      <alignment horizontal="centerContinuous" vertical="center"/>
    </xf>
    <xf numFmtId="0" fontId="33" fillId="0" borderId="80" xfId="7" applyFont="1" applyBorder="1" applyAlignment="1">
      <alignment horizontal="centerContinuous" vertical="center"/>
    </xf>
    <xf numFmtId="0" fontId="33" fillId="0" borderId="87" xfId="7" quotePrefix="1" applyFont="1" applyBorder="1" applyAlignment="1">
      <alignment horizontal="center" vertical="center"/>
    </xf>
    <xf numFmtId="0" fontId="33" fillId="0" borderId="86" xfId="7" quotePrefix="1" applyFont="1" applyBorder="1" applyAlignment="1">
      <alignment horizontal="center" vertical="center"/>
    </xf>
    <xf numFmtId="0" fontId="33" fillId="0" borderId="89" xfId="7" applyFont="1" applyBorder="1" applyAlignment="1">
      <alignment horizontal="center" vertical="center"/>
    </xf>
    <xf numFmtId="0" fontId="33" fillId="0" borderId="88" xfId="7" applyFont="1" applyBorder="1" applyAlignment="1">
      <alignment horizontal="center" vertical="center"/>
    </xf>
    <xf numFmtId="0" fontId="33" fillId="0" borderId="88" xfId="7" applyFont="1" applyBorder="1" applyAlignment="1">
      <alignment horizontal="centerContinuous" vertical="center"/>
    </xf>
    <xf numFmtId="0" fontId="33" fillId="0" borderId="108" xfId="7" applyFont="1" applyBorder="1" applyAlignment="1">
      <alignment horizontal="centerContinuous" vertical="center"/>
    </xf>
    <xf numFmtId="0" fontId="33" fillId="0" borderId="88" xfId="7" quotePrefix="1" applyFont="1" applyBorder="1" applyAlignment="1">
      <alignment horizontal="centerContinuous" vertical="center"/>
    </xf>
    <xf numFmtId="0" fontId="33" fillId="0" borderId="88" xfId="7" quotePrefix="1" applyFont="1" applyBorder="1" applyAlignment="1">
      <alignment horizontal="center" vertical="center"/>
    </xf>
    <xf numFmtId="0" fontId="33" fillId="0" borderId="108" xfId="7" quotePrefix="1" applyFont="1" applyBorder="1" applyAlignment="1">
      <alignment horizontal="center" vertical="center"/>
    </xf>
    <xf numFmtId="0" fontId="33" fillId="0" borderId="111" xfId="7" applyFont="1" applyBorder="1" applyAlignment="1">
      <alignment horizontal="center" vertical="center"/>
    </xf>
    <xf numFmtId="0" fontId="53" fillId="0" borderId="6" xfId="7" applyFont="1" applyBorder="1" applyAlignment="1" applyProtection="1">
      <alignment horizontal="center" vertical="center"/>
      <protection locked="0"/>
    </xf>
    <xf numFmtId="0" fontId="33" fillId="0" borderId="6" xfId="7" applyFont="1" applyBorder="1" applyAlignment="1" applyProtection="1">
      <alignment vertical="center"/>
      <protection locked="0"/>
    </xf>
    <xf numFmtId="0" fontId="33" fillId="0" borderId="6" xfId="7" applyFont="1" applyBorder="1" applyAlignment="1" applyProtection="1">
      <alignment horizontal="center" vertical="center"/>
      <protection locked="0"/>
    </xf>
    <xf numFmtId="0" fontId="33" fillId="0" borderId="80" xfId="7" quotePrefix="1" applyFont="1" applyBorder="1" applyAlignment="1" applyProtection="1">
      <alignment horizontal="center" vertical="center"/>
      <protection locked="0"/>
    </xf>
    <xf numFmtId="0" fontId="33" fillId="0" borderId="80" xfId="7" applyFont="1" applyBorder="1" applyAlignment="1" applyProtection="1">
      <alignment horizontal="right" vertical="center"/>
      <protection locked="0"/>
    </xf>
    <xf numFmtId="0" fontId="33" fillId="0" borderId="80" xfId="7" applyFont="1" applyBorder="1" applyAlignment="1">
      <alignment horizontal="center" vertical="center"/>
    </xf>
    <xf numFmtId="0" fontId="33" fillId="0" borderId="80" xfId="7" applyFont="1" applyBorder="1" applyAlignment="1">
      <alignment horizontal="right" vertical="center"/>
    </xf>
    <xf numFmtId="2" fontId="33" fillId="0" borderId="6" xfId="7" applyNumberFormat="1" applyFont="1" applyBorder="1" applyAlignment="1" applyProtection="1">
      <alignment vertical="center"/>
      <protection locked="0"/>
    </xf>
    <xf numFmtId="2" fontId="33" fillId="0" borderId="79" xfId="7" applyNumberFormat="1" applyFont="1" applyBorder="1" applyAlignment="1" applyProtection="1">
      <alignment horizontal="center" vertical="center"/>
      <protection locked="0"/>
    </xf>
    <xf numFmtId="2" fontId="33" fillId="0" borderId="80" xfId="7" applyNumberFormat="1" applyFont="1" applyBorder="1" applyAlignment="1" applyProtection="1">
      <alignment vertical="center"/>
      <protection locked="0"/>
    </xf>
    <xf numFmtId="2" fontId="33" fillId="0" borderId="81" xfId="7" applyNumberFormat="1" applyFont="1" applyBorder="1" applyAlignment="1" applyProtection="1">
      <alignment horizontal="center" vertical="center"/>
      <protection locked="0"/>
    </xf>
    <xf numFmtId="0" fontId="33" fillId="0" borderId="108" xfId="7" applyFont="1" applyBorder="1" applyAlignment="1" applyProtection="1">
      <alignment horizontal="center" vertical="center"/>
      <protection locked="0"/>
    </xf>
    <xf numFmtId="0" fontId="33" fillId="0" borderId="108" xfId="7" applyFont="1" applyBorder="1" applyAlignment="1">
      <alignment horizontal="right" vertical="center"/>
    </xf>
    <xf numFmtId="2" fontId="33" fillId="0" borderId="88" xfId="7" applyNumberFormat="1" applyFont="1" applyBorder="1" applyAlignment="1" applyProtection="1">
      <alignment horizontal="center" vertical="center"/>
      <protection locked="0"/>
    </xf>
    <xf numFmtId="2" fontId="33" fillId="0" borderId="111" xfId="7" applyNumberFormat="1" applyFont="1" applyBorder="1" applyAlignment="1" applyProtection="1">
      <alignment horizontal="center" vertical="center"/>
      <protection locked="0"/>
    </xf>
    <xf numFmtId="0" fontId="33" fillId="0" borderId="6" xfId="7" quotePrefix="1" applyFont="1" applyBorder="1" applyAlignment="1" applyProtection="1">
      <alignment horizontal="left" vertical="center"/>
      <protection locked="0"/>
    </xf>
    <xf numFmtId="1" fontId="33" fillId="0" borderId="6" xfId="7" applyNumberFormat="1" applyFont="1" applyBorder="1" applyAlignment="1" applyProtection="1">
      <alignment vertical="center"/>
      <protection locked="0"/>
    </xf>
    <xf numFmtId="0" fontId="33" fillId="0" borderId="108" xfId="7" quotePrefix="1" applyFont="1" applyBorder="1" applyAlignment="1" applyProtection="1">
      <alignment horizontal="right" vertical="center"/>
      <protection locked="0"/>
    </xf>
    <xf numFmtId="0" fontId="33" fillId="0" borderId="5" xfId="7" applyFont="1" applyBorder="1" applyAlignment="1" applyProtection="1">
      <alignment vertical="center"/>
      <protection locked="0"/>
    </xf>
    <xf numFmtId="2" fontId="33" fillId="0" borderId="108" xfId="7" applyNumberFormat="1" applyFont="1" applyBorder="1" applyAlignment="1" applyProtection="1">
      <alignment vertical="center"/>
      <protection locked="0"/>
    </xf>
    <xf numFmtId="0" fontId="33" fillId="0" borderId="6" xfId="7" applyFont="1" applyBorder="1" applyAlignment="1" applyProtection="1">
      <alignment horizontal="left" vertical="center"/>
      <protection locked="0"/>
    </xf>
    <xf numFmtId="0" fontId="33" fillId="0" borderId="79" xfId="33" applyFont="1" applyBorder="1" applyAlignment="1">
      <alignment horizontal="center" vertical="center"/>
    </xf>
    <xf numFmtId="0" fontId="33" fillId="0" borderId="6" xfId="33" applyFont="1" applyBorder="1" applyAlignment="1">
      <alignment horizontal="center" vertical="center"/>
    </xf>
    <xf numFmtId="0" fontId="33" fillId="0" borderId="79" xfId="7" applyFont="1" applyBorder="1" applyAlignment="1" applyProtection="1">
      <alignment horizontal="center" vertical="center"/>
      <protection locked="0"/>
    </xf>
    <xf numFmtId="0" fontId="33" fillId="0" borderId="80" xfId="33" applyFont="1" applyBorder="1" applyAlignment="1">
      <alignment vertical="center"/>
    </xf>
    <xf numFmtId="0" fontId="33" fillId="0" borderId="80" xfId="33" applyFont="1" applyBorder="1" applyAlignment="1">
      <alignment horizontal="right" vertical="center"/>
    </xf>
    <xf numFmtId="0" fontId="33" fillId="0" borderId="6" xfId="33" applyFont="1" applyBorder="1" applyAlignment="1">
      <alignment horizontal="right" vertical="center"/>
    </xf>
    <xf numFmtId="2" fontId="33" fillId="0" borderId="6" xfId="33" applyNumberFormat="1" applyFont="1" applyBorder="1" applyAlignment="1">
      <alignment horizontal="right" vertical="center"/>
    </xf>
    <xf numFmtId="2" fontId="33" fillId="0" borderId="81" xfId="33" applyNumberFormat="1" applyFont="1" applyBorder="1" applyAlignment="1">
      <alignment horizontal="right" vertical="center"/>
    </xf>
    <xf numFmtId="2" fontId="33" fillId="0" borderId="80" xfId="33" applyNumberFormat="1" applyFont="1" applyBorder="1" applyAlignment="1">
      <alignment horizontal="center" vertical="center"/>
    </xf>
    <xf numFmtId="0" fontId="33" fillId="0" borderId="108" xfId="33" applyFont="1" applyBorder="1" applyAlignment="1">
      <alignment vertical="center"/>
    </xf>
    <xf numFmtId="0" fontId="33" fillId="0" borderId="108" xfId="33" applyFont="1" applyBorder="1" applyAlignment="1">
      <alignment horizontal="right" vertical="center"/>
    </xf>
    <xf numFmtId="0" fontId="33" fillId="0" borderId="80" xfId="33" applyFont="1" applyBorder="1" applyAlignment="1">
      <alignment horizontal="center" vertical="center"/>
    </xf>
    <xf numFmtId="2" fontId="33" fillId="0" borderId="108" xfId="33" applyNumberFormat="1" applyFont="1" applyBorder="1" applyAlignment="1">
      <alignment horizontal="center" vertical="center"/>
    </xf>
    <xf numFmtId="0" fontId="33" fillId="0" borderId="79" xfId="33" applyFont="1" applyBorder="1" applyAlignment="1">
      <alignment vertical="center"/>
    </xf>
    <xf numFmtId="0" fontId="33" fillId="0" borderId="108" xfId="7" applyFont="1" applyBorder="1" applyAlignment="1">
      <alignment horizontal="left" vertical="center"/>
    </xf>
    <xf numFmtId="2" fontId="33" fillId="0" borderId="5" xfId="7" applyNumberFormat="1" applyFont="1" applyBorder="1" applyAlignment="1">
      <alignment vertical="center"/>
    </xf>
    <xf numFmtId="0" fontId="33" fillId="0" borderId="6" xfId="7" quotePrefix="1" applyFont="1" applyBorder="1" applyAlignment="1" applyProtection="1">
      <alignment horizontal="center" vertical="center"/>
      <protection locked="0"/>
    </xf>
    <xf numFmtId="2" fontId="33" fillId="0" borderId="6" xfId="7" quotePrefix="1" applyNumberFormat="1" applyFont="1" applyBorder="1" applyAlignment="1" applyProtection="1">
      <alignment vertical="center"/>
      <protection locked="0"/>
    </xf>
    <xf numFmtId="2" fontId="33" fillId="0" borderId="88" xfId="7" quotePrefix="1" applyNumberFormat="1" applyFont="1" applyBorder="1" applyAlignment="1" applyProtection="1">
      <alignment horizontal="center" vertical="center"/>
      <protection locked="0"/>
    </xf>
    <xf numFmtId="2" fontId="33" fillId="0" borderId="111" xfId="7" quotePrefix="1" applyNumberFormat="1" applyFont="1" applyBorder="1" applyAlignment="1" applyProtection="1">
      <alignment horizontal="center" vertical="center"/>
      <protection locked="0"/>
    </xf>
    <xf numFmtId="0" fontId="33" fillId="0" borderId="86" xfId="7" applyFont="1" applyBorder="1" applyAlignment="1" applyProtection="1">
      <alignment vertical="center"/>
      <protection locked="0"/>
    </xf>
    <xf numFmtId="0" fontId="33" fillId="0" borderId="86" xfId="7" applyFont="1" applyBorder="1" applyAlignment="1" applyProtection="1">
      <alignment horizontal="center" vertical="center"/>
      <protection locked="0"/>
    </xf>
    <xf numFmtId="0" fontId="33" fillId="0" borderId="86" xfId="7" quotePrefix="1" applyFont="1" applyBorder="1" applyAlignment="1">
      <alignment horizontal="left" vertical="center"/>
    </xf>
    <xf numFmtId="0" fontId="33" fillId="0" borderId="86" xfId="7" applyFont="1" applyBorder="1" applyAlignment="1">
      <alignment horizontal="center" vertical="center"/>
    </xf>
    <xf numFmtId="0" fontId="33" fillId="0" borderId="86" xfId="7" quotePrefix="1" applyFont="1" applyBorder="1" applyAlignment="1">
      <alignment horizontal="right" vertical="center"/>
    </xf>
    <xf numFmtId="0" fontId="33" fillId="0" borderId="89" xfId="7" applyFont="1" applyBorder="1" applyAlignment="1" applyProtection="1">
      <alignment horizontal="center" vertical="center"/>
      <protection locked="0"/>
    </xf>
    <xf numFmtId="0" fontId="33" fillId="0" borderId="108" xfId="7" quotePrefix="1" applyFont="1" applyBorder="1" applyAlignment="1" applyProtection="1">
      <alignment horizontal="left" vertical="center"/>
      <protection locked="0"/>
    </xf>
    <xf numFmtId="40" fontId="33" fillId="0" borderId="108" xfId="34" quotePrefix="1" applyNumberFormat="1" applyFont="1" applyFill="1" applyBorder="1" applyAlignment="1">
      <alignment horizontal="left" vertical="center"/>
    </xf>
    <xf numFmtId="0" fontId="33" fillId="0" borderId="108" xfId="7" applyFont="1" applyBorder="1" applyAlignment="1">
      <alignment vertical="center"/>
    </xf>
    <xf numFmtId="0" fontId="33" fillId="0" borderId="108" xfId="7" quotePrefix="1" applyFont="1" applyBorder="1" applyAlignment="1">
      <alignment horizontal="left" vertical="center"/>
    </xf>
    <xf numFmtId="0" fontId="33" fillId="0" borderId="80" xfId="11" applyFont="1" applyBorder="1" applyAlignment="1">
      <alignment horizontal="right" vertical="center"/>
    </xf>
    <xf numFmtId="0" fontId="33" fillId="0" borderId="80" xfId="11" applyFont="1" applyBorder="1" applyAlignment="1">
      <alignment horizontal="center" vertical="center"/>
    </xf>
    <xf numFmtId="0" fontId="33" fillId="0" borderId="6" xfId="14" applyFont="1" applyBorder="1" applyAlignment="1">
      <alignment vertical="center"/>
    </xf>
    <xf numFmtId="0" fontId="33" fillId="0" borderId="80" xfId="14" applyFont="1" applyBorder="1" applyAlignment="1">
      <alignment vertical="center"/>
    </xf>
    <xf numFmtId="0" fontId="33" fillId="0" borderId="81" xfId="14" applyFont="1" applyBorder="1" applyAlignment="1">
      <alignment vertical="center"/>
    </xf>
    <xf numFmtId="0" fontId="33" fillId="0" borderId="6" xfId="14" applyFont="1" applyBorder="1" applyAlignment="1">
      <alignment horizontal="right" vertical="center"/>
    </xf>
    <xf numFmtId="2" fontId="33" fillId="0" borderId="6" xfId="14" applyNumberFormat="1" applyFont="1" applyBorder="1" applyAlignment="1">
      <alignment horizontal="right" vertical="center"/>
    </xf>
    <xf numFmtId="0" fontId="33" fillId="0" borderId="80" xfId="14" applyFont="1" applyBorder="1" applyAlignment="1">
      <alignment horizontal="left" vertical="center"/>
    </xf>
    <xf numFmtId="2" fontId="33" fillId="0" borderId="80" xfId="14" applyNumberFormat="1" applyFont="1" applyBorder="1" applyAlignment="1">
      <alignment horizontal="right" vertical="center"/>
    </xf>
    <xf numFmtId="0" fontId="33" fillId="0" borderId="81" xfId="14" applyFont="1" applyBorder="1" applyAlignment="1">
      <alignment horizontal="right" vertical="center"/>
    </xf>
    <xf numFmtId="0" fontId="33" fillId="0" borderId="79" xfId="14" applyFont="1" applyBorder="1" applyAlignment="1">
      <alignment vertical="center"/>
    </xf>
    <xf numFmtId="0" fontId="33" fillId="0" borderId="79" xfId="14" applyFont="1" applyBorder="1" applyAlignment="1">
      <alignment horizontal="center" vertical="center"/>
    </xf>
    <xf numFmtId="0" fontId="33" fillId="0" borderId="108" xfId="14" applyFont="1" applyBorder="1" applyAlignment="1">
      <alignment vertical="center"/>
    </xf>
    <xf numFmtId="0" fontId="33" fillId="0" borderId="80" xfId="14" applyFont="1" applyBorder="1" applyAlignment="1">
      <alignment horizontal="right" vertical="center"/>
    </xf>
    <xf numFmtId="2" fontId="33" fillId="0" borderId="81" xfId="14" applyNumberFormat="1" applyFont="1" applyBorder="1" applyAlignment="1">
      <alignment horizontal="right" vertical="center"/>
    </xf>
    <xf numFmtId="0" fontId="33" fillId="0" borderId="108" xfId="14" applyFont="1" applyBorder="1" applyAlignment="1">
      <alignment horizontal="left" vertical="center"/>
    </xf>
    <xf numFmtId="2" fontId="33" fillId="0" borderId="108" xfId="14" applyNumberFormat="1" applyFont="1" applyBorder="1" applyAlignment="1">
      <alignment horizontal="right" vertical="center"/>
    </xf>
    <xf numFmtId="0" fontId="33" fillId="0" borderId="111" xfId="14" applyFont="1" applyBorder="1" applyAlignment="1">
      <alignment horizontal="right" vertical="center"/>
    </xf>
    <xf numFmtId="0" fontId="33" fillId="0" borderId="87" xfId="11" applyFont="1" applyBorder="1" applyAlignment="1" applyProtection="1">
      <alignment horizontal="center" vertical="center"/>
      <protection locked="0"/>
    </xf>
    <xf numFmtId="0" fontId="33" fillId="0" borderId="86" xfId="11" quotePrefix="1" applyFont="1" applyBorder="1" applyAlignment="1">
      <alignment horizontal="center" vertical="center"/>
    </xf>
    <xf numFmtId="0" fontId="33" fillId="0" borderId="86" xfId="11" applyFont="1" applyBorder="1" applyAlignment="1" applyProtection="1">
      <alignment vertical="center"/>
      <protection locked="0"/>
    </xf>
    <xf numFmtId="0" fontId="33" fillId="0" borderId="86" xfId="11" applyFont="1" applyBorder="1" applyAlignment="1" applyProtection="1">
      <alignment horizontal="right" vertical="center"/>
      <protection locked="0"/>
    </xf>
    <xf numFmtId="0" fontId="33" fillId="0" borderId="86" xfId="11" applyFont="1" applyBorder="1" applyAlignment="1" applyProtection="1">
      <alignment horizontal="center" vertical="center"/>
      <protection locked="0"/>
    </xf>
    <xf numFmtId="0" fontId="33" fillId="0" borderId="89" xfId="11" applyFont="1" applyBorder="1" applyAlignment="1" applyProtection="1">
      <alignment horizontal="center" vertical="center"/>
      <protection locked="0"/>
    </xf>
    <xf numFmtId="0" fontId="33" fillId="0" borderId="88" xfId="11" applyFont="1" applyBorder="1" applyAlignment="1" applyProtection="1">
      <alignment horizontal="center" vertical="center"/>
      <protection locked="0"/>
    </xf>
    <xf numFmtId="0" fontId="33" fillId="0" borderId="108" xfId="11" quotePrefix="1" applyFont="1" applyBorder="1" applyAlignment="1" applyProtection="1">
      <alignment horizontal="left" vertical="center"/>
      <protection locked="0"/>
    </xf>
    <xf numFmtId="0" fontId="33" fillId="0" borderId="0" xfId="11" applyFont="1" applyAlignment="1" applyProtection="1">
      <alignment horizontal="right" vertical="center"/>
      <protection locked="0"/>
    </xf>
    <xf numFmtId="0" fontId="33" fillId="0" borderId="0" xfId="11" applyFont="1" applyAlignment="1" applyProtection="1">
      <alignment horizontal="center" vertical="center"/>
      <protection locked="0"/>
    </xf>
    <xf numFmtId="0" fontId="33" fillId="0" borderId="0" xfId="11" applyFont="1" applyAlignment="1" applyProtection="1">
      <alignment vertical="center"/>
      <protection locked="0"/>
    </xf>
    <xf numFmtId="0" fontId="33" fillId="0" borderId="13" xfId="11" applyFont="1" applyBorder="1" applyAlignment="1" applyProtection="1">
      <alignment horizontal="center" vertical="center"/>
      <protection locked="0"/>
    </xf>
    <xf numFmtId="0" fontId="33" fillId="0" borderId="87" xfId="11" applyFont="1" applyBorder="1" applyAlignment="1">
      <alignment horizontal="centerContinuous" vertical="center"/>
    </xf>
    <xf numFmtId="0" fontId="33" fillId="0" borderId="79" xfId="11" applyFont="1" applyBorder="1" applyAlignment="1">
      <alignment horizontal="centerContinuous" vertical="center"/>
    </xf>
    <xf numFmtId="0" fontId="33" fillId="0" borderId="80" xfId="11" applyFont="1" applyBorder="1" applyAlignment="1">
      <alignment horizontal="centerContinuous" vertical="center"/>
    </xf>
    <xf numFmtId="0" fontId="33" fillId="0" borderId="87" xfId="11" quotePrefix="1" applyFont="1" applyBorder="1" applyAlignment="1">
      <alignment horizontal="centerContinuous" vertical="center"/>
    </xf>
    <xf numFmtId="0" fontId="33" fillId="0" borderId="87" xfId="11" applyFont="1" applyBorder="1" applyAlignment="1">
      <alignment horizontal="center" vertical="center"/>
    </xf>
    <xf numFmtId="0" fontId="33" fillId="0" borderId="87" xfId="11" quotePrefix="1" applyFont="1" applyBorder="1" applyAlignment="1">
      <alignment horizontal="center" vertical="center"/>
    </xf>
    <xf numFmtId="0" fontId="33" fillId="0" borderId="89" xfId="11" applyFont="1" applyBorder="1" applyAlignment="1">
      <alignment horizontal="center" vertical="center"/>
    </xf>
    <xf numFmtId="0" fontId="33" fillId="0" borderId="88" xfId="11" applyFont="1" applyBorder="1" applyAlignment="1">
      <alignment horizontal="centerContinuous" vertical="center"/>
    </xf>
    <xf numFmtId="0" fontId="33" fillId="0" borderId="108" xfId="11" applyFont="1" applyBorder="1" applyAlignment="1">
      <alignment horizontal="centerContinuous" vertical="center"/>
    </xf>
    <xf numFmtId="0" fontId="33" fillId="0" borderId="88" xfId="11" quotePrefix="1" applyFont="1" applyBorder="1" applyAlignment="1">
      <alignment horizontal="centerContinuous" vertical="center"/>
    </xf>
    <xf numFmtId="0" fontId="33" fillId="0" borderId="88" xfId="11" applyFont="1" applyBorder="1" applyAlignment="1">
      <alignment horizontal="center" vertical="center"/>
    </xf>
    <xf numFmtId="0" fontId="33" fillId="0" borderId="88" xfId="11" quotePrefix="1" applyFont="1" applyBorder="1" applyAlignment="1">
      <alignment horizontal="center" vertical="center"/>
    </xf>
    <xf numFmtId="0" fontId="33" fillId="0" borderId="111" xfId="11" applyFont="1" applyBorder="1" applyAlignment="1">
      <alignment horizontal="center" vertical="center"/>
    </xf>
    <xf numFmtId="0" fontId="33" fillId="0" borderId="6" xfId="11" applyFont="1" applyBorder="1" applyAlignment="1" applyProtection="1">
      <alignment horizontal="center" vertical="center"/>
      <protection locked="0"/>
    </xf>
    <xf numFmtId="0" fontId="33" fillId="0" borderId="6" xfId="11" applyFont="1" applyBorder="1" applyAlignment="1" applyProtection="1">
      <alignment vertical="center"/>
      <protection locked="0"/>
    </xf>
    <xf numFmtId="2" fontId="33" fillId="0" borderId="6" xfId="11" applyNumberFormat="1" applyFont="1" applyBorder="1" applyAlignment="1" applyProtection="1">
      <alignment vertical="center"/>
      <protection locked="0"/>
    </xf>
    <xf numFmtId="2" fontId="33" fillId="0" borderId="79" xfId="11" applyNumberFormat="1" applyFont="1" applyBorder="1" applyAlignment="1" applyProtection="1">
      <alignment horizontal="center" vertical="center"/>
      <protection locked="0"/>
    </xf>
    <xf numFmtId="2" fontId="33" fillId="0" borderId="80" xfId="11" applyNumberFormat="1" applyFont="1" applyBorder="1" applyAlignment="1" applyProtection="1">
      <alignment vertical="center"/>
      <protection locked="0"/>
    </xf>
    <xf numFmtId="2" fontId="33" fillId="0" borderId="81" xfId="11" applyNumberFormat="1" applyFont="1" applyBorder="1" applyAlignment="1" applyProtection="1">
      <alignment horizontal="center" vertical="center"/>
      <protection locked="0"/>
    </xf>
    <xf numFmtId="2" fontId="33" fillId="0" borderId="108" xfId="7" applyNumberFormat="1" applyFont="1" applyBorder="1" applyAlignment="1" applyProtection="1">
      <alignment horizontal="center" vertical="center"/>
      <protection locked="0"/>
    </xf>
    <xf numFmtId="0" fontId="33" fillId="0" borderId="6" xfId="35" applyFont="1" applyBorder="1" applyAlignment="1">
      <alignment vertical="center"/>
    </xf>
    <xf numFmtId="0" fontId="33" fillId="0" borderId="6" xfId="35" applyFont="1" applyBorder="1" applyAlignment="1">
      <alignment horizontal="center" vertical="center"/>
    </xf>
    <xf numFmtId="0" fontId="33" fillId="0" borderId="80" xfId="11" applyFont="1" applyBorder="1" applyAlignment="1">
      <alignment vertical="center"/>
    </xf>
    <xf numFmtId="0" fontId="33" fillId="0" borderId="80" xfId="11" quotePrefix="1" applyFont="1" applyBorder="1" applyAlignment="1">
      <alignment vertical="center"/>
    </xf>
    <xf numFmtId="0" fontId="33" fillId="0" borderId="81" xfId="11" applyFont="1" applyBorder="1" applyAlignment="1">
      <alignment vertical="center"/>
    </xf>
    <xf numFmtId="0" fontId="33" fillId="0" borderId="6" xfId="11" applyFont="1" applyBorder="1" applyAlignment="1">
      <alignment horizontal="right" vertical="center"/>
    </xf>
    <xf numFmtId="2" fontId="33" fillId="0" borderId="6" xfId="11" applyNumberFormat="1" applyFont="1" applyBorder="1" applyAlignment="1">
      <alignment horizontal="right" vertical="center"/>
    </xf>
    <xf numFmtId="2" fontId="33" fillId="0" borderId="108" xfId="11" applyNumberFormat="1" applyFont="1" applyBorder="1" applyAlignment="1" applyProtection="1">
      <alignment vertical="center"/>
      <protection locked="0"/>
    </xf>
    <xf numFmtId="0" fontId="33" fillId="0" borderId="111" xfId="11" applyFont="1" applyBorder="1" applyAlignment="1" applyProtection="1">
      <alignment horizontal="center" vertical="center"/>
      <protection locked="0"/>
    </xf>
    <xf numFmtId="0" fontId="33" fillId="0" borderId="108" xfId="11" applyFont="1" applyBorder="1" applyAlignment="1">
      <alignment horizontal="center" vertical="center"/>
    </xf>
    <xf numFmtId="0" fontId="33" fillId="0" borderId="108" xfId="11" quotePrefix="1" applyFont="1" applyBorder="1" applyAlignment="1" applyProtection="1">
      <alignment horizontal="right" vertical="center"/>
      <protection locked="0"/>
    </xf>
    <xf numFmtId="0" fontId="33" fillId="0" borderId="108" xfId="11" applyFont="1" applyBorder="1" applyAlignment="1">
      <alignment horizontal="right" vertical="center"/>
    </xf>
    <xf numFmtId="2" fontId="33" fillId="0" borderId="6" xfId="11" applyNumberFormat="1" applyFont="1" applyBorder="1" applyAlignment="1" applyProtection="1">
      <alignment horizontal="right" vertical="center"/>
      <protection locked="0"/>
    </xf>
    <xf numFmtId="0" fontId="33" fillId="0" borderId="108" xfId="11" quotePrefix="1" applyFont="1" applyBorder="1" applyAlignment="1" applyProtection="1">
      <alignment horizontal="center" vertical="center"/>
      <protection locked="0"/>
    </xf>
    <xf numFmtId="0" fontId="33" fillId="0" borderId="6" xfId="11" applyFont="1" applyBorder="1" applyAlignment="1" applyProtection="1">
      <alignment horizontal="left" vertical="center"/>
      <protection locked="0"/>
    </xf>
    <xf numFmtId="0" fontId="33" fillId="0" borderId="6" xfId="11" applyFont="1" applyBorder="1" applyAlignment="1" applyProtection="1">
      <alignment horizontal="right" vertical="center"/>
      <protection locked="0"/>
    </xf>
    <xf numFmtId="2" fontId="33" fillId="0" borderId="88" xfId="11" applyNumberFormat="1" applyFont="1" applyBorder="1" applyAlignment="1" applyProtection="1">
      <alignment horizontal="center" vertical="center"/>
      <protection locked="0"/>
    </xf>
    <xf numFmtId="2" fontId="33" fillId="0" borderId="111" xfId="11" applyNumberFormat="1" applyFont="1" applyBorder="1" applyAlignment="1" applyProtection="1">
      <alignment horizontal="center" vertical="center"/>
      <protection locked="0"/>
    </xf>
    <xf numFmtId="0" fontId="33" fillId="0" borderId="6" xfId="11" quotePrefix="1" applyFont="1" applyBorder="1" applyAlignment="1" applyProtection="1">
      <alignment horizontal="left" vertical="center"/>
      <protection locked="0"/>
    </xf>
    <xf numFmtId="1" fontId="33" fillId="0" borderId="6" xfId="11" applyNumberFormat="1" applyFont="1" applyBorder="1" applyAlignment="1" applyProtection="1">
      <alignment vertical="center"/>
      <protection locked="0"/>
    </xf>
    <xf numFmtId="0" fontId="33" fillId="0" borderId="80" xfId="11" quotePrefix="1" applyFont="1" applyBorder="1" applyAlignment="1" applyProtection="1">
      <alignment horizontal="center" vertical="center"/>
      <protection locked="0"/>
    </xf>
    <xf numFmtId="0" fontId="33" fillId="0" borderId="80" xfId="11" applyFont="1" applyBorder="1" applyAlignment="1" applyProtection="1">
      <alignment horizontal="right" vertical="center"/>
      <protection locked="0"/>
    </xf>
    <xf numFmtId="0" fontId="33" fillId="0" borderId="79" xfId="11" applyFont="1" applyBorder="1" applyAlignment="1" applyProtection="1">
      <alignment horizontal="center" vertical="center"/>
      <protection locked="0"/>
    </xf>
    <xf numFmtId="0" fontId="33" fillId="0" borderId="80" xfId="11" applyFont="1" applyBorder="1" applyAlignment="1" applyProtection="1">
      <alignment vertical="center"/>
      <protection locked="0"/>
    </xf>
    <xf numFmtId="2" fontId="33" fillId="0" borderId="81" xfId="11" applyNumberFormat="1" applyFont="1" applyBorder="1" applyAlignment="1" applyProtection="1">
      <alignment vertical="center"/>
      <protection locked="0"/>
    </xf>
    <xf numFmtId="0" fontId="2" fillId="0" borderId="88" xfId="11" applyBorder="1" applyAlignment="1">
      <alignment horizontal="center" vertical="center"/>
    </xf>
    <xf numFmtId="0" fontId="2" fillId="0" borderId="108" xfId="11" applyBorder="1" applyAlignment="1">
      <alignment horizontal="center" vertical="center"/>
    </xf>
    <xf numFmtId="0" fontId="2" fillId="0" borderId="0" xfId="11" applyAlignment="1">
      <alignment vertical="center"/>
    </xf>
    <xf numFmtId="0" fontId="2" fillId="0" borderId="86" xfId="11" applyBorder="1" applyAlignment="1">
      <alignment vertical="center"/>
    </xf>
    <xf numFmtId="0" fontId="2" fillId="0" borderId="89" xfId="11" applyBorder="1" applyAlignment="1">
      <alignment vertical="center"/>
    </xf>
    <xf numFmtId="0" fontId="2" fillId="0" borderId="108" xfId="11" applyBorder="1" applyAlignment="1">
      <alignment vertical="center"/>
    </xf>
    <xf numFmtId="0" fontId="2" fillId="0" borderId="111" xfId="11" applyBorder="1" applyAlignment="1">
      <alignment vertical="center"/>
    </xf>
    <xf numFmtId="0" fontId="17" fillId="0" borderId="5" xfId="9" quotePrefix="1" applyBorder="1" applyAlignment="1">
      <alignment horizontal="center" vertical="center"/>
    </xf>
    <xf numFmtId="0" fontId="17" fillId="0" borderId="16" xfId="9" quotePrefix="1" applyBorder="1" applyAlignment="1">
      <alignment horizontal="center" vertical="center"/>
    </xf>
    <xf numFmtId="0" fontId="49" fillId="0" borderId="129" xfId="30" applyFont="1" applyBorder="1" applyAlignment="1">
      <alignment horizontal="center" vertical="center"/>
    </xf>
    <xf numFmtId="0" fontId="49" fillId="0" borderId="5" xfId="30" applyFont="1" applyBorder="1" applyAlignment="1">
      <alignment horizontal="center" vertical="center"/>
    </xf>
    <xf numFmtId="183" fontId="3" fillId="0" borderId="10" xfId="31" applyNumberFormat="1" applyFont="1" applyBorder="1" applyAlignment="1">
      <alignment horizontal="right" vertical="center"/>
    </xf>
    <xf numFmtId="179" fontId="3" fillId="0" borderId="0" xfId="31" applyNumberFormat="1" applyFont="1" applyAlignment="1">
      <alignment horizontal="center" vertical="center"/>
    </xf>
    <xf numFmtId="0" fontId="3" fillId="0" borderId="0" xfId="31" applyFont="1" applyAlignment="1">
      <alignment horizontal="center" vertical="center"/>
    </xf>
    <xf numFmtId="199" fontId="3" fillId="0" borderId="0" xfId="31" applyNumberFormat="1" applyFont="1" applyAlignment="1">
      <alignment horizontal="right" vertical="center"/>
    </xf>
    <xf numFmtId="179" fontId="3" fillId="0" borderId="0" xfId="32" applyNumberFormat="1" applyFont="1" applyAlignment="1">
      <alignment horizontal="center" vertical="center"/>
    </xf>
    <xf numFmtId="179" fontId="3" fillId="0" borderId="13" xfId="32" applyNumberFormat="1" applyFont="1" applyBorder="1" applyAlignment="1">
      <alignment horizontal="center" vertical="center"/>
    </xf>
    <xf numFmtId="0" fontId="3" fillId="0" borderId="105" xfId="31" applyFont="1" applyBorder="1" applyAlignment="1">
      <alignment horizontal="center" vertical="center"/>
    </xf>
    <xf numFmtId="0" fontId="3" fillId="0" borderId="13" xfId="31" applyFont="1" applyBorder="1" applyAlignment="1">
      <alignment horizontal="center" vertical="center"/>
    </xf>
    <xf numFmtId="0" fontId="3" fillId="0" borderId="105" xfId="32" applyFont="1" applyBorder="1" applyAlignment="1">
      <alignment horizontal="center" vertical="center"/>
    </xf>
    <xf numFmtId="0" fontId="3" fillId="0" borderId="13" xfId="32" applyFont="1" applyBorder="1" applyAlignment="1">
      <alignment horizontal="center" vertical="center"/>
    </xf>
    <xf numFmtId="2" fontId="3" fillId="0" borderId="0" xfId="31" applyNumberFormat="1" applyFont="1" applyAlignment="1">
      <alignment horizontal="center" vertical="center"/>
    </xf>
    <xf numFmtId="0" fontId="30" fillId="0" borderId="105" xfId="31" applyFont="1" applyBorder="1" applyAlignment="1">
      <alignment horizontal="center" vertical="center"/>
    </xf>
    <xf numFmtId="0" fontId="30" fillId="0" borderId="13" xfId="31" applyFont="1" applyBorder="1" applyAlignment="1">
      <alignment horizontal="center" vertical="center"/>
    </xf>
    <xf numFmtId="0" fontId="48" fillId="0" borderId="0" xfId="30" applyFont="1" applyAlignment="1">
      <alignment horizontal="left"/>
    </xf>
    <xf numFmtId="0" fontId="48" fillId="0" borderId="101" xfId="30" applyFont="1" applyBorder="1" applyAlignment="1">
      <alignment horizontal="left"/>
    </xf>
    <xf numFmtId="199" fontId="3" fillId="0" borderId="0" xfId="11" applyNumberFormat="1" applyFont="1" applyAlignment="1">
      <alignment horizontal="center" vertical="center"/>
    </xf>
    <xf numFmtId="0" fontId="2" fillId="0" borderId="0" xfId="11"/>
    <xf numFmtId="179" fontId="3" fillId="0" borderId="10" xfId="31" applyNumberFormat="1" applyFont="1" applyBorder="1" applyAlignment="1">
      <alignment horizontal="right" vertical="center"/>
    </xf>
    <xf numFmtId="0" fontId="3" fillId="0" borderId="103" xfId="31" applyFont="1" applyBorder="1" applyAlignment="1">
      <alignment horizontal="center" vertical="center"/>
    </xf>
    <xf numFmtId="199" fontId="3" fillId="0" borderId="0" xfId="31" quotePrefix="1" applyNumberFormat="1" applyFont="1" applyAlignment="1">
      <alignment horizontal="right" vertical="center"/>
    </xf>
    <xf numFmtId="184" fontId="3" fillId="0" borderId="0" xfId="31" applyNumberFormat="1" applyFont="1" applyAlignment="1">
      <alignment horizontal="right" vertical="center"/>
    </xf>
    <xf numFmtId="184" fontId="3" fillId="0" borderId="13" xfId="31" applyNumberFormat="1" applyFont="1" applyBorder="1" applyAlignment="1">
      <alignment horizontal="right" vertical="center"/>
    </xf>
    <xf numFmtId="196" fontId="3" fillId="0" borderId="0" xfId="31" applyNumberFormat="1" applyFont="1" applyAlignment="1">
      <alignment horizontal="right" vertical="center"/>
    </xf>
    <xf numFmtId="0" fontId="3" fillId="0" borderId="79" xfId="31" applyFont="1" applyBorder="1" applyAlignment="1">
      <alignment horizontal="center" vertical="center"/>
    </xf>
    <xf numFmtId="0" fontId="3" fillId="0" borderId="157" xfId="31" applyFont="1" applyBorder="1" applyAlignment="1">
      <alignment horizontal="center" vertical="center"/>
    </xf>
    <xf numFmtId="0" fontId="49" fillId="0" borderId="6" xfId="30" applyFont="1" applyBorder="1" applyAlignment="1">
      <alignment horizontal="center" vertical="center"/>
    </xf>
    <xf numFmtId="0" fontId="49" fillId="0" borderId="149" xfId="30" applyFont="1" applyBorder="1" applyAlignment="1">
      <alignment horizontal="center" vertical="center"/>
    </xf>
    <xf numFmtId="0" fontId="3" fillId="0" borderId="142" xfId="31" applyFont="1" applyBorder="1" applyAlignment="1">
      <alignment horizontal="center" vertical="center"/>
    </xf>
    <xf numFmtId="0" fontId="3" fillId="0" borderId="101" xfId="31" applyFont="1" applyBorder="1" applyAlignment="1">
      <alignment horizontal="center" vertical="center"/>
    </xf>
    <xf numFmtId="183" fontId="3" fillId="0" borderId="0" xfId="31" applyNumberFormat="1" applyFont="1" applyAlignment="1">
      <alignment horizontal="right" vertical="center"/>
    </xf>
    <xf numFmtId="199" fontId="3" fillId="0" borderId="0" xfId="31" applyNumberFormat="1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0" fillId="0" borderId="0" xfId="31" applyFont="1" applyAlignment="1">
      <alignment horizontal="center" vertical="center"/>
    </xf>
    <xf numFmtId="203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right" vertical="center"/>
    </xf>
    <xf numFmtId="179" fontId="3" fillId="0" borderId="0" xfId="31" applyNumberFormat="1" applyFont="1" applyAlignment="1">
      <alignment horizontal="right" vertical="center"/>
    </xf>
    <xf numFmtId="184" fontId="3" fillId="0" borderId="0" xfId="31" applyNumberFormat="1" applyFont="1" applyAlignment="1">
      <alignment horizontal="center" vertical="center"/>
    </xf>
    <xf numFmtId="186" fontId="3" fillId="0" borderId="0" xfId="31" applyNumberFormat="1" applyFont="1" applyAlignment="1">
      <alignment horizontal="right" vertical="center"/>
    </xf>
    <xf numFmtId="0" fontId="49" fillId="0" borderId="0" xfId="30" applyFont="1" applyAlignment="1">
      <alignment horizontal="center" vertical="center" shrinkToFit="1"/>
    </xf>
    <xf numFmtId="0" fontId="2" fillId="0" borderId="0" xfId="11" applyBorder="1" applyAlignment="1">
      <alignment vertical="center"/>
    </xf>
    <xf numFmtId="0" fontId="2" fillId="0" borderId="0" xfId="11" applyBorder="1" applyAlignment="1">
      <alignment horizontal="center" vertical="center"/>
    </xf>
    <xf numFmtId="20" fontId="2" fillId="0" borderId="0" xfId="11" applyNumberFormat="1"/>
    <xf numFmtId="0" fontId="33" fillId="0" borderId="0" xfId="7" applyFont="1" applyBorder="1" applyAlignment="1" applyProtection="1">
      <alignment horizontal="center" vertical="center"/>
      <protection locked="0"/>
    </xf>
    <xf numFmtId="0" fontId="33" fillId="0" borderId="0" xfId="7" applyFont="1" applyBorder="1" applyAlignment="1" applyProtection="1">
      <alignment horizontal="right" vertical="center"/>
      <protection locked="0"/>
    </xf>
    <xf numFmtId="0" fontId="33" fillId="0" borderId="0" xfId="7" applyFont="1" applyBorder="1" applyAlignment="1">
      <alignment horizontal="right" vertical="center"/>
    </xf>
    <xf numFmtId="2" fontId="33" fillId="0" borderId="0" xfId="7" applyNumberFormat="1" applyFont="1" applyBorder="1" applyAlignment="1" applyProtection="1">
      <alignment vertical="center"/>
      <protection locked="0"/>
    </xf>
    <xf numFmtId="0" fontId="33" fillId="0" borderId="0" xfId="7" applyFont="1" applyBorder="1" applyAlignment="1" applyProtection="1">
      <alignment vertical="center"/>
      <protection locked="0"/>
    </xf>
    <xf numFmtId="0" fontId="33" fillId="0" borderId="0" xfId="7" quotePrefix="1" applyFont="1" applyBorder="1" applyAlignment="1" applyProtection="1">
      <alignment horizontal="center" vertical="center"/>
      <protection locked="0"/>
    </xf>
    <xf numFmtId="0" fontId="3" fillId="0" borderId="0" xfId="31" applyFont="1" applyAlignment="1">
      <alignment horizontal="center"/>
    </xf>
    <xf numFmtId="0" fontId="3" fillId="0" borderId="101" xfId="31" applyFont="1" applyBorder="1" applyAlignment="1">
      <alignment horizontal="center"/>
    </xf>
    <xf numFmtId="0" fontId="3" fillId="0" borderId="153" xfId="31" applyFont="1" applyBorder="1" applyAlignment="1">
      <alignment horizontal="left" vertical="center"/>
    </xf>
    <xf numFmtId="0" fontId="3" fillId="0" borderId="154" xfId="32" applyFont="1" applyBorder="1" applyAlignment="1">
      <alignment horizontal="left"/>
    </xf>
    <xf numFmtId="0" fontId="3" fillId="0" borderId="105" xfId="31" applyFont="1" applyBorder="1" applyAlignment="1">
      <alignment horizontal="left"/>
    </xf>
    <xf numFmtId="0" fontId="3" fillId="0" borderId="86" xfId="31" applyFont="1" applyBorder="1" applyAlignment="1">
      <alignment horizontal="center"/>
    </xf>
    <xf numFmtId="0" fontId="3" fillId="0" borderId="86" xfId="31" applyFont="1" applyBorder="1" applyAlignment="1">
      <alignment horizontal="right"/>
    </xf>
    <xf numFmtId="0" fontId="3" fillId="0" borderId="106" xfId="31" applyFont="1" applyBorder="1" applyAlignment="1">
      <alignment horizontal="center"/>
    </xf>
    <xf numFmtId="0" fontId="3" fillId="0" borderId="105" xfId="32" applyFont="1" applyBorder="1" applyAlignment="1">
      <alignment horizontal="left" vertical="center"/>
    </xf>
    <xf numFmtId="0" fontId="3" fillId="0" borderId="0" xfId="31" applyFont="1" applyAlignment="1">
      <alignment horizontal="left"/>
    </xf>
    <xf numFmtId="0" fontId="3" fillId="0" borderId="0" xfId="31" applyFont="1" applyAlignment="1">
      <alignment horizontal="right"/>
    </xf>
    <xf numFmtId="199" fontId="3" fillId="0" borderId="0" xfId="31" applyNumberFormat="1" applyFont="1" applyAlignment="1">
      <alignment horizontal="right"/>
    </xf>
    <xf numFmtId="184" fontId="3" fillId="0" borderId="0" xfId="31" applyNumberFormat="1" applyFont="1" applyAlignment="1">
      <alignment horizontal="right"/>
    </xf>
    <xf numFmtId="186" fontId="3" fillId="0" borderId="0" xfId="31" applyNumberFormat="1" applyFont="1" applyAlignment="1">
      <alignment horizontal="right"/>
    </xf>
    <xf numFmtId="0" fontId="3" fillId="0" borderId="0" xfId="31" applyFont="1" applyAlignment="1">
      <alignment horizontal="center"/>
    </xf>
    <xf numFmtId="0" fontId="3" fillId="0" borderId="105" xfId="4" applyFont="1" applyBorder="1" applyAlignment="1">
      <alignment horizontal="left" vertical="top"/>
    </xf>
    <xf numFmtId="0" fontId="3" fillId="0" borderId="0" xfId="31" quotePrefix="1" applyFont="1" applyAlignment="1">
      <alignment horizontal="left"/>
    </xf>
    <xf numFmtId="179" fontId="3" fillId="0" borderId="0" xfId="31" applyNumberFormat="1" applyFont="1" applyAlignment="1">
      <alignment horizontal="right"/>
    </xf>
    <xf numFmtId="0" fontId="3" fillId="0" borderId="105" xfId="31" applyFont="1" applyBorder="1" applyAlignment="1">
      <alignment horizontal="left" vertical="top"/>
    </xf>
    <xf numFmtId="0" fontId="3" fillId="0" borderId="105" xfId="32" applyFont="1" applyBorder="1" applyAlignment="1">
      <alignment horizontal="left"/>
    </xf>
    <xf numFmtId="0" fontId="3" fillId="0" borderId="0" xfId="32" quotePrefix="1" applyFont="1" applyAlignment="1">
      <alignment horizontal="left"/>
    </xf>
    <xf numFmtId="203" fontId="3" fillId="0" borderId="0" xfId="31" applyNumberFormat="1" applyFont="1" applyAlignment="1">
      <alignment horizontal="right"/>
    </xf>
    <xf numFmtId="20" fontId="3" fillId="0" borderId="0" xfId="31" quotePrefix="1" applyNumberFormat="1" applyFont="1" applyAlignment="1">
      <alignment horizontal="left"/>
    </xf>
    <xf numFmtId="196" fontId="3" fillId="0" borderId="0" xfId="31" applyNumberFormat="1" applyFont="1" applyAlignment="1">
      <alignment horizontal="right"/>
    </xf>
    <xf numFmtId="1" fontId="3" fillId="0" borderId="0" xfId="31" applyNumberFormat="1" applyFont="1" applyAlignment="1">
      <alignment horizontal="right"/>
    </xf>
    <xf numFmtId="0" fontId="3" fillId="0" borderId="105" xfId="32" applyFont="1" applyBorder="1" applyAlignment="1">
      <alignment horizontal="left" vertical="top"/>
    </xf>
    <xf numFmtId="0" fontId="3" fillId="0" borderId="105" xfId="32" applyFont="1" applyBorder="1"/>
    <xf numFmtId="184" fontId="11" fillId="0" borderId="0" xfId="4" applyNumberFormat="1" applyFont="1" applyAlignment="1">
      <alignment horizontal="right"/>
    </xf>
    <xf numFmtId="0" fontId="11" fillId="0" borderId="0" xfId="4" applyFont="1" applyAlignment="1">
      <alignment horizontal="center"/>
    </xf>
    <xf numFmtId="2" fontId="3" fillId="0" borderId="0" xfId="4" applyNumberFormat="1" applyFont="1" applyAlignment="1">
      <alignment horizontal="left"/>
    </xf>
    <xf numFmtId="0" fontId="3" fillId="0" borderId="0" xfId="4" applyFont="1" applyAlignment="1">
      <alignment horizontal="left"/>
    </xf>
    <xf numFmtId="2" fontId="3" fillId="0" borderId="0" xfId="31" applyNumberFormat="1" applyFont="1" applyAlignment="1">
      <alignment horizontal="left"/>
    </xf>
    <xf numFmtId="179" fontId="3" fillId="0" borderId="0" xfId="31" applyNumberFormat="1" applyFont="1" applyAlignment="1">
      <alignment horizontal="center"/>
    </xf>
    <xf numFmtId="0" fontId="3" fillId="0" borderId="171" xfId="31" applyFont="1" applyBorder="1" applyAlignment="1">
      <alignment horizontal="center"/>
    </xf>
    <xf numFmtId="0" fontId="3" fillId="0" borderId="171" xfId="31" applyFont="1" applyBorder="1" applyAlignment="1">
      <alignment horizontal="left"/>
    </xf>
    <xf numFmtId="2" fontId="3" fillId="0" borderId="171" xfId="31" applyNumberFormat="1" applyFont="1" applyBorder="1" applyAlignment="1">
      <alignment horizontal="left"/>
    </xf>
    <xf numFmtId="2" fontId="3" fillId="0" borderId="171" xfId="31" applyNumberFormat="1" applyFont="1" applyBorder="1" applyAlignment="1">
      <alignment horizontal="right"/>
    </xf>
    <xf numFmtId="184" fontId="3" fillId="0" borderId="171" xfId="31" applyNumberFormat="1" applyFont="1" applyBorder="1" applyAlignment="1">
      <alignment horizontal="right"/>
    </xf>
    <xf numFmtId="179" fontId="3" fillId="0" borderId="171" xfId="31" applyNumberFormat="1" applyFont="1" applyBorder="1" applyAlignment="1">
      <alignment horizontal="right"/>
    </xf>
    <xf numFmtId="0" fontId="3" fillId="0" borderId="10" xfId="31" applyFont="1" applyBorder="1" applyAlignment="1">
      <alignment horizontal="center"/>
    </xf>
    <xf numFmtId="0" fontId="13" fillId="0" borderId="0" xfId="4"/>
    <xf numFmtId="0" fontId="3" fillId="0" borderId="10" xfId="31" applyFont="1" applyBorder="1" applyAlignment="1">
      <alignment horizontal="center" shrinkToFit="1"/>
    </xf>
    <xf numFmtId="0" fontId="3" fillId="0" borderId="0" xfId="31" applyFont="1" applyAlignment="1">
      <alignment horizontal="center" shrinkToFit="1"/>
    </xf>
    <xf numFmtId="0" fontId="3" fillId="0" borderId="106" xfId="31" applyFont="1" applyBorder="1" applyAlignment="1">
      <alignment horizontal="center" shrinkToFit="1"/>
    </xf>
    <xf numFmtId="0" fontId="3" fillId="0" borderId="13" xfId="31" applyFont="1" applyBorder="1" applyAlignment="1">
      <alignment horizontal="center"/>
    </xf>
    <xf numFmtId="182" fontId="30" fillId="0" borderId="10" xfId="31" applyNumberFormat="1" applyFont="1" applyBorder="1" applyAlignment="1">
      <alignment horizontal="right"/>
    </xf>
    <xf numFmtId="182" fontId="30" fillId="0" borderId="0" xfId="31" applyNumberFormat="1" applyFont="1" applyAlignment="1">
      <alignment horizontal="right"/>
    </xf>
    <xf numFmtId="179" fontId="30" fillId="0" borderId="0" xfId="31" applyNumberFormat="1" applyFont="1" applyAlignment="1">
      <alignment horizontal="center"/>
    </xf>
    <xf numFmtId="179" fontId="30" fillId="0" borderId="13" xfId="31" applyNumberFormat="1" applyFont="1" applyBorder="1" applyAlignment="1">
      <alignment horizontal="center"/>
    </xf>
    <xf numFmtId="0" fontId="30" fillId="0" borderId="10" xfId="31" applyFont="1" applyBorder="1" applyAlignment="1">
      <alignment horizontal="center"/>
    </xf>
    <xf numFmtId="0" fontId="30" fillId="0" borderId="0" xfId="31" applyFont="1" applyAlignment="1">
      <alignment horizontal="left"/>
    </xf>
    <xf numFmtId="0" fontId="30" fillId="0" borderId="0" xfId="31" quotePrefix="1" applyFont="1" applyAlignment="1">
      <alignment horizontal="center" wrapText="1"/>
    </xf>
    <xf numFmtId="0" fontId="30" fillId="0" borderId="0" xfId="31" quotePrefix="1" applyFont="1" applyAlignment="1">
      <alignment wrapText="1"/>
    </xf>
    <xf numFmtId="0" fontId="30" fillId="0" borderId="0" xfId="31" applyFont="1" applyAlignment="1">
      <alignment horizontal="right"/>
    </xf>
    <xf numFmtId="0" fontId="57" fillId="0" borderId="0" xfId="4" applyFont="1" applyAlignment="1">
      <alignment wrapText="1"/>
    </xf>
    <xf numFmtId="0" fontId="57" fillId="0" borderId="0" xfId="4" applyFont="1" applyAlignment="1">
      <alignment horizontal="left" wrapText="1"/>
    </xf>
    <xf numFmtId="199" fontId="30" fillId="0" borderId="0" xfId="31" applyNumberFormat="1" applyFont="1" applyAlignment="1">
      <alignment horizontal="right"/>
    </xf>
    <xf numFmtId="184" fontId="30" fillId="0" borderId="0" xfId="31" applyNumberFormat="1" applyFont="1" applyAlignment="1">
      <alignment horizontal="right"/>
    </xf>
    <xf numFmtId="184" fontId="30" fillId="0" borderId="13" xfId="31" applyNumberFormat="1" applyFont="1" applyBorder="1" applyAlignment="1">
      <alignment horizontal="right"/>
    </xf>
    <xf numFmtId="0" fontId="30" fillId="0" borderId="105" xfId="31" applyFont="1" applyBorder="1" applyAlignment="1">
      <alignment horizontal="left"/>
    </xf>
    <xf numFmtId="0" fontId="30" fillId="0" borderId="0" xfId="4" applyFont="1" applyAlignment="1">
      <alignment horizontal="left" vertical="top"/>
    </xf>
    <xf numFmtId="186" fontId="30" fillId="0" borderId="10" xfId="31" applyNumberFormat="1" applyFont="1" applyBorder="1" applyAlignment="1">
      <alignment horizontal="right"/>
    </xf>
    <xf numFmtId="186" fontId="30" fillId="0" borderId="0" xfId="31" applyNumberFormat="1" applyFont="1" applyAlignment="1">
      <alignment horizontal="right"/>
    </xf>
    <xf numFmtId="0" fontId="30" fillId="0" borderId="0" xfId="31" applyFont="1" applyAlignment="1">
      <alignment horizontal="center"/>
    </xf>
    <xf numFmtId="0" fontId="30" fillId="0" borderId="13" xfId="31" applyFont="1" applyBorder="1" applyAlignment="1">
      <alignment horizontal="center"/>
    </xf>
    <xf numFmtId="0" fontId="30" fillId="0" borderId="106" xfId="31" applyFont="1" applyBorder="1" applyAlignment="1">
      <alignment horizontal="center"/>
    </xf>
    <xf numFmtId="0" fontId="30" fillId="0" borderId="105" xfId="32" applyFont="1" applyBorder="1" applyAlignment="1">
      <alignment horizontal="left"/>
    </xf>
    <xf numFmtId="0" fontId="57" fillId="0" borderId="0" xfId="4" applyFont="1"/>
    <xf numFmtId="199" fontId="30" fillId="0" borderId="0" xfId="31" applyNumberFormat="1" applyFont="1"/>
    <xf numFmtId="184" fontId="30" fillId="0" borderId="0" xfId="31" applyNumberFormat="1" applyFont="1"/>
    <xf numFmtId="184" fontId="30" fillId="0" borderId="13" xfId="31" applyNumberFormat="1" applyFont="1" applyBorder="1"/>
    <xf numFmtId="182" fontId="30" fillId="0" borderId="10" xfId="31" applyNumberFormat="1" applyFont="1" applyBorder="1"/>
    <xf numFmtId="182" fontId="30" fillId="0" borderId="0" xfId="31" applyNumberFormat="1" applyFont="1"/>
    <xf numFmtId="179" fontId="30" fillId="0" borderId="0" xfId="32" applyNumberFormat="1" applyFont="1"/>
    <xf numFmtId="179" fontId="30" fillId="0" borderId="13" xfId="32" applyNumberFormat="1" applyFont="1" applyBorder="1"/>
    <xf numFmtId="0" fontId="30" fillId="0" borderId="0" xfId="31" quotePrefix="1" applyFont="1" applyAlignment="1">
      <alignment horizontal="left"/>
    </xf>
    <xf numFmtId="199" fontId="30" fillId="0" borderId="13" xfId="31" applyNumberFormat="1" applyFont="1" applyBorder="1"/>
    <xf numFmtId="218" fontId="30" fillId="0" borderId="0" xfId="31" applyNumberFormat="1" applyFont="1" applyAlignment="1">
      <alignment horizontal="left"/>
    </xf>
    <xf numFmtId="2" fontId="30" fillId="0" borderId="0" xfId="31" applyNumberFormat="1" applyFont="1" applyAlignment="1">
      <alignment horizontal="center"/>
    </xf>
    <xf numFmtId="199" fontId="30" fillId="0" borderId="0" xfId="31" quotePrefix="1" applyNumberFormat="1" applyFont="1" applyAlignment="1">
      <alignment horizontal="right"/>
    </xf>
    <xf numFmtId="183" fontId="30" fillId="0" borderId="10" xfId="31" applyNumberFormat="1" applyFont="1" applyBorder="1" applyAlignment="1">
      <alignment horizontal="right"/>
    </xf>
    <xf numFmtId="183" fontId="30" fillId="0" borderId="0" xfId="31" applyNumberFormat="1" applyFont="1" applyAlignment="1">
      <alignment horizontal="right"/>
    </xf>
    <xf numFmtId="2" fontId="30" fillId="0" borderId="0" xfId="31" quotePrefix="1" applyNumberFormat="1" applyFont="1" applyAlignment="1">
      <alignment horizontal="center"/>
    </xf>
    <xf numFmtId="199" fontId="30" fillId="0" borderId="0" xfId="31" quotePrefix="1" applyNumberFormat="1" applyFont="1"/>
    <xf numFmtId="179" fontId="30" fillId="0" borderId="0" xfId="31" applyNumberFormat="1" applyFont="1"/>
    <xf numFmtId="0" fontId="3" fillId="0" borderId="105" xfId="31" applyFont="1" applyBorder="1" applyAlignment="1">
      <alignment horizontal="center"/>
    </xf>
    <xf numFmtId="0" fontId="3" fillId="0" borderId="140" xfId="31" applyFont="1" applyBorder="1" applyAlignment="1">
      <alignment horizontal="center"/>
    </xf>
    <xf numFmtId="0" fontId="3" fillId="0" borderId="143" xfId="31" applyFont="1" applyBorder="1" applyAlignment="1">
      <alignment horizontal="center"/>
    </xf>
    <xf numFmtId="0" fontId="3" fillId="0" borderId="141" xfId="31" applyFont="1" applyBorder="1" applyAlignment="1">
      <alignment horizontal="center"/>
    </xf>
    <xf numFmtId="0" fontId="58" fillId="0" borderId="0" xfId="29" applyFont="1"/>
    <xf numFmtId="0" fontId="41" fillId="0" borderId="131" xfId="11" applyFont="1" applyBorder="1" applyAlignment="1">
      <alignment vertical="center"/>
    </xf>
    <xf numFmtId="0" fontId="41" fillId="0" borderId="129" xfId="11" applyFont="1" applyBorder="1" applyAlignment="1">
      <alignment vertical="center"/>
    </xf>
    <xf numFmtId="0" fontId="41" fillId="0" borderId="110" xfId="11" applyFont="1" applyBorder="1" applyAlignment="1">
      <alignment horizontal="center"/>
    </xf>
    <xf numFmtId="0" fontId="41" fillId="0" borderId="132" xfId="11" applyFont="1" applyBorder="1"/>
    <xf numFmtId="0" fontId="41" fillId="0" borderId="5" xfId="11" applyFont="1" applyBorder="1" applyAlignment="1">
      <alignment horizontal="center"/>
    </xf>
    <xf numFmtId="0" fontId="41" fillId="0" borderId="130" xfId="11" applyFont="1" applyBorder="1"/>
    <xf numFmtId="0" fontId="41" fillId="0" borderId="110" xfId="11" applyFont="1" applyBorder="1" applyAlignment="1">
      <alignment horizontal="center" vertical="center"/>
    </xf>
    <xf numFmtId="0" fontId="49" fillId="0" borderId="110" xfId="11" applyFont="1" applyBorder="1" applyAlignment="1">
      <alignment horizontal="center" vertical="center"/>
    </xf>
    <xf numFmtId="186" fontId="49" fillId="0" borderId="110" xfId="11" applyNumberFormat="1" applyFont="1" applyBorder="1" applyAlignment="1">
      <alignment horizontal="right" vertical="center"/>
    </xf>
    <xf numFmtId="0" fontId="41" fillId="0" borderId="5" xfId="11" applyFont="1" applyBorder="1" applyAlignment="1">
      <alignment horizontal="center" vertical="center"/>
    </xf>
    <xf numFmtId="0" fontId="49" fillId="0" borderId="5" xfId="11" applyFont="1" applyBorder="1" applyAlignment="1">
      <alignment horizontal="center" vertical="center"/>
    </xf>
    <xf numFmtId="185" fontId="49" fillId="0" borderId="5" xfId="11" applyNumberFormat="1" applyFont="1" applyBorder="1" applyAlignment="1">
      <alignment horizontal="right" vertical="center"/>
    </xf>
    <xf numFmtId="0" fontId="41" fillId="0" borderId="153" xfId="31" applyFont="1" applyBorder="1" applyAlignment="1">
      <alignment horizontal="center" vertical="center"/>
    </xf>
    <xf numFmtId="0" fontId="41" fillId="0" borderId="154" xfId="31" applyFont="1" applyBorder="1" applyAlignment="1">
      <alignment horizontal="center" vertical="center"/>
    </xf>
    <xf numFmtId="0" fontId="41" fillId="0" borderId="154" xfId="32" applyFont="1" applyBorder="1" applyAlignment="1">
      <alignment horizontal="left" vertical="center"/>
    </xf>
    <xf numFmtId="0" fontId="41" fillId="0" borderId="155" xfId="31" applyFont="1" applyBorder="1" applyAlignment="1">
      <alignment horizontal="center" vertical="center"/>
    </xf>
    <xf numFmtId="0" fontId="41" fillId="0" borderId="156" xfId="31" applyFont="1" applyBorder="1" applyAlignment="1">
      <alignment horizontal="center" vertical="center"/>
    </xf>
    <xf numFmtId="0" fontId="41" fillId="0" borderId="158" xfId="31" applyFont="1" applyBorder="1" applyAlignment="1">
      <alignment horizontal="center" vertical="center"/>
    </xf>
    <xf numFmtId="0" fontId="41" fillId="0" borderId="86" xfId="31" applyFont="1" applyBorder="1" applyAlignment="1">
      <alignment horizontal="center" vertical="center"/>
    </xf>
    <xf numFmtId="0" fontId="41" fillId="0" borderId="106" xfId="31" applyFont="1" applyBorder="1" applyAlignment="1">
      <alignment horizontal="center" vertical="center"/>
    </xf>
    <xf numFmtId="0" fontId="41" fillId="0" borderId="0" xfId="11" applyFont="1" applyAlignment="1">
      <alignment horizontal="left" vertical="center"/>
    </xf>
    <xf numFmtId="0" fontId="41" fillId="0" borderId="0" xfId="31" quotePrefix="1" applyFont="1" applyAlignment="1">
      <alignment horizontal="left" vertical="center"/>
    </xf>
    <xf numFmtId="179" fontId="41" fillId="0" borderId="0" xfId="31" applyNumberFormat="1" applyFont="1" applyAlignment="1">
      <alignment horizontal="right" vertical="center"/>
    </xf>
    <xf numFmtId="0" fontId="41" fillId="0" borderId="0" xfId="32" applyFont="1" applyAlignment="1">
      <alignment horizontal="left" vertical="center"/>
    </xf>
    <xf numFmtId="0" fontId="41" fillId="0" borderId="0" xfId="32" quotePrefix="1" applyFont="1" applyAlignment="1">
      <alignment horizontal="left" vertical="center"/>
    </xf>
    <xf numFmtId="186" fontId="41" fillId="0" borderId="0" xfId="31" applyNumberFormat="1" applyFont="1" applyAlignment="1">
      <alignment horizontal="right" vertical="center"/>
    </xf>
    <xf numFmtId="0" fontId="41" fillId="0" borderId="0" xfId="31" applyFont="1" applyAlignment="1">
      <alignment horizontal="right" vertical="center"/>
    </xf>
    <xf numFmtId="203" fontId="41" fillId="0" borderId="0" xfId="31" applyNumberFormat="1" applyFont="1" applyAlignment="1">
      <alignment horizontal="right" vertical="center"/>
    </xf>
    <xf numFmtId="20" fontId="41" fillId="0" borderId="0" xfId="31" quotePrefix="1" applyNumberFormat="1" applyFont="1" applyAlignment="1">
      <alignment horizontal="left" vertical="center"/>
    </xf>
    <xf numFmtId="1" fontId="41" fillId="0" borderId="0" xfId="31" applyNumberFormat="1" applyFont="1" applyAlignment="1">
      <alignment horizontal="right" vertical="center"/>
    </xf>
    <xf numFmtId="0" fontId="41" fillId="0" borderId="0" xfId="32" applyFont="1" applyAlignment="1">
      <alignment vertical="center"/>
    </xf>
    <xf numFmtId="199" fontId="41" fillId="0" borderId="0" xfId="31" applyNumberFormat="1" applyFont="1" applyAlignment="1">
      <alignment horizontal="center" vertical="center"/>
    </xf>
    <xf numFmtId="184" fontId="41" fillId="0" borderId="0" xfId="11" applyNumberFormat="1" applyFont="1" applyAlignment="1">
      <alignment horizontal="right" vertical="center"/>
    </xf>
    <xf numFmtId="2" fontId="41" fillId="0" borderId="0" xfId="11" applyNumberFormat="1" applyFont="1" applyAlignment="1">
      <alignment horizontal="left" vertical="center"/>
    </xf>
    <xf numFmtId="182" fontId="41" fillId="0" borderId="6" xfId="11" applyNumberFormat="1" applyFont="1" applyBorder="1"/>
    <xf numFmtId="0" fontId="41" fillId="0" borderId="112" xfId="31" applyFont="1" applyBorder="1" applyAlignment="1">
      <alignment horizontal="center" vertical="center"/>
    </xf>
    <xf numFmtId="0" fontId="41" fillId="0" borderId="10" xfId="31" applyFont="1" applyBorder="1" applyAlignment="1">
      <alignment horizontal="center" vertical="center"/>
    </xf>
    <xf numFmtId="0" fontId="41" fillId="0" borderId="0" xfId="11" quotePrefix="1" applyFont="1" applyAlignment="1">
      <alignment horizontal="center" vertical="center"/>
    </xf>
    <xf numFmtId="185" fontId="41" fillId="0" borderId="0" xfId="31" applyNumberFormat="1" applyFont="1" applyAlignment="1">
      <alignment vertical="center"/>
    </xf>
    <xf numFmtId="0" fontId="41" fillId="0" borderId="0" xfId="32" applyFont="1" applyAlignment="1">
      <alignment horizontal="center" vertical="center"/>
    </xf>
    <xf numFmtId="2" fontId="41" fillId="0" borderId="0" xfId="11" applyNumberFormat="1" applyFont="1" applyAlignment="1">
      <alignment vertical="center"/>
    </xf>
    <xf numFmtId="199" fontId="41" fillId="0" borderId="0" xfId="31" applyNumberFormat="1" applyFont="1" applyAlignment="1">
      <alignment vertical="center"/>
    </xf>
    <xf numFmtId="0" fontId="41" fillId="0" borderId="0" xfId="31" applyFont="1" applyAlignment="1">
      <alignment vertical="center"/>
    </xf>
    <xf numFmtId="0" fontId="41" fillId="0" borderId="13" xfId="31" applyFont="1" applyBorder="1" applyAlignment="1">
      <alignment vertical="center"/>
    </xf>
    <xf numFmtId="208" fontId="41" fillId="0" borderId="0" xfId="31" applyNumberFormat="1" applyFont="1" applyAlignment="1">
      <alignment vertical="center"/>
    </xf>
    <xf numFmtId="196" fontId="41" fillId="0" borderId="0" xfId="31" applyNumberFormat="1" applyFont="1" applyAlignment="1">
      <alignment vertical="center"/>
    </xf>
    <xf numFmtId="199" fontId="41" fillId="0" borderId="0" xfId="31" quotePrefix="1" applyNumberFormat="1" applyFont="1" applyAlignment="1">
      <alignment horizontal="left" vertical="center"/>
    </xf>
    <xf numFmtId="184" fontId="41" fillId="0" borderId="0" xfId="31" applyNumberFormat="1" applyFont="1" applyAlignment="1">
      <alignment vertical="center"/>
    </xf>
    <xf numFmtId="184" fontId="41" fillId="0" borderId="13" xfId="31" applyNumberFormat="1" applyFont="1" applyBorder="1" applyAlignment="1">
      <alignment vertical="center"/>
    </xf>
    <xf numFmtId="183" fontId="41" fillId="0" borderId="0" xfId="31" applyNumberFormat="1" applyFont="1" applyAlignment="1">
      <alignment horizontal="right" vertical="center"/>
    </xf>
    <xf numFmtId="203" fontId="41" fillId="0" borderId="10" xfId="31" applyNumberFormat="1" applyFont="1" applyBorder="1" applyAlignment="1">
      <alignment vertical="center"/>
    </xf>
    <xf numFmtId="203" fontId="41" fillId="0" borderId="0" xfId="31" applyNumberFormat="1" applyFont="1" applyAlignment="1">
      <alignment vertical="center"/>
    </xf>
    <xf numFmtId="179" fontId="41" fillId="0" borderId="0" xfId="31" applyNumberFormat="1" applyFont="1" applyAlignment="1">
      <alignment vertical="center"/>
    </xf>
    <xf numFmtId="179" fontId="41" fillId="0" borderId="13" xfId="31" applyNumberFormat="1" applyFont="1" applyBorder="1" applyAlignment="1">
      <alignment vertical="center"/>
    </xf>
    <xf numFmtId="0" fontId="41" fillId="0" borderId="140" xfId="31" applyFont="1" applyBorder="1" applyAlignment="1">
      <alignment horizontal="center" vertical="center" shrinkToFit="1"/>
    </xf>
    <xf numFmtId="0" fontId="41" fillId="0" borderId="101" xfId="31" applyFont="1" applyBorder="1" applyAlignment="1">
      <alignment horizontal="center" vertical="center" shrinkToFit="1"/>
    </xf>
    <xf numFmtId="0" fontId="41" fillId="0" borderId="142" xfId="31" applyFont="1" applyBorder="1" applyAlignment="1">
      <alignment horizontal="center" vertical="center"/>
    </xf>
    <xf numFmtId="0" fontId="41" fillId="0" borderId="101" xfId="31" applyFont="1" applyBorder="1" applyAlignment="1">
      <alignment horizontal="center" vertical="center"/>
    </xf>
    <xf numFmtId="0" fontId="41" fillId="0" borderId="101" xfId="31" quotePrefix="1" applyFont="1" applyBorder="1" applyAlignment="1">
      <alignment horizontal="left" vertical="center"/>
    </xf>
    <xf numFmtId="0" fontId="41" fillId="0" borderId="101" xfId="31" applyFont="1" applyBorder="1" applyAlignment="1">
      <alignment horizontal="left" vertical="center"/>
    </xf>
    <xf numFmtId="199" fontId="41" fillId="0" borderId="101" xfId="31" applyNumberFormat="1" applyFont="1" applyBorder="1" applyAlignment="1">
      <alignment vertical="center"/>
    </xf>
    <xf numFmtId="0" fontId="41" fillId="0" borderId="101" xfId="31" applyFont="1" applyBorder="1" applyAlignment="1">
      <alignment vertical="center"/>
    </xf>
    <xf numFmtId="0" fontId="41" fillId="0" borderId="143" xfId="31" applyFont="1" applyBorder="1" applyAlignment="1">
      <alignment vertical="center"/>
    </xf>
    <xf numFmtId="203" fontId="41" fillId="0" borderId="142" xfId="31" applyNumberFormat="1" applyFont="1" applyBorder="1" applyAlignment="1">
      <alignment vertical="center"/>
    </xf>
    <xf numFmtId="203" fontId="41" fillId="0" borderId="101" xfId="31" applyNumberFormat="1" applyFont="1" applyBorder="1" applyAlignment="1">
      <alignment vertical="center"/>
    </xf>
    <xf numFmtId="179" fontId="41" fillId="0" borderId="101" xfId="31" applyNumberFormat="1" applyFont="1" applyBorder="1" applyAlignment="1">
      <alignment vertical="center"/>
    </xf>
    <xf numFmtId="179" fontId="41" fillId="0" borderId="143" xfId="31" applyNumberFormat="1" applyFont="1" applyBorder="1" applyAlignment="1">
      <alignment vertical="center"/>
    </xf>
    <xf numFmtId="0" fontId="41" fillId="0" borderId="141" xfId="31" applyFont="1" applyBorder="1" applyAlignment="1">
      <alignment horizontal="center" vertical="center"/>
    </xf>
    <xf numFmtId="0" fontId="41" fillId="0" borderId="103" xfId="31" applyFont="1" applyBorder="1" applyAlignment="1">
      <alignment horizontal="left" vertical="center"/>
    </xf>
    <xf numFmtId="2" fontId="41" fillId="0" borderId="103" xfId="31" applyNumberFormat="1" applyFont="1" applyBorder="1" applyAlignment="1">
      <alignment horizontal="center" vertical="center"/>
    </xf>
    <xf numFmtId="184" fontId="41" fillId="0" borderId="103" xfId="31" applyNumberFormat="1" applyFont="1" applyBorder="1" applyAlignment="1">
      <alignment horizontal="center" vertical="center"/>
    </xf>
    <xf numFmtId="184" fontId="41" fillId="0" borderId="103" xfId="31" applyNumberFormat="1" applyFont="1" applyBorder="1" applyAlignment="1">
      <alignment horizontal="right" vertical="center"/>
    </xf>
    <xf numFmtId="183" fontId="41" fillId="0" borderId="103" xfId="31" applyNumberFormat="1" applyFont="1" applyBorder="1" applyAlignment="1">
      <alignment horizontal="right" vertical="center"/>
    </xf>
    <xf numFmtId="0" fontId="41" fillId="0" borderId="163" xfId="31" applyFont="1" applyBorder="1" applyAlignment="1">
      <alignment horizontal="center" vertical="center"/>
    </xf>
    <xf numFmtId="0" fontId="41" fillId="0" borderId="0" xfId="31" quotePrefix="1" applyFont="1" applyAlignment="1">
      <alignment horizontal="center" vertical="center"/>
    </xf>
    <xf numFmtId="0" fontId="41" fillId="0" borderId="0" xfId="11" applyFont="1" applyAlignment="1">
      <alignment horizontal="center"/>
    </xf>
    <xf numFmtId="213" fontId="41" fillId="0" borderId="0" xfId="11" applyNumberFormat="1" applyFont="1" applyAlignment="1">
      <alignment vertical="center"/>
    </xf>
    <xf numFmtId="207" fontId="41" fillId="0" borderId="0" xfId="11" applyNumberFormat="1" applyFont="1" applyAlignment="1">
      <alignment vertical="center"/>
    </xf>
    <xf numFmtId="209" fontId="41" fillId="0" borderId="0" xfId="31" applyNumberFormat="1" applyFont="1" applyAlignment="1">
      <alignment vertical="center"/>
    </xf>
    <xf numFmtId="196" fontId="41" fillId="0" borderId="0" xfId="31" applyNumberFormat="1" applyFont="1" applyAlignment="1">
      <alignment horizontal="center" vertical="center"/>
    </xf>
    <xf numFmtId="199" fontId="41" fillId="0" borderId="13" xfId="31" applyNumberFormat="1" applyFont="1" applyBorder="1" applyAlignment="1">
      <alignment horizontal="center" vertical="center"/>
    </xf>
    <xf numFmtId="0" fontId="41" fillId="0" borderId="10" xfId="31" applyFont="1" applyBorder="1" applyAlignment="1">
      <alignment horizontal="left" vertical="center"/>
    </xf>
    <xf numFmtId="0" fontId="58" fillId="0" borderId="0" xfId="31" applyFont="1" applyAlignment="1">
      <alignment horizontal="center" vertical="center"/>
    </xf>
    <xf numFmtId="2" fontId="41" fillId="0" borderId="0" xfId="11" applyNumberFormat="1" applyFont="1" applyAlignment="1">
      <alignment horizontal="center" vertical="center" wrapText="1"/>
    </xf>
    <xf numFmtId="0" fontId="41" fillId="0" borderId="0" xfId="31" quotePrefix="1" applyFont="1" applyAlignment="1">
      <alignment horizontal="center" vertical="center" wrapText="1"/>
    </xf>
    <xf numFmtId="2" fontId="41" fillId="0" borderId="0" xfId="31" quotePrefix="1" applyNumberFormat="1" applyFont="1" applyAlignment="1">
      <alignment horizontal="center" vertical="center"/>
    </xf>
    <xf numFmtId="0" fontId="41" fillId="0" borderId="13" xfId="31" applyFont="1" applyBorder="1" applyAlignment="1">
      <alignment horizontal="right" vertical="center"/>
    </xf>
    <xf numFmtId="0" fontId="41" fillId="0" borderId="10" xfId="31" applyFont="1" applyBorder="1" applyAlignment="1">
      <alignment horizontal="right" vertical="center"/>
    </xf>
    <xf numFmtId="0" fontId="41" fillId="0" borderId="140" xfId="31" applyFont="1" applyBorder="1" applyAlignment="1">
      <alignment horizontal="center" vertical="center"/>
    </xf>
    <xf numFmtId="0" fontId="41" fillId="0" borderId="143" xfId="31" applyFont="1" applyBorder="1" applyAlignment="1">
      <alignment horizontal="center" vertical="center"/>
    </xf>
    <xf numFmtId="0" fontId="41" fillId="0" borderId="101" xfId="32" applyFont="1" applyBorder="1" applyAlignment="1">
      <alignment horizontal="left" vertical="center"/>
    </xf>
    <xf numFmtId="0" fontId="41" fillId="0" borderId="102" xfId="31" applyFont="1" applyBorder="1" applyAlignment="1">
      <alignment horizontal="center" vertical="center"/>
    </xf>
    <xf numFmtId="0" fontId="41" fillId="0" borderId="103" xfId="31" applyFont="1" applyBorder="1" applyAlignment="1">
      <alignment horizontal="right" vertical="center"/>
    </xf>
    <xf numFmtId="0" fontId="41" fillId="0" borderId="103" xfId="32" applyFont="1" applyBorder="1" applyAlignment="1">
      <alignment horizontal="left" vertical="center"/>
    </xf>
    <xf numFmtId="0" fontId="41" fillId="0" borderId="104" xfId="31" applyFont="1" applyBorder="1" applyAlignment="1">
      <alignment horizontal="center" vertical="center"/>
    </xf>
    <xf numFmtId="0" fontId="41" fillId="0" borderId="164" xfId="31" applyFont="1" applyBorder="1" applyAlignment="1">
      <alignment horizontal="center" vertical="center"/>
    </xf>
    <xf numFmtId="0" fontId="41" fillId="0" borderId="165" xfId="11" applyFont="1" applyBorder="1" applyAlignment="1">
      <alignment horizontal="left" vertical="center"/>
    </xf>
    <xf numFmtId="0" fontId="41" fillId="0" borderId="165" xfId="31" applyFont="1" applyBorder="1" applyAlignment="1">
      <alignment horizontal="left" vertical="center"/>
    </xf>
    <xf numFmtId="0" fontId="41" fillId="0" borderId="166" xfId="31" applyFont="1" applyBorder="1" applyAlignment="1">
      <alignment horizontal="left" vertical="center"/>
    </xf>
    <xf numFmtId="0" fontId="41" fillId="0" borderId="167" xfId="31" applyFont="1" applyBorder="1" applyAlignment="1">
      <alignment horizontal="center" vertical="center"/>
    </xf>
    <xf numFmtId="0" fontId="41" fillId="0" borderId="165" xfId="31" quotePrefix="1" applyFont="1" applyBorder="1" applyAlignment="1">
      <alignment horizontal="left" vertical="center"/>
    </xf>
    <xf numFmtId="0" fontId="41" fillId="0" borderId="165" xfId="31" applyFont="1" applyBorder="1" applyAlignment="1">
      <alignment horizontal="right" vertical="center"/>
    </xf>
    <xf numFmtId="184" fontId="41" fillId="0" borderId="165" xfId="31" applyNumberFormat="1" applyFont="1" applyBorder="1" applyAlignment="1">
      <alignment horizontal="right" vertical="center"/>
    </xf>
    <xf numFmtId="184" fontId="41" fillId="0" borderId="166" xfId="31" applyNumberFormat="1" applyFont="1" applyBorder="1" applyAlignment="1">
      <alignment horizontal="right" vertical="center"/>
    </xf>
    <xf numFmtId="179" fontId="41" fillId="0" borderId="167" xfId="31" applyNumberFormat="1" applyFont="1" applyBorder="1" applyAlignment="1">
      <alignment horizontal="right" vertical="center"/>
    </xf>
    <xf numFmtId="179" fontId="41" fillId="0" borderId="165" xfId="31" applyNumberFormat="1" applyFont="1" applyBorder="1" applyAlignment="1">
      <alignment horizontal="right" vertical="center"/>
    </xf>
    <xf numFmtId="211" fontId="41" fillId="0" borderId="0" xfId="31" applyNumberFormat="1" applyFont="1" applyAlignment="1">
      <alignment vertical="center"/>
    </xf>
    <xf numFmtId="219" fontId="41" fillId="0" borderId="0" xfId="31" applyNumberFormat="1" applyFont="1" applyAlignment="1">
      <alignment horizontal="center" vertical="center"/>
    </xf>
    <xf numFmtId="0" fontId="49" fillId="0" borderId="0" xfId="11" applyFont="1" applyAlignment="1">
      <alignment vertical="center"/>
    </xf>
    <xf numFmtId="0" fontId="49" fillId="0" borderId="13" xfId="11" applyFont="1" applyBorder="1" applyAlignment="1">
      <alignment horizontal="center" vertical="center"/>
    </xf>
    <xf numFmtId="2" fontId="41" fillId="0" borderId="0" xfId="31" applyNumberFormat="1" applyFont="1" applyAlignment="1">
      <alignment horizontal="left" vertical="center"/>
    </xf>
    <xf numFmtId="0" fontId="41" fillId="0" borderId="103" xfId="31" quotePrefix="1" applyFont="1" applyBorder="1" applyAlignment="1">
      <alignment horizontal="center" vertical="center"/>
    </xf>
    <xf numFmtId="0" fontId="41" fillId="0" borderId="101" xfId="11" quotePrefix="1" applyFont="1" applyBorder="1" applyAlignment="1">
      <alignment vertical="center"/>
    </xf>
    <xf numFmtId="184" fontId="41" fillId="0" borderId="101" xfId="31" applyNumberFormat="1" applyFont="1" applyBorder="1" applyAlignment="1">
      <alignment vertical="center"/>
    </xf>
    <xf numFmtId="180" fontId="41" fillId="0" borderId="101" xfId="31" applyNumberFormat="1" applyFont="1" applyBorder="1" applyAlignment="1">
      <alignment vertical="center"/>
    </xf>
    <xf numFmtId="179" fontId="41" fillId="0" borderId="101" xfId="32" applyNumberFormat="1" applyFont="1" applyBorder="1" applyAlignment="1">
      <alignment vertical="center"/>
    </xf>
    <xf numFmtId="1" fontId="41" fillId="0" borderId="0" xfId="31" applyNumberFormat="1" applyFont="1" applyAlignment="1">
      <alignment horizontal="center" vertical="center"/>
    </xf>
    <xf numFmtId="179" fontId="41" fillId="0" borderId="0" xfId="32" applyNumberFormat="1" applyFont="1" applyAlignment="1">
      <alignment vertical="center"/>
    </xf>
    <xf numFmtId="179" fontId="41" fillId="0" borderId="13" xfId="32" applyNumberFormat="1" applyFont="1" applyBorder="1" applyAlignment="1">
      <alignment vertical="center"/>
    </xf>
    <xf numFmtId="2" fontId="41" fillId="0" borderId="0" xfId="31" applyNumberFormat="1" applyFont="1" applyAlignment="1">
      <alignment vertical="center"/>
    </xf>
    <xf numFmtId="0" fontId="41" fillId="0" borderId="0" xfId="31" quotePrefix="1" applyFont="1" applyAlignment="1">
      <alignment horizontal="right" vertical="center"/>
    </xf>
    <xf numFmtId="2" fontId="41" fillId="0" borderId="0" xfId="31" quotePrefix="1" applyNumberFormat="1" applyFont="1" applyAlignment="1">
      <alignment vertical="center" wrapText="1"/>
    </xf>
    <xf numFmtId="0" fontId="41" fillId="0" borderId="154" xfId="31" applyFont="1" applyBorder="1" applyAlignment="1">
      <alignment horizontal="left" vertical="center"/>
    </xf>
    <xf numFmtId="0" fontId="41" fillId="0" borderId="154" xfId="31" applyFont="1" applyBorder="1" applyAlignment="1">
      <alignment horizontal="right" vertical="center"/>
    </xf>
    <xf numFmtId="219" fontId="41" fillId="0" borderId="0" xfId="31" applyNumberFormat="1" applyFont="1" applyAlignment="1">
      <alignment vertical="center"/>
    </xf>
    <xf numFmtId="215" fontId="41" fillId="0" borderId="0" xfId="31" applyNumberFormat="1" applyFont="1" applyAlignment="1">
      <alignment vertical="center"/>
    </xf>
    <xf numFmtId="221" fontId="41" fillId="0" borderId="0" xfId="31" applyNumberFormat="1" applyFont="1" applyAlignment="1">
      <alignment vertical="center"/>
    </xf>
    <xf numFmtId="0" fontId="41" fillId="0" borderId="143" xfId="31" applyFont="1" applyBorder="1" applyAlignment="1">
      <alignment horizontal="left" vertical="center"/>
    </xf>
    <xf numFmtId="0" fontId="49" fillId="0" borderId="143" xfId="11" applyFont="1" applyBorder="1" applyAlignment="1">
      <alignment horizontal="center" vertical="center"/>
    </xf>
    <xf numFmtId="179" fontId="41" fillId="0" borderId="142" xfId="31" applyNumberFormat="1" applyFont="1" applyBorder="1" applyAlignment="1">
      <alignment horizontal="right" vertical="center"/>
    </xf>
    <xf numFmtId="2" fontId="41" fillId="0" borderId="103" xfId="11" applyNumberFormat="1" applyFont="1" applyBorder="1" applyAlignment="1">
      <alignment horizontal="left" vertical="center"/>
    </xf>
    <xf numFmtId="2" fontId="41" fillId="0" borderId="103" xfId="31" applyNumberFormat="1" applyFont="1" applyBorder="1" applyAlignment="1">
      <alignment horizontal="left" vertical="center"/>
    </xf>
    <xf numFmtId="0" fontId="49" fillId="0" borderId="103" xfId="11" applyFont="1" applyBorder="1" applyAlignment="1">
      <alignment vertical="center"/>
    </xf>
    <xf numFmtId="0" fontId="49" fillId="0" borderId="103" xfId="11" applyFont="1" applyBorder="1" applyAlignment="1">
      <alignment horizontal="center" vertical="center"/>
    </xf>
    <xf numFmtId="179" fontId="41" fillId="0" borderId="103" xfId="31" applyNumberFormat="1" applyFont="1" applyBorder="1" applyAlignment="1">
      <alignment horizontal="right" vertical="center"/>
    </xf>
    <xf numFmtId="0" fontId="41" fillId="0" borderId="0" xfId="31" applyFont="1" applyBorder="1" applyAlignment="1">
      <alignment horizontal="left" vertical="center"/>
    </xf>
    <xf numFmtId="2" fontId="41" fillId="0" borderId="0" xfId="11" applyNumberFormat="1" applyFont="1" applyBorder="1" applyAlignment="1">
      <alignment horizontal="left" vertical="center"/>
    </xf>
    <xf numFmtId="2" fontId="41" fillId="0" borderId="0" xfId="31" applyNumberFormat="1" applyFont="1" applyBorder="1" applyAlignment="1">
      <alignment horizontal="left" vertical="center"/>
    </xf>
    <xf numFmtId="184" fontId="41" fillId="0" borderId="0" xfId="31" applyNumberFormat="1" applyFont="1" applyBorder="1" applyAlignment="1">
      <alignment horizontal="right" vertical="center"/>
    </xf>
    <xf numFmtId="0" fontId="49" fillId="0" borderId="0" xfId="11" applyFont="1" applyBorder="1" applyAlignment="1">
      <alignment vertical="center"/>
    </xf>
    <xf numFmtId="0" fontId="49" fillId="0" borderId="0" xfId="11" applyFont="1" applyBorder="1" applyAlignment="1">
      <alignment horizontal="center" vertical="center"/>
    </xf>
    <xf numFmtId="179" fontId="41" fillId="0" borderId="0" xfId="31" applyNumberFormat="1" applyFont="1" applyBorder="1" applyAlignment="1">
      <alignment horizontal="center" vertical="center"/>
    </xf>
    <xf numFmtId="0" fontId="30" fillId="0" borderId="0" xfId="11" applyFont="1" applyAlignment="1">
      <alignment horizontal="center" wrapText="1"/>
    </xf>
    <xf numFmtId="0" fontId="30" fillId="0" borderId="0" xfId="11" applyFont="1" applyAlignment="1">
      <alignment wrapText="1"/>
    </xf>
    <xf numFmtId="0" fontId="30" fillId="0" borderId="0" xfId="11" applyFont="1" applyAlignment="1">
      <alignment horizontal="right"/>
    </xf>
    <xf numFmtId="0" fontId="2" fillId="0" borderId="0" xfId="11"/>
    <xf numFmtId="0" fontId="33" fillId="0" borderId="6" xfId="37" applyFont="1" applyBorder="1" applyAlignment="1">
      <alignment horizontal="center" vertical="center" shrinkToFit="1"/>
    </xf>
    <xf numFmtId="0" fontId="33" fillId="0" borderId="110" xfId="37" applyFont="1" applyBorder="1" applyAlignment="1">
      <alignment vertical="center" shrinkToFit="1"/>
    </xf>
    <xf numFmtId="229" fontId="33" fillId="0" borderId="180" xfId="37" applyNumberFormat="1" applyFont="1" applyBorder="1" applyAlignment="1">
      <alignment horizontal="left" vertical="center" shrinkToFit="1"/>
    </xf>
    <xf numFmtId="2" fontId="33" fillId="0" borderId="181" xfId="37" applyNumberFormat="1" applyFont="1" applyBorder="1" applyAlignment="1">
      <alignment horizontal="right" vertical="center" shrinkToFit="1"/>
    </xf>
    <xf numFmtId="0" fontId="33" fillId="0" borderId="9" xfId="37" applyFont="1" applyBorder="1" applyAlignment="1">
      <alignment vertical="center" shrinkToFit="1"/>
    </xf>
    <xf numFmtId="229" fontId="33" fillId="0" borderId="183" xfId="37" applyNumberFormat="1" applyFont="1" applyBorder="1" applyAlignment="1">
      <alignment horizontal="left" vertical="center" shrinkToFit="1"/>
    </xf>
    <xf numFmtId="0" fontId="33" fillId="0" borderId="184" xfId="37" applyFont="1" applyBorder="1" applyAlignment="1">
      <alignment horizontal="center" vertical="center" shrinkToFit="1"/>
    </xf>
    <xf numFmtId="184" fontId="33" fillId="0" borderId="184" xfId="37" applyNumberFormat="1" applyFont="1" applyBorder="1" applyAlignment="1">
      <alignment horizontal="right" vertical="center" shrinkToFit="1"/>
    </xf>
    <xf numFmtId="0" fontId="33" fillId="0" borderId="184" xfId="37" applyFont="1" applyBorder="1" applyAlignment="1">
      <alignment vertical="center" shrinkToFit="1"/>
    </xf>
    <xf numFmtId="229" fontId="33" fillId="0" borderId="182" xfId="37" applyNumberFormat="1" applyFont="1" applyBorder="1" applyAlignment="1">
      <alignment vertical="center" shrinkToFit="1"/>
    </xf>
    <xf numFmtId="229" fontId="33" fillId="0" borderId="179" xfId="37" applyNumberFormat="1" applyFont="1" applyBorder="1" applyAlignment="1">
      <alignment vertical="center" shrinkToFit="1"/>
    </xf>
    <xf numFmtId="184" fontId="33" fillId="0" borderId="110" xfId="37" applyNumberFormat="1" applyFont="1" applyBorder="1" applyAlignment="1">
      <alignment horizontal="right" vertical="center" shrinkToFit="1"/>
    </xf>
    <xf numFmtId="184" fontId="33" fillId="0" borderId="181" xfId="37" applyNumberFormat="1" applyFont="1" applyBorder="1" applyAlignment="1">
      <alignment vertical="center" shrinkToFit="1"/>
    </xf>
    <xf numFmtId="184" fontId="33" fillId="0" borderId="185" xfId="37" applyNumberFormat="1" applyFont="1" applyBorder="1" applyAlignment="1">
      <alignment horizontal="right" vertical="center" shrinkToFit="1"/>
    </xf>
    <xf numFmtId="184" fontId="33" fillId="0" borderId="9" xfId="37" applyNumberFormat="1" applyFont="1" applyBorder="1" applyAlignment="1">
      <alignment horizontal="right" vertical="center" shrinkToFit="1"/>
    </xf>
    <xf numFmtId="184" fontId="33" fillId="0" borderId="184" xfId="37" applyNumberFormat="1" applyFont="1" applyBorder="1" applyAlignment="1">
      <alignment vertical="center" shrinkToFit="1"/>
    </xf>
    <xf numFmtId="0" fontId="33" fillId="0" borderId="6" xfId="37" applyFont="1" applyBorder="1" applyAlignment="1">
      <alignment vertical="center" shrinkToFit="1"/>
    </xf>
    <xf numFmtId="0" fontId="33" fillId="0" borderId="79" xfId="37" quotePrefix="1" applyFont="1" applyBorder="1" applyAlignment="1">
      <alignment vertical="center" shrinkToFit="1"/>
    </xf>
    <xf numFmtId="0" fontId="33" fillId="0" borderId="81" xfId="37" applyFont="1" applyBorder="1" applyAlignment="1">
      <alignment vertical="center" shrinkToFit="1"/>
    </xf>
    <xf numFmtId="2" fontId="33" fillId="0" borderId="6" xfId="37" applyNumberFormat="1" applyFont="1" applyBorder="1" applyAlignment="1">
      <alignment horizontal="right" vertical="center" shrinkToFit="1"/>
    </xf>
    <xf numFmtId="0" fontId="33" fillId="0" borderId="79" xfId="37" applyFont="1" applyBorder="1" applyAlignment="1">
      <alignment vertical="center" shrinkToFit="1"/>
    </xf>
    <xf numFmtId="49" fontId="33" fillId="0" borderId="79" xfId="37" applyNumberFormat="1" applyFont="1" applyBorder="1" applyAlignment="1">
      <alignment vertical="center" shrinkToFit="1"/>
    </xf>
    <xf numFmtId="1" fontId="33" fillId="0" borderId="6" xfId="37" applyNumberFormat="1" applyFont="1" applyBorder="1" applyAlignment="1">
      <alignment horizontal="right" vertical="center" shrinkToFit="1"/>
    </xf>
    <xf numFmtId="0" fontId="48" fillId="0" borderId="0" xfId="30" applyFont="1"/>
    <xf numFmtId="0" fontId="26" fillId="0" borderId="0" xfId="30" quotePrefix="1" applyFont="1" applyAlignment="1">
      <alignment horizontal="right" vertical="top"/>
    </xf>
    <xf numFmtId="0" fontId="48" fillId="0" borderId="0" xfId="30" applyFont="1" applyAlignment="1">
      <alignment vertical="center"/>
    </xf>
    <xf numFmtId="0" fontId="59" fillId="0" borderId="0" xfId="29" applyFont="1" applyAlignment="1">
      <alignment horizontal="center"/>
    </xf>
    <xf numFmtId="0" fontId="59" fillId="0" borderId="0" xfId="29" applyFont="1"/>
    <xf numFmtId="0" fontId="59" fillId="0" borderId="0" xfId="29" quotePrefix="1" applyFont="1" applyAlignment="1">
      <alignment horizontal="center"/>
    </xf>
    <xf numFmtId="179" fontId="59" fillId="0" borderId="0" xfId="29" applyNumberFormat="1" applyFont="1" applyAlignment="1">
      <alignment horizontal="center"/>
    </xf>
    <xf numFmtId="184" fontId="59" fillId="0" borderId="0" xfId="29" applyNumberFormat="1" applyFont="1" applyAlignment="1">
      <alignment horizontal="center" shrinkToFit="1"/>
    </xf>
    <xf numFmtId="0" fontId="59" fillId="0" borderId="10" xfId="29" applyFont="1" applyBorder="1"/>
    <xf numFmtId="229" fontId="59" fillId="0" borderId="79" xfId="29" applyNumberFormat="1" applyFont="1" applyBorder="1" applyAlignment="1">
      <alignment horizontal="center"/>
    </xf>
    <xf numFmtId="229" fontId="59" fillId="0" borderId="80" xfId="29" applyNumberFormat="1" applyFont="1" applyBorder="1" applyAlignment="1">
      <alignment horizontal="center"/>
    </xf>
    <xf numFmtId="229" fontId="59" fillId="0" borderId="81" xfId="29" applyNumberFormat="1" applyFont="1" applyBorder="1" applyAlignment="1">
      <alignment horizontal="center"/>
    </xf>
    <xf numFmtId="184" fontId="59" fillId="0" borderId="79" xfId="29" applyNumberFormat="1" applyFont="1" applyBorder="1" applyAlignment="1">
      <alignment horizontal="center"/>
    </xf>
    <xf numFmtId="184" fontId="59" fillId="0" borderId="80" xfId="29" applyNumberFormat="1" applyFont="1" applyBorder="1" applyAlignment="1">
      <alignment horizontal="center"/>
    </xf>
    <xf numFmtId="184" fontId="59" fillId="0" borderId="81" xfId="29" applyNumberFormat="1" applyFont="1" applyBorder="1" applyAlignment="1">
      <alignment horizontal="center"/>
    </xf>
    <xf numFmtId="184" fontId="59" fillId="0" borderId="79" xfId="29" applyNumberFormat="1" applyFont="1" applyBorder="1" applyAlignment="1">
      <alignment horizontal="center" shrinkToFit="1"/>
    </xf>
    <xf numFmtId="184" fontId="59" fillId="0" borderId="80" xfId="29" applyNumberFormat="1" applyFont="1" applyBorder="1" applyAlignment="1">
      <alignment horizontal="center" shrinkToFit="1"/>
    </xf>
    <xf numFmtId="184" fontId="59" fillId="0" borderId="81" xfId="29" applyNumberFormat="1" applyFont="1" applyBorder="1" applyAlignment="1">
      <alignment horizontal="center" shrinkToFit="1"/>
    </xf>
    <xf numFmtId="0" fontId="59" fillId="0" borderId="0" xfId="37" applyFont="1" applyAlignment="1">
      <alignment horizontal="left"/>
    </xf>
    <xf numFmtId="0" fontId="38" fillId="0" borderId="0" xfId="37" applyFont="1" applyAlignment="1">
      <alignment horizontal="left"/>
    </xf>
    <xf numFmtId="0" fontId="38" fillId="0" borderId="0" xfId="37" applyFont="1" applyAlignment="1">
      <alignment horizontal="center"/>
    </xf>
    <xf numFmtId="184" fontId="59" fillId="0" borderId="0" xfId="29" applyNumberFormat="1" applyFont="1" applyAlignment="1">
      <alignment horizontal="center"/>
    </xf>
    <xf numFmtId="184" fontId="59" fillId="0" borderId="0" xfId="37" applyNumberFormat="1" applyFont="1" applyAlignment="1">
      <alignment horizontal="center"/>
    </xf>
    <xf numFmtId="184" fontId="59" fillId="0" borderId="0" xfId="37" applyNumberFormat="1" applyFont="1" applyAlignment="1">
      <alignment horizontal="center" shrinkToFit="1"/>
    </xf>
    <xf numFmtId="179" fontId="59" fillId="0" borderId="0" xfId="29" applyNumberFormat="1" applyFont="1" applyAlignment="1">
      <alignment horizontal="left"/>
    </xf>
    <xf numFmtId="0" fontId="59" fillId="0" borderId="0" xfId="29" quotePrefix="1" applyFont="1"/>
    <xf numFmtId="0" fontId="59" fillId="0" borderId="0" xfId="29" quotePrefix="1" applyFont="1" applyAlignment="1">
      <alignment horizontal="center" shrinkToFit="1"/>
    </xf>
    <xf numFmtId="49" fontId="59" fillId="0" borderId="10" xfId="29" applyNumberFormat="1" applyFont="1" applyBorder="1"/>
    <xf numFmtId="229" fontId="59" fillId="0" borderId="0" xfId="29" applyNumberFormat="1" applyFont="1" applyAlignment="1">
      <alignment horizontal="right"/>
    </xf>
    <xf numFmtId="2" fontId="59" fillId="0" borderId="0" xfId="29" applyNumberFormat="1" applyFont="1"/>
    <xf numFmtId="0" fontId="59" fillId="0" borderId="0" xfId="29" applyFont="1" applyAlignment="1">
      <alignment horizontal="center" shrinkToFit="1"/>
    </xf>
    <xf numFmtId="0" fontId="59" fillId="0" borderId="13" xfId="29" applyFont="1" applyBorder="1"/>
    <xf numFmtId="0" fontId="59" fillId="0" borderId="0" xfId="29" applyFont="1" applyAlignment="1">
      <alignment horizontal="right"/>
    </xf>
    <xf numFmtId="0" fontId="59" fillId="0" borderId="0" xfId="29" applyFont="1" applyAlignment="1">
      <alignment horizontal="left"/>
    </xf>
    <xf numFmtId="0" fontId="59" fillId="0" borderId="86" xfId="29" applyFont="1" applyBorder="1"/>
    <xf numFmtId="0" fontId="59" fillId="0" borderId="86" xfId="29" applyFont="1" applyBorder="1" applyAlignment="1">
      <alignment horizontal="right"/>
    </xf>
    <xf numFmtId="0" fontId="59" fillId="0" borderId="0" xfId="29" applyFont="1" applyAlignment="1">
      <alignment shrinkToFit="1"/>
    </xf>
    <xf numFmtId="0" fontId="59" fillId="0" borderId="13" xfId="29" applyFont="1" applyBorder="1" applyAlignment="1">
      <alignment shrinkToFit="1"/>
    </xf>
    <xf numFmtId="0" fontId="59" fillId="0" borderId="0" xfId="29" applyFont="1" applyAlignment="1">
      <alignment horizontal="right" shrinkToFit="1"/>
    </xf>
    <xf numFmtId="2" fontId="59" fillId="0" borderId="0" xfId="29" applyNumberFormat="1" applyFont="1" applyAlignment="1">
      <alignment horizontal="center" shrinkToFit="1"/>
    </xf>
    <xf numFmtId="184" fontId="59" fillId="0" borderId="0" xfId="29" applyNumberFormat="1" applyFont="1"/>
    <xf numFmtId="49" fontId="59" fillId="0" borderId="10" xfId="29" applyNumberFormat="1" applyFont="1" applyBorder="1" applyAlignment="1">
      <alignment shrinkToFit="1"/>
    </xf>
    <xf numFmtId="49" fontId="59" fillId="0" borderId="0" xfId="29" applyNumberFormat="1" applyFont="1" applyAlignment="1">
      <alignment shrinkToFit="1"/>
    </xf>
    <xf numFmtId="49" fontId="59" fillId="0" borderId="13" xfId="29" applyNumberFormat="1" applyFont="1" applyBorder="1" applyAlignment="1">
      <alignment shrinkToFit="1"/>
    </xf>
    <xf numFmtId="0" fontId="59" fillId="0" borderId="13" xfId="29" applyFont="1" applyBorder="1" applyAlignment="1">
      <alignment horizontal="center" shrinkToFit="1"/>
    </xf>
    <xf numFmtId="1" fontId="59" fillId="0" borderId="0" xfId="29" applyNumberFormat="1" applyFont="1"/>
    <xf numFmtId="49" fontId="59" fillId="0" borderId="88" xfId="29" applyNumberFormat="1" applyFont="1" applyBorder="1"/>
    <xf numFmtId="0" fontId="59" fillId="0" borderId="108" xfId="29" applyFont="1" applyBorder="1"/>
    <xf numFmtId="0" fontId="59" fillId="0" borderId="111" xfId="29" applyFont="1" applyBorder="1"/>
    <xf numFmtId="0" fontId="59" fillId="0" borderId="108" xfId="29" applyFont="1" applyBorder="1" applyAlignment="1">
      <alignment horizontal="center"/>
    </xf>
    <xf numFmtId="0" fontId="59" fillId="0" borderId="88" xfId="29" applyFont="1" applyBorder="1"/>
    <xf numFmtId="0" fontId="59" fillId="0" borderId="108" xfId="29" applyFont="1" applyBorder="1" applyAlignment="1">
      <alignment horizontal="center" shrinkToFit="1"/>
    </xf>
    <xf numFmtId="0" fontId="59" fillId="0" borderId="80" xfId="29" applyFont="1" applyBorder="1" applyAlignment="1">
      <alignment vertical="center"/>
    </xf>
    <xf numFmtId="0" fontId="38" fillId="0" borderId="108" xfId="37" applyFont="1" applyBorder="1" applyAlignment="1">
      <alignment horizontal="center"/>
    </xf>
    <xf numFmtId="184" fontId="59" fillId="0" borderId="108" xfId="29" applyNumberFormat="1" applyFont="1" applyBorder="1" applyAlignment="1">
      <alignment horizontal="center"/>
    </xf>
    <xf numFmtId="184" fontId="59" fillId="0" borderId="108" xfId="37" applyNumberFormat="1" applyFont="1" applyBorder="1" applyAlignment="1">
      <alignment horizontal="center"/>
    </xf>
    <xf numFmtId="184" fontId="59" fillId="0" borderId="108" xfId="29" applyNumberFormat="1" applyFont="1" applyBorder="1" applyAlignment="1">
      <alignment horizontal="center" shrinkToFit="1"/>
    </xf>
    <xf numFmtId="184" fontId="59" fillId="0" borderId="108" xfId="37" applyNumberFormat="1" applyFont="1" applyBorder="1" applyAlignment="1">
      <alignment horizontal="center" shrinkToFit="1"/>
    </xf>
    <xf numFmtId="2" fontId="59" fillId="0" borderId="108" xfId="29" applyNumberFormat="1" applyFont="1" applyBorder="1"/>
    <xf numFmtId="0" fontId="59" fillId="0" borderId="108" xfId="29" applyFont="1" applyBorder="1" applyAlignment="1">
      <alignment shrinkToFit="1"/>
    </xf>
    <xf numFmtId="0" fontId="59" fillId="0" borderId="111" xfId="29" applyFont="1" applyBorder="1" applyAlignment="1">
      <alignment shrinkToFit="1"/>
    </xf>
    <xf numFmtId="0" fontId="62" fillId="0" borderId="0" xfId="29" applyFont="1"/>
    <xf numFmtId="0" fontId="62" fillId="0" borderId="0" xfId="29" applyFont="1" applyAlignment="1">
      <alignment horizontal="center"/>
    </xf>
    <xf numFmtId="0" fontId="59" fillId="0" borderId="108" xfId="29" applyFont="1" applyBorder="1" applyAlignment="1">
      <alignment horizontal="right"/>
    </xf>
    <xf numFmtId="184" fontId="59" fillId="0" borderId="108" xfId="29" applyNumberFormat="1" applyFont="1" applyBorder="1"/>
    <xf numFmtId="0" fontId="49" fillId="0" borderId="0" xfId="30" applyFont="1" applyAlignment="1">
      <alignment horizontal="center" vertical="top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left" vertical="center"/>
    </xf>
    <xf numFmtId="0" fontId="17" fillId="0" borderId="0" xfId="37" applyFont="1" applyAlignment="1">
      <alignment horizontal="right" vertical="center"/>
    </xf>
    <xf numFmtId="0" fontId="17" fillId="0" borderId="0" xfId="11" applyFont="1"/>
    <xf numFmtId="0" fontId="17" fillId="0" borderId="179" xfId="37" applyFont="1" applyBorder="1" applyAlignment="1">
      <alignment horizontal="left" vertical="center" shrinkToFit="1"/>
    </xf>
    <xf numFmtId="0" fontId="17" fillId="0" borderId="182" xfId="37" applyFont="1" applyBorder="1" applyAlignment="1">
      <alignment horizontal="left" vertical="center" shrinkToFit="1"/>
    </xf>
    <xf numFmtId="0" fontId="38" fillId="0" borderId="181" xfId="37" applyFont="1" applyBorder="1" applyAlignment="1">
      <alignment horizontal="center" vertical="center" shrinkToFit="1"/>
    </xf>
    <xf numFmtId="0" fontId="38" fillId="0" borderId="184" xfId="37" applyFont="1" applyBorder="1" applyAlignment="1">
      <alignment horizontal="center" vertical="center" shrinkToFit="1"/>
    </xf>
    <xf numFmtId="0" fontId="38" fillId="0" borderId="6" xfId="37" applyFont="1" applyBorder="1" applyAlignment="1">
      <alignment vertical="center" shrinkToFit="1"/>
    </xf>
    <xf numFmtId="0" fontId="17" fillId="0" borderId="6" xfId="37" applyFont="1" applyBorder="1" applyAlignment="1">
      <alignment horizontal="center" vertical="center"/>
    </xf>
    <xf numFmtId="1" fontId="17" fillId="0" borderId="6" xfId="37" applyNumberFormat="1" applyFont="1" applyBorder="1" applyAlignment="1">
      <alignment vertical="center" shrinkToFit="1"/>
    </xf>
    <xf numFmtId="0" fontId="17" fillId="0" borderId="6" xfId="37" applyFont="1" applyBorder="1" applyAlignment="1">
      <alignment vertical="center" shrinkToFit="1"/>
    </xf>
    <xf numFmtId="0" fontId="63" fillId="0" borderId="6" xfId="38" applyBorder="1" applyAlignment="1">
      <alignment horizontal="center" vertical="center" shrinkToFit="1"/>
    </xf>
    <xf numFmtId="0" fontId="63" fillId="0" borderId="6" xfId="38" applyBorder="1" applyAlignment="1">
      <alignment horizontal="center" vertical="center"/>
    </xf>
    <xf numFmtId="186" fontId="63" fillId="0" borderId="6" xfId="38" applyNumberFormat="1" applyBorder="1" applyAlignment="1">
      <alignment horizontal="center" vertical="center" shrinkToFit="1"/>
    </xf>
    <xf numFmtId="0" fontId="68" fillId="0" borderId="6" xfId="38" applyFont="1" applyBorder="1">
      <alignment vertical="center"/>
    </xf>
    <xf numFmtId="185" fontId="63" fillId="0" borderId="6" xfId="38" applyNumberFormat="1" applyBorder="1" applyAlignment="1">
      <alignment horizontal="center" vertical="center" shrinkToFit="1"/>
    </xf>
    <xf numFmtId="0" fontId="63" fillId="0" borderId="6" xfId="38" applyBorder="1">
      <alignment vertical="center"/>
    </xf>
    <xf numFmtId="196" fontId="68" fillId="0" borderId="6" xfId="38" applyNumberFormat="1" applyFont="1" applyBorder="1" applyAlignment="1">
      <alignment horizontal="center" vertical="center" shrinkToFit="1"/>
    </xf>
    <xf numFmtId="196" fontId="63" fillId="0" borderId="6" xfId="38" applyNumberFormat="1" applyBorder="1" applyAlignment="1">
      <alignment horizontal="center" vertical="center" shrinkToFit="1"/>
    </xf>
    <xf numFmtId="0" fontId="63" fillId="0" borderId="6" xfId="38" applyBorder="1" applyAlignment="1">
      <alignment vertical="center" shrinkToFit="1"/>
    </xf>
    <xf numFmtId="38" fontId="63" fillId="0" borderId="6" xfId="39" applyFont="1" applyBorder="1" applyAlignment="1">
      <alignment horizontal="center" vertical="center"/>
    </xf>
    <xf numFmtId="38" fontId="68" fillId="0" borderId="6" xfId="39" applyFont="1" applyBorder="1" applyAlignment="1">
      <alignment horizontal="center" vertical="center" shrinkToFit="1"/>
    </xf>
    <xf numFmtId="38" fontId="63" fillId="0" borderId="6" xfId="39" applyFont="1" applyBorder="1" applyAlignment="1">
      <alignment horizontal="center" vertical="center" shrinkToFit="1"/>
    </xf>
    <xf numFmtId="196" fontId="2" fillId="0" borderId="0" xfId="11" applyNumberFormat="1"/>
    <xf numFmtId="178" fontId="63" fillId="0" borderId="6" xfId="39" applyNumberFormat="1" applyFont="1" applyBorder="1" applyAlignment="1">
      <alignment horizontal="center" vertical="center" shrinkToFit="1"/>
    </xf>
    <xf numFmtId="0" fontId="3" fillId="0" borderId="86" xfId="31" applyFont="1" applyBorder="1" applyAlignment="1">
      <alignment horizontal="right" vertical="center"/>
    </xf>
    <xf numFmtId="0" fontId="48" fillId="0" borderId="101" xfId="30" applyFont="1" applyBorder="1"/>
    <xf numFmtId="0" fontId="26" fillId="0" borderId="0" xfId="30" applyFont="1" applyAlignment="1">
      <alignment horizontal="distributed" vertical="center"/>
    </xf>
    <xf numFmtId="0" fontId="49" fillId="0" borderId="0" xfId="30" applyFont="1" applyAlignment="1">
      <alignment horizontal="center" vertical="center"/>
    </xf>
    <xf numFmtId="0" fontId="49" fillId="0" borderId="0" xfId="30" applyFont="1" applyAlignment="1">
      <alignment horizontal="center"/>
    </xf>
    <xf numFmtId="184" fontId="11" fillId="0" borderId="0" xfId="11" applyNumberFormat="1" applyFont="1" applyAlignment="1">
      <alignment horizontal="right" vertical="center"/>
    </xf>
    <xf numFmtId="0" fontId="30" fillId="0" borderId="10" xfId="31" applyFont="1" applyBorder="1" applyAlignment="1">
      <alignment horizontal="center" vertical="center"/>
    </xf>
    <xf numFmtId="0" fontId="30" fillId="0" borderId="106" xfId="31" applyFont="1" applyBorder="1" applyAlignment="1">
      <alignment horizontal="center" vertical="center"/>
    </xf>
    <xf numFmtId="0" fontId="30" fillId="0" borderId="0" xfId="11" applyFont="1" applyAlignment="1">
      <alignment horizontal="center" vertical="center"/>
    </xf>
    <xf numFmtId="0" fontId="30" fillId="0" borderId="10" xfId="31" applyFont="1" applyBorder="1" applyAlignment="1">
      <alignment horizontal="left" vertical="center"/>
    </xf>
    <xf numFmtId="0" fontId="30" fillId="0" borderId="0" xfId="31" applyFont="1" applyAlignment="1">
      <alignment horizontal="left" vertical="center"/>
    </xf>
    <xf numFmtId="199" fontId="30" fillId="0" borderId="0" xfId="31" quotePrefix="1" applyNumberFormat="1" applyFont="1" applyAlignment="1">
      <alignment vertical="center"/>
    </xf>
    <xf numFmtId="199" fontId="30" fillId="0" borderId="0" xfId="31" quotePrefix="1" applyNumberFormat="1" applyFont="1" applyAlignment="1">
      <alignment horizontal="center" vertical="center"/>
    </xf>
    <xf numFmtId="0" fontId="30" fillId="0" borderId="0" xfId="31" quotePrefix="1" applyFont="1" applyAlignment="1">
      <alignment horizontal="center" vertical="center"/>
    </xf>
    <xf numFmtId="49" fontId="30" fillId="0" borderId="0" xfId="31" applyNumberFormat="1" applyFont="1" applyAlignment="1">
      <alignment horizontal="center" vertical="center"/>
    </xf>
    <xf numFmtId="183" fontId="49" fillId="0" borderId="6" xfId="30" applyNumberFormat="1" applyFont="1" applyBorder="1"/>
    <xf numFmtId="0" fontId="49" fillId="0" borderId="144" xfId="30" applyFont="1" applyBorder="1"/>
    <xf numFmtId="180" fontId="49" fillId="0" borderId="6" xfId="30" applyNumberFormat="1" applyFont="1" applyBorder="1"/>
    <xf numFmtId="184" fontId="30" fillId="0" borderId="13" xfId="31" quotePrefix="1" applyNumberFormat="1" applyFont="1" applyBorder="1" applyAlignment="1">
      <alignment horizontal="center" vertical="center"/>
    </xf>
    <xf numFmtId="0" fontId="30" fillId="0" borderId="0" xfId="31" applyFont="1" applyAlignment="1">
      <alignment horizontal="center" vertical="center" wrapText="1"/>
    </xf>
    <xf numFmtId="199" fontId="30" fillId="0" borderId="0" xfId="31" applyNumberFormat="1" applyFont="1" applyAlignment="1">
      <alignment horizontal="right" vertical="center"/>
    </xf>
    <xf numFmtId="184" fontId="30" fillId="0" borderId="0" xfId="31" applyNumberFormat="1" applyFont="1" applyAlignment="1">
      <alignment horizontal="right" vertical="center"/>
    </xf>
    <xf numFmtId="179" fontId="30" fillId="0" borderId="0" xfId="11" applyNumberFormat="1" applyFont="1" applyAlignment="1">
      <alignment horizontal="center" vertical="center"/>
    </xf>
    <xf numFmtId="179" fontId="30" fillId="0" borderId="13" xfId="11" applyNumberFormat="1" applyFont="1" applyBorder="1" applyAlignment="1">
      <alignment horizontal="center" vertical="center"/>
    </xf>
    <xf numFmtId="180" fontId="49" fillId="0" borderId="6" xfId="30" quotePrefix="1" applyNumberFormat="1" applyFont="1" applyBorder="1" applyAlignment="1">
      <alignment vertical="center"/>
    </xf>
    <xf numFmtId="0" fontId="3" fillId="0" borderId="105" xfId="31" applyFont="1" applyBorder="1" applyAlignment="1">
      <alignment horizontal="center" vertical="center" wrapText="1"/>
    </xf>
    <xf numFmtId="0" fontId="3" fillId="0" borderId="0" xfId="31" applyFont="1" applyAlignment="1">
      <alignment horizontal="center" vertical="center" wrapText="1"/>
    </xf>
    <xf numFmtId="184" fontId="30" fillId="0" borderId="0" xfId="31" applyNumberFormat="1" applyFont="1" applyAlignment="1">
      <alignment vertical="center"/>
    </xf>
    <xf numFmtId="184" fontId="30" fillId="0" borderId="0" xfId="31" applyNumberFormat="1" applyFont="1" applyAlignment="1">
      <alignment horizontal="center" vertical="center"/>
    </xf>
    <xf numFmtId="199" fontId="30" fillId="0" borderId="0" xfId="31" applyNumberFormat="1" applyFont="1" applyAlignment="1">
      <alignment horizontal="center" vertical="center"/>
    </xf>
    <xf numFmtId="183" fontId="49" fillId="0" borderId="6" xfId="30" quotePrefix="1" applyNumberFormat="1" applyFont="1" applyBorder="1" applyAlignment="1">
      <alignment horizontal="center" vertical="center"/>
    </xf>
    <xf numFmtId="223" fontId="30" fillId="0" borderId="0" xfId="31" applyNumberFormat="1" applyFont="1" applyAlignment="1">
      <alignment horizontal="center" vertical="center"/>
    </xf>
    <xf numFmtId="225" fontId="30" fillId="0" borderId="0" xfId="31" applyNumberFormat="1" applyFont="1" applyAlignment="1">
      <alignment vertical="center"/>
    </xf>
    <xf numFmtId="184" fontId="30" fillId="0" borderId="13" xfId="31" applyNumberFormat="1" applyFont="1" applyBorder="1" applyAlignment="1">
      <alignment horizontal="right" vertical="center"/>
    </xf>
    <xf numFmtId="206" fontId="49" fillId="0" borderId="6" xfId="30" applyNumberFormat="1" applyFont="1" applyBorder="1" applyAlignment="1">
      <alignment vertical="center"/>
    </xf>
    <xf numFmtId="203" fontId="30" fillId="0" borderId="10" xfId="31" applyNumberFormat="1" applyFont="1" applyBorder="1" applyAlignment="1">
      <alignment horizontal="right" vertical="center"/>
    </xf>
    <xf numFmtId="203" fontId="30" fillId="0" borderId="0" xfId="31" applyNumberFormat="1" applyFont="1" applyAlignment="1">
      <alignment horizontal="right" vertical="center"/>
    </xf>
    <xf numFmtId="0" fontId="49" fillId="0" borderId="129" xfId="30" applyFont="1" applyBorder="1" applyAlignment="1">
      <alignment vertical="center"/>
    </xf>
    <xf numFmtId="0" fontId="49" fillId="0" borderId="5" xfId="30" applyFont="1" applyBorder="1" applyAlignment="1">
      <alignment vertical="center"/>
    </xf>
    <xf numFmtId="204" fontId="49" fillId="0" borderId="5" xfId="30" applyNumberFormat="1" applyFont="1" applyBorder="1" applyAlignment="1">
      <alignment vertical="center"/>
    </xf>
    <xf numFmtId="0" fontId="49" fillId="0" borderId="130" xfId="30" applyFont="1" applyBorder="1"/>
    <xf numFmtId="0" fontId="49" fillId="0" borderId="150" xfId="30" applyFont="1" applyBorder="1" applyAlignment="1">
      <alignment vertical="center"/>
    </xf>
    <xf numFmtId="0" fontId="49" fillId="0" borderId="151" xfId="30" applyFont="1" applyBorder="1" applyAlignment="1">
      <alignment vertical="center"/>
    </xf>
    <xf numFmtId="206" fontId="49" fillId="0" borderId="151" xfId="30" applyNumberFormat="1" applyFont="1" applyBorder="1" applyAlignment="1">
      <alignment vertical="center"/>
    </xf>
    <xf numFmtId="0" fontId="49" fillId="0" borderId="152" xfId="30" applyFont="1" applyBorder="1"/>
    <xf numFmtId="232" fontId="30" fillId="0" borderId="0" xfId="31" applyNumberFormat="1" applyFont="1" applyAlignment="1">
      <alignment vertical="center"/>
    </xf>
    <xf numFmtId="1" fontId="30" fillId="0" borderId="0" xfId="31" applyNumberFormat="1" applyFont="1" applyAlignment="1">
      <alignment vertical="center"/>
    </xf>
    <xf numFmtId="196" fontId="30" fillId="0" borderId="0" xfId="31" applyNumberFormat="1" applyFont="1" applyAlignment="1">
      <alignment horizontal="center" vertical="center"/>
    </xf>
    <xf numFmtId="232" fontId="30" fillId="0" borderId="0" xfId="31" applyNumberFormat="1" applyFont="1" applyAlignment="1">
      <alignment horizontal="center" vertical="center"/>
    </xf>
    <xf numFmtId="1" fontId="30" fillId="0" borderId="0" xfId="31" applyNumberFormat="1" applyFont="1" applyAlignment="1">
      <alignment horizontal="center" vertical="center"/>
    </xf>
    <xf numFmtId="49" fontId="30" fillId="0" borderId="0" xfId="31" applyNumberFormat="1" applyFont="1" applyAlignment="1">
      <alignment horizontal="center" vertical="center" wrapText="1"/>
    </xf>
    <xf numFmtId="182" fontId="30" fillId="0" borderId="10" xfId="31" applyNumberFormat="1" applyFont="1" applyBorder="1" applyAlignment="1">
      <alignment horizontal="right" vertical="center"/>
    </xf>
    <xf numFmtId="182" fontId="30" fillId="0" borderId="0" xfId="31" applyNumberFormat="1" applyFont="1" applyAlignment="1">
      <alignment horizontal="right" vertical="center"/>
    </xf>
    <xf numFmtId="224" fontId="30" fillId="0" borderId="0" xfId="31" applyNumberFormat="1" applyFont="1" applyAlignment="1">
      <alignment horizontal="center" vertical="center"/>
    </xf>
    <xf numFmtId="213" fontId="30" fillId="0" borderId="0" xfId="31" applyNumberFormat="1" applyFont="1" applyAlignment="1">
      <alignment horizontal="center" vertical="center"/>
    </xf>
    <xf numFmtId="12" fontId="30" fillId="0" borderId="0" xfId="31" applyNumberFormat="1" applyFont="1" applyAlignment="1">
      <alignment horizontal="center" vertical="center"/>
    </xf>
    <xf numFmtId="184" fontId="30" fillId="0" borderId="0" xfId="31" applyNumberFormat="1" applyFont="1" applyAlignment="1">
      <alignment vertical="center" wrapText="1"/>
    </xf>
    <xf numFmtId="184" fontId="30" fillId="0" borderId="0" xfId="31" applyNumberFormat="1" applyFont="1" applyAlignment="1">
      <alignment horizontal="center" vertical="center" wrapText="1"/>
    </xf>
    <xf numFmtId="196" fontId="30" fillId="0" borderId="0" xfId="31" quotePrefix="1" applyNumberFormat="1" applyFont="1" applyAlignment="1">
      <alignment horizontal="center" vertical="center"/>
    </xf>
    <xf numFmtId="0" fontId="3" fillId="0" borderId="140" xfId="32" applyFont="1" applyBorder="1" applyAlignment="1">
      <alignment horizontal="center" vertical="center"/>
    </xf>
    <xf numFmtId="0" fontId="3" fillId="0" borderId="101" xfId="32" applyFont="1" applyBorder="1" applyAlignment="1">
      <alignment horizontal="center" vertical="center"/>
    </xf>
    <xf numFmtId="0" fontId="3" fillId="0" borderId="143" xfId="32" applyFont="1" applyBorder="1" applyAlignment="1">
      <alignment horizontal="center" vertical="center"/>
    </xf>
    <xf numFmtId="0" fontId="30" fillId="0" borderId="142" xfId="31" applyFont="1" applyBorder="1" applyAlignment="1">
      <alignment horizontal="center" vertical="center"/>
    </xf>
    <xf numFmtId="0" fontId="30" fillId="0" borderId="101" xfId="31" applyFont="1" applyBorder="1" applyAlignment="1">
      <alignment horizontal="center" vertical="center"/>
    </xf>
    <xf numFmtId="199" fontId="30" fillId="0" borderId="101" xfId="31" quotePrefix="1" applyNumberFormat="1" applyFont="1" applyBorder="1" applyAlignment="1">
      <alignment horizontal="center" vertical="center"/>
    </xf>
    <xf numFmtId="0" fontId="30" fillId="0" borderId="101" xfId="31" applyFont="1" applyBorder="1" applyAlignment="1">
      <alignment horizontal="center" vertical="center" wrapText="1"/>
    </xf>
    <xf numFmtId="184" fontId="30" fillId="0" borderId="101" xfId="31" applyNumberFormat="1" applyFont="1" applyBorder="1" applyAlignment="1">
      <alignment horizontal="center" vertical="center" wrapText="1"/>
    </xf>
    <xf numFmtId="184" fontId="30" fillId="0" borderId="101" xfId="31" applyNumberFormat="1" applyFont="1" applyBorder="1" applyAlignment="1">
      <alignment horizontal="center" vertical="center"/>
    </xf>
    <xf numFmtId="196" fontId="30" fillId="0" borderId="101" xfId="31" quotePrefix="1" applyNumberFormat="1" applyFont="1" applyBorder="1" applyAlignment="1">
      <alignment horizontal="center" vertical="center"/>
    </xf>
    <xf numFmtId="184" fontId="30" fillId="0" borderId="101" xfId="31" applyNumberFormat="1" applyFont="1" applyBorder="1" applyAlignment="1">
      <alignment horizontal="right" vertical="center"/>
    </xf>
    <xf numFmtId="184" fontId="30" fillId="0" borderId="143" xfId="31" applyNumberFormat="1" applyFont="1" applyBorder="1" applyAlignment="1">
      <alignment horizontal="right" vertical="center"/>
    </xf>
    <xf numFmtId="182" fontId="30" fillId="0" borderId="142" xfId="31" applyNumberFormat="1" applyFont="1" applyBorder="1" applyAlignment="1">
      <alignment horizontal="right" vertical="center"/>
    </xf>
    <xf numFmtId="182" fontId="30" fillId="0" borderId="101" xfId="31" applyNumberFormat="1" applyFont="1" applyBorder="1" applyAlignment="1">
      <alignment horizontal="right" vertical="center"/>
    </xf>
    <xf numFmtId="179" fontId="30" fillId="0" borderId="101" xfId="11" applyNumberFormat="1" applyFont="1" applyBorder="1" applyAlignment="1">
      <alignment horizontal="center" vertical="center"/>
    </xf>
    <xf numFmtId="179" fontId="30" fillId="0" borderId="143" xfId="11" applyNumberFormat="1" applyFont="1" applyBorder="1" applyAlignment="1">
      <alignment horizontal="center" vertical="center"/>
    </xf>
    <xf numFmtId="0" fontId="30" fillId="0" borderId="141" xfId="31" applyFont="1" applyBorder="1" applyAlignment="1">
      <alignment horizontal="center" vertical="center"/>
    </xf>
    <xf numFmtId="0" fontId="3" fillId="0" borderId="188" xfId="31" applyFont="1" applyBorder="1" applyAlignment="1">
      <alignment horizontal="center" vertical="center"/>
    </xf>
    <xf numFmtId="0" fontId="3" fillId="0" borderId="189" xfId="31" applyFont="1" applyBorder="1" applyAlignment="1">
      <alignment horizontal="center" vertical="center"/>
    </xf>
    <xf numFmtId="2" fontId="30" fillId="0" borderId="0" xfId="31" applyNumberFormat="1" applyFont="1" applyAlignment="1">
      <alignment horizontal="center" vertical="center"/>
    </xf>
    <xf numFmtId="183" fontId="30" fillId="0" borderId="10" xfId="31" applyNumberFormat="1" applyFont="1" applyBorder="1" applyAlignment="1">
      <alignment horizontal="right" vertical="center"/>
    </xf>
    <xf numFmtId="183" fontId="30" fillId="0" borderId="0" xfId="31" applyNumberFormat="1" applyFont="1" applyAlignment="1">
      <alignment horizontal="right" vertical="center"/>
    </xf>
    <xf numFmtId="179" fontId="30" fillId="0" borderId="0" xfId="31" applyNumberFormat="1" applyFont="1" applyAlignment="1">
      <alignment horizontal="center" vertical="center"/>
    </xf>
    <xf numFmtId="179" fontId="30" fillId="0" borderId="13" xfId="31" applyNumberFormat="1" applyFont="1" applyBorder="1" applyAlignment="1">
      <alignment horizontal="center" vertical="center"/>
    </xf>
    <xf numFmtId="0" fontId="30" fillId="0" borderId="0" xfId="11" applyFont="1" applyAlignment="1">
      <alignment horizontal="center" vertical="center" wrapText="1"/>
    </xf>
    <xf numFmtId="218" fontId="30" fillId="0" borderId="0" xfId="11" applyNumberFormat="1" applyFont="1" applyAlignment="1">
      <alignment horizontal="center" vertical="center" wrapText="1"/>
    </xf>
    <xf numFmtId="199" fontId="30" fillId="0" borderId="0" xfId="31" quotePrefix="1" applyNumberFormat="1" applyFont="1" applyAlignment="1">
      <alignment horizontal="right" vertical="center"/>
    </xf>
    <xf numFmtId="0" fontId="30" fillId="0" borderId="106" xfId="11" applyFont="1" applyBorder="1" applyAlignment="1">
      <alignment horizontal="center" vertical="center"/>
    </xf>
    <xf numFmtId="49" fontId="30" fillId="0" borderId="0" xfId="31" quotePrefix="1" applyNumberFormat="1" applyFont="1" applyAlignment="1">
      <alignment horizontal="center" vertical="center"/>
    </xf>
    <xf numFmtId="0" fontId="30" fillId="0" borderId="106" xfId="11" applyFont="1" applyBorder="1" applyAlignment="1">
      <alignment horizontal="center" vertical="center" shrinkToFit="1"/>
    </xf>
    <xf numFmtId="0" fontId="30" fillId="0" borderId="13" xfId="31" applyFont="1" applyBorder="1" applyAlignment="1">
      <alignment horizontal="left" vertical="center"/>
    </xf>
    <xf numFmtId="180" fontId="30" fillId="0" borderId="10" xfId="31" applyNumberFormat="1" applyFont="1" applyBorder="1" applyAlignment="1">
      <alignment horizontal="right" vertical="center"/>
    </xf>
    <xf numFmtId="180" fontId="30" fillId="0" borderId="0" xfId="31" applyNumberFormat="1" applyFont="1" applyAlignment="1">
      <alignment horizontal="right" vertical="center"/>
    </xf>
    <xf numFmtId="0" fontId="30" fillId="0" borderId="0" xfId="11" applyFont="1" applyAlignment="1">
      <alignment horizontal="left" vertical="center"/>
    </xf>
    <xf numFmtId="0" fontId="41" fillId="0" borderId="106" xfId="30" applyFont="1" applyBorder="1"/>
    <xf numFmtId="0" fontId="30" fillId="0" borderId="105" xfId="11" applyFont="1" applyBorder="1" applyAlignment="1">
      <alignment horizontal="center" vertical="center"/>
    </xf>
    <xf numFmtId="0" fontId="30" fillId="0" borderId="37" xfId="11" applyFont="1" applyBorder="1" applyAlignment="1">
      <alignment horizontal="center" vertical="center"/>
    </xf>
    <xf numFmtId="199" fontId="30" fillId="0" borderId="0" xfId="11" applyNumberFormat="1" applyFont="1" applyAlignment="1">
      <alignment horizontal="right" vertical="center"/>
    </xf>
    <xf numFmtId="199" fontId="30" fillId="0" borderId="37" xfId="11" applyNumberFormat="1" applyFont="1" applyBorder="1" applyAlignment="1">
      <alignment horizontal="right" vertical="center"/>
    </xf>
    <xf numFmtId="183" fontId="30" fillId="0" borderId="33" xfId="11" applyNumberFormat="1" applyFont="1" applyBorder="1" applyAlignment="1">
      <alignment horizontal="right" vertical="center"/>
    </xf>
    <xf numFmtId="183" fontId="30" fillId="0" borderId="0" xfId="11" applyNumberFormat="1" applyFont="1" applyAlignment="1">
      <alignment horizontal="right" vertical="center"/>
    </xf>
    <xf numFmtId="0" fontId="30" fillId="0" borderId="13" xfId="11" applyFont="1" applyBorder="1" applyAlignment="1">
      <alignment horizontal="center" vertical="center"/>
    </xf>
    <xf numFmtId="0" fontId="30" fillId="0" borderId="10" xfId="11" applyFont="1" applyBorder="1" applyAlignment="1">
      <alignment horizontal="center" vertical="center"/>
    </xf>
    <xf numFmtId="196" fontId="30" fillId="0" borderId="0" xfId="11" applyNumberFormat="1" applyFont="1" applyAlignment="1">
      <alignment horizontal="right" vertical="center"/>
    </xf>
    <xf numFmtId="196" fontId="30" fillId="0" borderId="13" xfId="11" applyNumberFormat="1" applyFont="1" applyBorder="1" applyAlignment="1">
      <alignment horizontal="right" vertical="center"/>
    </xf>
    <xf numFmtId="183" fontId="30" fillId="0" borderId="10" xfId="11" applyNumberFormat="1" applyFont="1" applyBorder="1" applyAlignment="1">
      <alignment horizontal="right" vertical="center"/>
    </xf>
    <xf numFmtId="0" fontId="30" fillId="0" borderId="10" xfId="11" applyFont="1" applyBorder="1" applyAlignment="1">
      <alignment horizontal="center" vertical="center" shrinkToFit="1"/>
    </xf>
    <xf numFmtId="0" fontId="30" fillId="0" borderId="0" xfId="11" applyFont="1" applyAlignment="1">
      <alignment horizontal="center" vertical="center" shrinkToFit="1"/>
    </xf>
    <xf numFmtId="0" fontId="70" fillId="0" borderId="10" xfId="31" applyFont="1" applyBorder="1" applyAlignment="1">
      <alignment horizontal="left" vertical="center"/>
    </xf>
    <xf numFmtId="199" fontId="30" fillId="0" borderId="13" xfId="31" applyNumberFormat="1" applyFont="1" applyBorder="1" applyAlignment="1">
      <alignment horizontal="right" vertical="center"/>
    </xf>
    <xf numFmtId="186" fontId="30" fillId="0" borderId="10" xfId="31" applyNumberFormat="1" applyFont="1" applyBorder="1" applyAlignment="1">
      <alignment horizontal="right" vertical="center"/>
    </xf>
    <xf numFmtId="186" fontId="30" fillId="0" borderId="0" xfId="31" applyNumberFormat="1" applyFont="1" applyAlignment="1">
      <alignment horizontal="right" vertical="center"/>
    </xf>
    <xf numFmtId="12" fontId="30" fillId="0" borderId="0" xfId="31" applyNumberFormat="1" applyFont="1" applyAlignment="1">
      <alignment vertical="center"/>
    </xf>
    <xf numFmtId="0" fontId="30" fillId="0" borderId="0" xfId="11" quotePrefix="1" applyFont="1" applyAlignment="1">
      <alignment horizontal="center" vertical="center"/>
    </xf>
    <xf numFmtId="184" fontId="30" fillId="0" borderId="0" xfId="11" quotePrefix="1" applyNumberFormat="1" applyFont="1" applyAlignment="1">
      <alignment vertical="center"/>
    </xf>
    <xf numFmtId="49" fontId="30" fillId="0" borderId="0" xfId="11" quotePrefix="1" applyNumberFormat="1" applyFont="1" applyAlignment="1">
      <alignment horizontal="center" vertical="center"/>
    </xf>
    <xf numFmtId="0" fontId="30" fillId="0" borderId="0" xfId="11" quotePrefix="1" applyFont="1" applyAlignment="1">
      <alignment horizontal="center" vertical="center" wrapText="1"/>
    </xf>
    <xf numFmtId="179" fontId="30" fillId="0" borderId="0" xfId="32" applyNumberFormat="1" applyFont="1" applyAlignment="1">
      <alignment horizontal="center" vertical="center"/>
    </xf>
    <xf numFmtId="179" fontId="30" fillId="0" borderId="13" xfId="32" applyNumberFormat="1" applyFont="1" applyBorder="1" applyAlignment="1">
      <alignment horizontal="center" vertical="center"/>
    </xf>
    <xf numFmtId="0" fontId="24" fillId="0" borderId="0" xfId="31" applyFont="1" applyAlignment="1">
      <alignment horizontal="center" vertical="center" wrapText="1"/>
    </xf>
    <xf numFmtId="1" fontId="30" fillId="0" borderId="0" xfId="31" applyNumberFormat="1" applyFont="1" applyAlignment="1">
      <alignment horizontal="center" vertical="center" wrapText="1"/>
    </xf>
    <xf numFmtId="0" fontId="41" fillId="0" borderId="0" xfId="30" applyFont="1" applyAlignment="1">
      <alignment horizontal="center"/>
    </xf>
    <xf numFmtId="199" fontId="30" fillId="0" borderId="13" xfId="31" applyNumberFormat="1" applyFont="1" applyBorder="1" applyAlignment="1">
      <alignment horizontal="center" vertical="center"/>
    </xf>
    <xf numFmtId="0" fontId="3" fillId="0" borderId="13" xfId="31" applyFont="1" applyBorder="1" applyAlignment="1">
      <alignment horizontal="center" vertical="center" wrapText="1"/>
    </xf>
    <xf numFmtId="203" fontId="30" fillId="0" borderId="10" xfId="31" applyNumberFormat="1" applyFont="1" applyBorder="1" applyAlignment="1">
      <alignment horizontal="center" vertical="center"/>
    </xf>
    <xf numFmtId="203" fontId="30" fillId="0" borderId="0" xfId="31" applyNumberFormat="1" applyFont="1" applyAlignment="1">
      <alignment horizontal="center" vertical="center"/>
    </xf>
    <xf numFmtId="0" fontId="30" fillId="0" borderId="140" xfId="31" applyFont="1" applyBorder="1" applyAlignment="1">
      <alignment horizontal="center" vertical="center"/>
    </xf>
    <xf numFmtId="0" fontId="30" fillId="0" borderId="101" xfId="31" applyFont="1" applyBorder="1" applyAlignment="1">
      <alignment horizontal="left" vertical="center"/>
    </xf>
    <xf numFmtId="0" fontId="30" fillId="0" borderId="143" xfId="31" applyFont="1" applyBorder="1" applyAlignment="1">
      <alignment horizontal="center" vertical="center"/>
    </xf>
    <xf numFmtId="2" fontId="30" fillId="0" borderId="101" xfId="31" applyNumberFormat="1" applyFont="1" applyBorder="1" applyAlignment="1">
      <alignment horizontal="center" vertical="center"/>
    </xf>
    <xf numFmtId="199" fontId="30" fillId="0" borderId="101" xfId="31" applyNumberFormat="1" applyFont="1" applyBorder="1" applyAlignment="1">
      <alignment horizontal="right" vertical="center"/>
    </xf>
    <xf numFmtId="199" fontId="30" fillId="0" borderId="143" xfId="31" applyNumberFormat="1" applyFont="1" applyBorder="1" applyAlignment="1">
      <alignment horizontal="right" vertical="center"/>
    </xf>
    <xf numFmtId="203" fontId="30" fillId="0" borderId="142" xfId="31" applyNumberFormat="1" applyFont="1" applyBorder="1" applyAlignment="1">
      <alignment horizontal="center" vertical="center"/>
    </xf>
    <xf numFmtId="203" fontId="30" fillId="0" borderId="101" xfId="31" applyNumberFormat="1" applyFont="1" applyBorder="1" applyAlignment="1">
      <alignment horizontal="center" vertical="center"/>
    </xf>
    <xf numFmtId="0" fontId="30" fillId="0" borderId="0" xfId="31" quotePrefix="1" applyFont="1" applyAlignment="1">
      <alignment vertical="center"/>
    </xf>
    <xf numFmtId="225" fontId="30" fillId="0" borderId="0" xfId="31" quotePrefix="1" applyNumberFormat="1" applyFont="1" applyAlignment="1">
      <alignment horizontal="center" vertical="center"/>
    </xf>
    <xf numFmtId="184" fontId="30" fillId="0" borderId="0" xfId="31" quotePrefix="1" applyNumberFormat="1" applyFont="1" applyAlignment="1">
      <alignment horizontal="center" vertical="center"/>
    </xf>
    <xf numFmtId="183" fontId="30" fillId="0" borderId="10" xfId="31" applyNumberFormat="1" applyFont="1" applyBorder="1" applyAlignment="1">
      <alignment horizontal="left" vertical="center"/>
    </xf>
    <xf numFmtId="180" fontId="30" fillId="0" borderId="10" xfId="31" applyNumberFormat="1" applyFont="1" applyBorder="1" applyAlignment="1">
      <alignment vertical="center"/>
    </xf>
    <xf numFmtId="180" fontId="30" fillId="0" borderId="0" xfId="31" applyNumberFormat="1" applyFont="1" applyAlignment="1">
      <alignment vertical="center"/>
    </xf>
    <xf numFmtId="0" fontId="30" fillId="0" borderId="0" xfId="31" applyFont="1" applyAlignment="1">
      <alignment horizontal="left" vertical="center" wrapText="1"/>
    </xf>
    <xf numFmtId="0" fontId="49" fillId="0" borderId="0" xfId="30" applyFont="1" applyAlignment="1">
      <alignment vertical="top"/>
    </xf>
    <xf numFmtId="0" fontId="30" fillId="0" borderId="103" xfId="31" applyFont="1" applyBorder="1" applyAlignment="1">
      <alignment horizontal="center" vertical="center"/>
    </xf>
    <xf numFmtId="1" fontId="30" fillId="0" borderId="103" xfId="31" applyNumberFormat="1" applyFont="1" applyBorder="1" applyAlignment="1">
      <alignment horizontal="center" vertical="center"/>
    </xf>
    <xf numFmtId="184" fontId="30" fillId="0" borderId="103" xfId="31" applyNumberFormat="1" applyFont="1" applyBorder="1" applyAlignment="1">
      <alignment horizontal="center" vertical="center"/>
    </xf>
    <xf numFmtId="0" fontId="30" fillId="0" borderId="103" xfId="31" applyFont="1" applyBorder="1" applyAlignment="1">
      <alignment horizontal="center" vertical="center" wrapText="1"/>
    </xf>
    <xf numFmtId="2" fontId="30" fillId="0" borderId="103" xfId="31" applyNumberFormat="1" applyFont="1" applyBorder="1" applyAlignment="1">
      <alignment horizontal="center" vertical="center"/>
    </xf>
    <xf numFmtId="199" fontId="30" fillId="0" borderId="103" xfId="31" applyNumberFormat="1" applyFont="1" applyBorder="1" applyAlignment="1">
      <alignment horizontal="right" vertical="center"/>
    </xf>
    <xf numFmtId="184" fontId="30" fillId="0" borderId="103" xfId="31" applyNumberFormat="1" applyFont="1" applyBorder="1" applyAlignment="1">
      <alignment horizontal="right" vertical="center"/>
    </xf>
    <xf numFmtId="182" fontId="30" fillId="0" borderId="103" xfId="31" applyNumberFormat="1" applyFont="1" applyBorder="1" applyAlignment="1">
      <alignment horizontal="right" vertical="center"/>
    </xf>
    <xf numFmtId="179" fontId="30" fillId="0" borderId="103" xfId="32" applyNumberFormat="1" applyFont="1" applyBorder="1" applyAlignment="1">
      <alignment horizontal="center" vertical="center"/>
    </xf>
    <xf numFmtId="0" fontId="26" fillId="0" borderId="0" xfId="30" applyFont="1" applyAlignment="1">
      <alignment vertical="center"/>
    </xf>
    <xf numFmtId="0" fontId="26" fillId="0" borderId="0" xfId="30" applyFont="1" applyAlignment="1">
      <alignment horizontal="center" vertical="center"/>
    </xf>
    <xf numFmtId="206" fontId="26" fillId="0" borderId="0" xfId="30" applyNumberFormat="1" applyFont="1" applyAlignment="1">
      <alignment vertical="center"/>
    </xf>
    <xf numFmtId="206" fontId="26" fillId="0" borderId="0" xfId="30" quotePrefix="1" applyNumberFormat="1" applyFont="1" applyAlignment="1">
      <alignment vertical="center"/>
    </xf>
    <xf numFmtId="2" fontId="30" fillId="0" borderId="0" xfId="31" quotePrefix="1" applyNumberFormat="1" applyFont="1" applyAlignment="1">
      <alignment horizontal="center" vertical="center"/>
    </xf>
    <xf numFmtId="12" fontId="30" fillId="0" borderId="0" xfId="31" quotePrefix="1" applyNumberFormat="1" applyFont="1" applyAlignment="1">
      <alignment horizontal="center" vertical="center"/>
    </xf>
    <xf numFmtId="0" fontId="30" fillId="0" borderId="10" xfId="31" applyFont="1" applyBorder="1" applyAlignment="1">
      <alignment horizontal="center" vertical="center" shrinkToFit="1"/>
    </xf>
    <xf numFmtId="0" fontId="30" fillId="0" borderId="0" xfId="31" applyFont="1" applyAlignment="1">
      <alignment horizontal="center" vertical="center" shrinkToFit="1"/>
    </xf>
    <xf numFmtId="0" fontId="30" fillId="0" borderId="106" xfId="31" applyFont="1" applyBorder="1" applyAlignment="1">
      <alignment horizontal="center" vertical="center" shrinkToFit="1"/>
    </xf>
    <xf numFmtId="2" fontId="30" fillId="0" borderId="0" xfId="11" applyNumberFormat="1" applyFont="1" applyAlignment="1">
      <alignment horizontal="center" vertical="center"/>
    </xf>
    <xf numFmtId="0" fontId="3" fillId="0" borderId="105" xfId="11" applyFont="1" applyBorder="1" applyAlignment="1">
      <alignment horizontal="center" vertical="center"/>
    </xf>
    <xf numFmtId="0" fontId="3" fillId="0" borderId="190" xfId="11" applyFont="1" applyBorder="1" applyAlignment="1">
      <alignment horizontal="center" vertical="center"/>
    </xf>
    <xf numFmtId="0" fontId="30" fillId="0" borderId="191" xfId="11" applyFont="1" applyBorder="1" applyAlignment="1">
      <alignment horizontal="center" vertical="center"/>
    </xf>
    <xf numFmtId="203" fontId="30" fillId="0" borderId="33" xfId="11" applyNumberFormat="1" applyFont="1" applyBorder="1" applyAlignment="1">
      <alignment horizontal="right" vertical="center"/>
    </xf>
    <xf numFmtId="203" fontId="30" fillId="0" borderId="0" xfId="11" applyNumberFormat="1" applyFont="1" applyAlignment="1">
      <alignment horizontal="right" vertical="center"/>
    </xf>
    <xf numFmtId="179" fontId="30" fillId="0" borderId="37" xfId="11" applyNumberFormat="1" applyFont="1" applyBorder="1" applyAlignment="1">
      <alignment horizontal="center" vertical="center"/>
    </xf>
    <xf numFmtId="0" fontId="30" fillId="0" borderId="37" xfId="11" applyFont="1" applyBorder="1" applyAlignment="1">
      <alignment horizontal="left" vertical="center"/>
    </xf>
    <xf numFmtId="180" fontId="30" fillId="0" borderId="33" xfId="31" applyNumberFormat="1" applyFont="1" applyBorder="1" applyAlignment="1">
      <alignment horizontal="right" vertical="center"/>
    </xf>
    <xf numFmtId="0" fontId="3" fillId="0" borderId="13" xfId="11" applyFont="1" applyBorder="1" applyAlignment="1">
      <alignment horizontal="center" vertical="center"/>
    </xf>
    <xf numFmtId="0" fontId="41" fillId="0" borderId="0" xfId="30" applyFont="1" applyAlignment="1">
      <alignment vertical="center"/>
    </xf>
    <xf numFmtId="0" fontId="41" fillId="0" borderId="0" xfId="30" applyFont="1" applyAlignment="1">
      <alignment horizontal="center" vertical="center"/>
    </xf>
    <xf numFmtId="0" fontId="58" fillId="0" borderId="0" xfId="30" applyFont="1" applyAlignment="1">
      <alignment horizontal="center" vertical="center"/>
    </xf>
    <xf numFmtId="0" fontId="58" fillId="0" borderId="0" xfId="30" applyFont="1" applyAlignment="1">
      <alignment horizontal="right"/>
    </xf>
    <xf numFmtId="0" fontId="58" fillId="0" borderId="0" xfId="30" quotePrefix="1" applyFont="1" applyAlignment="1">
      <alignment horizontal="left"/>
    </xf>
    <xf numFmtId="0" fontId="58" fillId="0" borderId="0" xfId="30" applyFont="1" applyAlignment="1">
      <alignment horizontal="left"/>
    </xf>
    <xf numFmtId="183" fontId="58" fillId="0" borderId="0" xfId="30" applyNumberFormat="1" applyFont="1" applyAlignment="1">
      <alignment horizontal="right" vertical="center"/>
    </xf>
    <xf numFmtId="0" fontId="30" fillId="0" borderId="0" xfId="31" quotePrefix="1" applyFont="1" applyAlignment="1">
      <alignment horizontal="center" vertical="center" wrapText="1"/>
    </xf>
    <xf numFmtId="0" fontId="30" fillId="0" borderId="0" xfId="31" quotePrefix="1" applyFont="1" applyAlignment="1">
      <alignment horizontal="left" vertical="center" wrapText="1"/>
    </xf>
    <xf numFmtId="0" fontId="30" fillId="0" borderId="0" xfId="11" applyFont="1" applyAlignment="1">
      <alignment vertical="center"/>
    </xf>
    <xf numFmtId="0" fontId="30" fillId="0" borderId="0" xfId="31" quotePrefix="1" applyFont="1" applyAlignment="1">
      <alignment horizontal="left" vertical="center"/>
    </xf>
    <xf numFmtId="196" fontId="30" fillId="0" borderId="0" xfId="31" quotePrefix="1" applyNumberFormat="1" applyFont="1" applyAlignment="1">
      <alignment vertical="center"/>
    </xf>
    <xf numFmtId="0" fontId="30" fillId="0" borderId="142" xfId="31" applyFont="1" applyBorder="1" applyAlignment="1">
      <alignment horizontal="left" vertical="center"/>
    </xf>
    <xf numFmtId="0" fontId="30" fillId="0" borderId="101" xfId="31" quotePrefix="1" applyFont="1" applyBorder="1" applyAlignment="1">
      <alignment horizontal="center" vertical="center"/>
    </xf>
    <xf numFmtId="184" fontId="30" fillId="0" borderId="101" xfId="31" quotePrefix="1" applyNumberFormat="1" applyFont="1" applyBorder="1" applyAlignment="1">
      <alignment horizontal="center" vertical="center"/>
    </xf>
    <xf numFmtId="223" fontId="30" fillId="0" borderId="101" xfId="31" quotePrefix="1" applyNumberFormat="1" applyFont="1" applyBorder="1" applyAlignment="1">
      <alignment horizontal="center" vertical="center"/>
    </xf>
    <xf numFmtId="214" fontId="30" fillId="0" borderId="101" xfId="31" applyNumberFormat="1" applyFont="1" applyBorder="1" applyAlignment="1">
      <alignment horizontal="center" vertical="center"/>
    </xf>
    <xf numFmtId="179" fontId="30" fillId="0" borderId="101" xfId="32" applyNumberFormat="1" applyFont="1" applyBorder="1" applyAlignment="1">
      <alignment horizontal="center" vertical="center"/>
    </xf>
    <xf numFmtId="179" fontId="30" fillId="0" borderId="143" xfId="32" applyNumberFormat="1" applyFont="1" applyBorder="1" applyAlignment="1">
      <alignment horizontal="center" vertical="center"/>
    </xf>
    <xf numFmtId="2" fontId="30" fillId="0" borderId="0" xfId="31" quotePrefix="1" applyNumberFormat="1" applyFont="1" applyAlignment="1">
      <alignment horizontal="left" vertical="center"/>
    </xf>
    <xf numFmtId="0" fontId="30" fillId="0" borderId="0" xfId="11" applyFont="1" applyAlignment="1">
      <alignment vertical="center" wrapText="1"/>
    </xf>
    <xf numFmtId="2" fontId="30" fillId="0" borderId="0" xfId="31" quotePrefix="1" applyNumberFormat="1" applyFont="1" applyAlignment="1">
      <alignment horizontal="left" vertical="center" wrapText="1"/>
    </xf>
    <xf numFmtId="0" fontId="30" fillId="0" borderId="0" xfId="31" applyFont="1" applyAlignment="1">
      <alignment horizontal="right" vertical="center"/>
    </xf>
    <xf numFmtId="0" fontId="30" fillId="0" borderId="13" xfId="31" applyFont="1" applyBorder="1" applyAlignment="1">
      <alignment horizontal="right" vertical="center"/>
    </xf>
    <xf numFmtId="0" fontId="30" fillId="0" borderId="13" xfId="11" applyFont="1" applyBorder="1" applyAlignment="1">
      <alignment horizontal="left" vertical="center"/>
    </xf>
    <xf numFmtId="2" fontId="3" fillId="0" borderId="0" xfId="31" quotePrefix="1" applyNumberFormat="1" applyFont="1" applyAlignment="1">
      <alignment horizontal="left" vertical="center"/>
    </xf>
    <xf numFmtId="0" fontId="11" fillId="0" borderId="0" xfId="11" applyFont="1" applyAlignment="1">
      <alignment vertical="center" wrapText="1"/>
    </xf>
    <xf numFmtId="0" fontId="30" fillId="0" borderId="143" xfId="31" applyFont="1" applyBorder="1" applyAlignment="1">
      <alignment horizontal="left" vertical="center"/>
    </xf>
    <xf numFmtId="184" fontId="3" fillId="0" borderId="143" xfId="31" applyNumberFormat="1" applyFont="1" applyBorder="1" applyAlignment="1">
      <alignment horizontal="right" vertical="center"/>
    </xf>
    <xf numFmtId="183" fontId="3" fillId="0" borderId="142" xfId="31" applyNumberFormat="1" applyFont="1" applyBorder="1" applyAlignment="1">
      <alignment horizontal="right" vertical="center"/>
    </xf>
    <xf numFmtId="183" fontId="3" fillId="0" borderId="101" xfId="31" applyNumberFormat="1" applyFont="1" applyBorder="1" applyAlignment="1">
      <alignment horizontal="right" vertical="center"/>
    </xf>
    <xf numFmtId="184" fontId="30" fillId="0" borderId="0" xfId="31" quotePrefix="1" applyNumberFormat="1" applyFont="1" applyAlignment="1">
      <alignment vertical="center"/>
    </xf>
    <xf numFmtId="49" fontId="30" fillId="0" borderId="0" xfId="31" quotePrefix="1" applyNumberFormat="1" applyFont="1" applyAlignment="1">
      <alignment horizontal="left" vertical="center"/>
    </xf>
    <xf numFmtId="180" fontId="30" fillId="0" borderId="10" xfId="31" applyNumberFormat="1" applyFont="1" applyBorder="1" applyAlignment="1">
      <alignment horizontal="left" vertical="center"/>
    </xf>
    <xf numFmtId="49" fontId="30" fillId="0" borderId="13" xfId="31" quotePrefix="1" applyNumberFormat="1" applyFont="1" applyBorder="1" applyAlignment="1">
      <alignment horizontal="left" vertical="center"/>
    </xf>
    <xf numFmtId="196" fontId="30" fillId="0" borderId="0" xfId="31" applyNumberFormat="1" applyFont="1" applyAlignment="1">
      <alignment vertical="center"/>
    </xf>
    <xf numFmtId="184" fontId="30" fillId="0" borderId="0" xfId="11" applyNumberFormat="1" applyFont="1" applyAlignment="1">
      <alignment horizontal="right" vertical="center"/>
    </xf>
    <xf numFmtId="184" fontId="30" fillId="0" borderId="13" xfId="11" applyNumberFormat="1" applyFont="1" applyBorder="1" applyAlignment="1">
      <alignment horizontal="right" vertical="center"/>
    </xf>
    <xf numFmtId="180" fontId="30" fillId="0" borderId="0" xfId="11" applyNumberFormat="1" applyFont="1" applyAlignment="1">
      <alignment horizontal="right" vertical="center"/>
    </xf>
    <xf numFmtId="180" fontId="30" fillId="0" borderId="10" xfId="11" applyNumberFormat="1" applyFont="1" applyBorder="1" applyAlignment="1">
      <alignment horizontal="right" vertical="center"/>
    </xf>
    <xf numFmtId="2" fontId="30" fillId="0" borderId="0" xfId="11" applyNumberFormat="1" applyFont="1" applyAlignment="1">
      <alignment horizontal="center" vertical="center" wrapText="1"/>
    </xf>
    <xf numFmtId="0" fontId="30" fillId="0" borderId="190" xfId="11" applyFont="1" applyBorder="1" applyAlignment="1">
      <alignment horizontal="center" vertical="center"/>
    </xf>
    <xf numFmtId="199" fontId="30" fillId="0" borderId="190" xfId="11" applyNumberFormat="1" applyFont="1" applyBorder="1" applyAlignment="1">
      <alignment horizontal="right" vertical="center"/>
    </xf>
    <xf numFmtId="0" fontId="30" fillId="0" borderId="190" xfId="31" applyFont="1" applyBorder="1" applyAlignment="1">
      <alignment horizontal="left" vertical="center"/>
    </xf>
    <xf numFmtId="184" fontId="30" fillId="0" borderId="190" xfId="31" applyNumberFormat="1" applyFont="1" applyBorder="1" applyAlignment="1">
      <alignment horizontal="right" vertical="center"/>
    </xf>
    <xf numFmtId="0" fontId="30" fillId="0" borderId="190" xfId="31" applyFont="1" applyBorder="1" applyAlignment="1">
      <alignment horizontal="center" vertical="center"/>
    </xf>
    <xf numFmtId="0" fontId="30" fillId="0" borderId="190" xfId="11" applyFont="1" applyBorder="1" applyAlignment="1">
      <alignment horizontal="left" vertical="center"/>
    </xf>
    <xf numFmtId="196" fontId="30" fillId="0" borderId="190" xfId="11" applyNumberFormat="1" applyFont="1" applyBorder="1" applyAlignment="1">
      <alignment horizontal="right" vertical="center"/>
    </xf>
    <xf numFmtId="184" fontId="3" fillId="0" borderId="190" xfId="31" applyNumberFormat="1" applyFont="1" applyBorder="1" applyAlignment="1">
      <alignment horizontal="right" vertical="center"/>
    </xf>
    <xf numFmtId="0" fontId="3" fillId="0" borderId="190" xfId="31" applyFont="1" applyBorder="1" applyAlignment="1">
      <alignment horizontal="center" vertical="center"/>
    </xf>
    <xf numFmtId="2" fontId="3" fillId="0" borderId="101" xfId="31" applyNumberFormat="1" applyFont="1" applyBorder="1" applyAlignment="1">
      <alignment horizontal="center" vertical="center"/>
    </xf>
    <xf numFmtId="199" fontId="3" fillId="0" borderId="101" xfId="31" quotePrefix="1" applyNumberFormat="1" applyFont="1" applyBorder="1" applyAlignment="1">
      <alignment horizontal="right" vertical="center"/>
    </xf>
    <xf numFmtId="0" fontId="49" fillId="0" borderId="6" xfId="30" quotePrefix="1" applyFont="1" applyBorder="1" applyAlignment="1">
      <alignment vertical="center"/>
    </xf>
    <xf numFmtId="0" fontId="3" fillId="0" borderId="190" xfId="31" applyFont="1" applyBorder="1" applyAlignment="1">
      <alignment vertical="center"/>
    </xf>
    <xf numFmtId="0" fontId="49" fillId="0" borderId="110" xfId="30" applyFont="1" applyBorder="1" applyAlignment="1">
      <alignment vertical="center"/>
    </xf>
    <xf numFmtId="206" fontId="49" fillId="0" borderId="110" xfId="30" applyNumberFormat="1" applyFont="1" applyBorder="1" applyAlignment="1">
      <alignment vertical="center"/>
    </xf>
    <xf numFmtId="0" fontId="3" fillId="0" borderId="190" xfId="32" applyFont="1" applyBorder="1" applyAlignment="1">
      <alignment horizontal="center" vertical="center"/>
    </xf>
    <xf numFmtId="179" fontId="30" fillId="0" borderId="190" xfId="11" applyNumberFormat="1" applyFont="1" applyBorder="1" applyAlignment="1">
      <alignment horizontal="center" vertical="center"/>
    </xf>
    <xf numFmtId="0" fontId="49" fillId="0" borderId="144" xfId="30" applyFont="1" applyBorder="1" applyAlignment="1">
      <alignment shrinkToFit="1"/>
    </xf>
    <xf numFmtId="218" fontId="30" fillId="0" borderId="0" xfId="31" applyNumberFormat="1" applyFont="1" applyAlignment="1">
      <alignment vertical="center"/>
    </xf>
    <xf numFmtId="0" fontId="49" fillId="0" borderId="132" xfId="30" applyFont="1" applyBorder="1" applyAlignment="1">
      <alignment vertical="center"/>
    </xf>
    <xf numFmtId="0" fontId="30" fillId="0" borderId="0" xfId="31" applyFont="1" applyAlignment="1">
      <alignment vertical="center"/>
    </xf>
    <xf numFmtId="183" fontId="49" fillId="0" borderId="5" xfId="30" quotePrefix="1" applyNumberFormat="1" applyFont="1" applyBorder="1" applyAlignment="1">
      <alignment vertical="center"/>
    </xf>
    <xf numFmtId="235" fontId="30" fillId="0" borderId="0" xfId="31" applyNumberFormat="1" applyFont="1" applyAlignment="1">
      <alignment horizontal="center" vertical="center"/>
    </xf>
    <xf numFmtId="184" fontId="30" fillId="0" borderId="190" xfId="31" quotePrefix="1" applyNumberFormat="1" applyFont="1" applyBorder="1" applyAlignment="1">
      <alignment horizontal="center" vertical="center"/>
    </xf>
    <xf numFmtId="0" fontId="3" fillId="0" borderId="190" xfId="31" applyFont="1" applyBorder="1" applyAlignment="1">
      <alignment horizontal="center" vertical="center" wrapText="1"/>
    </xf>
    <xf numFmtId="49" fontId="30" fillId="0" borderId="0" xfId="31" applyNumberFormat="1" applyFont="1" applyAlignment="1">
      <alignment vertical="center"/>
    </xf>
    <xf numFmtId="236" fontId="30" fillId="0" borderId="0" xfId="31" applyNumberFormat="1" applyFont="1" applyAlignment="1">
      <alignment horizontal="center" vertical="center"/>
    </xf>
    <xf numFmtId="0" fontId="30" fillId="0" borderId="10" xfId="31" applyFont="1" applyBorder="1" applyAlignment="1">
      <alignment horizontal="right" vertical="center"/>
    </xf>
    <xf numFmtId="225" fontId="30" fillId="0" borderId="0" xfId="31" applyNumberFormat="1" applyFont="1" applyAlignment="1">
      <alignment horizontal="center" vertical="center"/>
    </xf>
    <xf numFmtId="190" fontId="30" fillId="0" borderId="0" xfId="31" applyNumberFormat="1" applyFont="1" applyAlignment="1">
      <alignment horizontal="center" vertical="center"/>
    </xf>
    <xf numFmtId="49" fontId="30" fillId="0" borderId="101" xfId="31" applyNumberFormat="1" applyFont="1" applyBorder="1" applyAlignment="1">
      <alignment horizontal="center" vertical="center"/>
    </xf>
    <xf numFmtId="179" fontId="30" fillId="0" borderId="103" xfId="11" applyNumberFormat="1" applyFont="1" applyBorder="1" applyAlignment="1">
      <alignment horizontal="center" vertical="center"/>
    </xf>
    <xf numFmtId="0" fontId="3" fillId="0" borderId="113" xfId="11" applyFont="1" applyBorder="1" applyAlignment="1">
      <alignment horizontal="center" vertical="center"/>
    </xf>
    <xf numFmtId="0" fontId="3" fillId="0" borderId="188" xfId="11" applyFont="1" applyBorder="1" applyAlignment="1">
      <alignment horizontal="center" vertical="center"/>
    </xf>
    <xf numFmtId="0" fontId="3" fillId="0" borderId="189" xfId="11" applyFont="1" applyBorder="1" applyAlignment="1">
      <alignment horizontal="center" vertical="center"/>
    </xf>
    <xf numFmtId="0" fontId="3" fillId="0" borderId="89" xfId="11" applyFont="1" applyBorder="1" applyAlignment="1">
      <alignment horizontal="center" vertical="center"/>
    </xf>
    <xf numFmtId="0" fontId="3" fillId="0" borderId="87" xfId="11" applyFont="1" applyBorder="1" applyAlignment="1">
      <alignment horizontal="center" vertical="center"/>
    </xf>
    <xf numFmtId="0" fontId="3" fillId="0" borderId="106" xfId="11" applyFont="1" applyBorder="1" applyAlignment="1">
      <alignment horizontal="center" vertical="center"/>
    </xf>
    <xf numFmtId="0" fontId="3" fillId="0" borderId="10" xfId="11" applyFont="1" applyBorder="1" applyAlignment="1">
      <alignment horizontal="center" vertical="center"/>
    </xf>
    <xf numFmtId="49" fontId="30" fillId="0" borderId="0" xfId="30" applyNumberFormat="1" applyFont="1" applyAlignment="1">
      <alignment horizontal="center"/>
    </xf>
    <xf numFmtId="49" fontId="58" fillId="0" borderId="0" xfId="30" applyNumberFormat="1" applyFont="1"/>
    <xf numFmtId="1" fontId="30" fillId="0" borderId="0" xfId="31" quotePrefix="1" applyNumberFormat="1" applyFont="1" applyAlignment="1">
      <alignment horizontal="center" vertical="center"/>
    </xf>
    <xf numFmtId="199" fontId="30" fillId="0" borderId="0" xfId="30" applyNumberFormat="1" applyFont="1" applyAlignment="1">
      <alignment horizontal="center" vertical="center"/>
    </xf>
    <xf numFmtId="225" fontId="30" fillId="0" borderId="0" xfId="30" applyNumberFormat="1" applyFont="1" applyAlignment="1">
      <alignment horizontal="center" vertical="center" shrinkToFit="1"/>
    </xf>
    <xf numFmtId="179" fontId="30" fillId="0" borderId="190" xfId="31" applyNumberFormat="1" applyFont="1" applyBorder="1" applyAlignment="1">
      <alignment horizontal="center" vertical="center"/>
    </xf>
    <xf numFmtId="0" fontId="30" fillId="0" borderId="190" xfId="31" applyFont="1" applyBorder="1" applyAlignment="1">
      <alignment horizontal="right" vertical="center"/>
    </xf>
    <xf numFmtId="199" fontId="30" fillId="0" borderId="13" xfId="31" quotePrefix="1" applyNumberFormat="1" applyFont="1" applyBorder="1" applyAlignment="1">
      <alignment horizontal="right" vertical="center"/>
    </xf>
    <xf numFmtId="0" fontId="3" fillId="0" borderId="105" xfId="32" applyFont="1" applyBorder="1" applyAlignment="1">
      <alignment vertical="center"/>
    </xf>
    <xf numFmtId="0" fontId="3" fillId="0" borderId="13" xfId="32" applyFont="1" applyBorder="1" applyAlignment="1">
      <alignment vertical="center"/>
    </xf>
    <xf numFmtId="199" fontId="30" fillId="0" borderId="0" xfId="31" applyNumberFormat="1" applyFont="1" applyAlignment="1">
      <alignment vertical="center"/>
    </xf>
    <xf numFmtId="184" fontId="30" fillId="0" borderId="13" xfId="31" applyNumberFormat="1" applyFont="1" applyBorder="1" applyAlignment="1">
      <alignment vertical="center"/>
    </xf>
    <xf numFmtId="182" fontId="30" fillId="0" borderId="10" xfId="31" applyNumberFormat="1" applyFont="1" applyBorder="1" applyAlignment="1">
      <alignment vertical="center"/>
    </xf>
    <xf numFmtId="182" fontId="30" fillId="0" borderId="0" xfId="31" applyNumberFormat="1" applyFont="1" applyAlignment="1">
      <alignment vertical="center"/>
    </xf>
    <xf numFmtId="179" fontId="30" fillId="0" borderId="0" xfId="11" applyNumberFormat="1" applyFont="1" applyAlignment="1">
      <alignment vertical="center"/>
    </xf>
    <xf numFmtId="179" fontId="30" fillId="0" borderId="13" xfId="11" applyNumberFormat="1" applyFont="1" applyBorder="1" applyAlignment="1">
      <alignment vertical="center"/>
    </xf>
    <xf numFmtId="199" fontId="30" fillId="0" borderId="13" xfId="31" applyNumberFormat="1" applyFont="1" applyBorder="1" applyAlignment="1">
      <alignment vertical="center"/>
    </xf>
    <xf numFmtId="183" fontId="30" fillId="0" borderId="10" xfId="31" applyNumberFormat="1" applyFont="1" applyBorder="1" applyAlignment="1">
      <alignment vertical="center"/>
    </xf>
    <xf numFmtId="183" fontId="30" fillId="0" borderId="0" xfId="31" applyNumberFormat="1" applyFont="1" applyAlignment="1">
      <alignment vertical="center"/>
    </xf>
    <xf numFmtId="179" fontId="30" fillId="0" borderId="0" xfId="31" applyNumberFormat="1" applyFont="1" applyAlignment="1">
      <alignment vertical="center"/>
    </xf>
    <xf numFmtId="179" fontId="30" fillId="0" borderId="13" xfId="31" applyNumberFormat="1" applyFont="1" applyBorder="1" applyAlignment="1">
      <alignment vertical="center"/>
    </xf>
    <xf numFmtId="183" fontId="30" fillId="0" borderId="142" xfId="31" applyNumberFormat="1" applyFont="1" applyBorder="1" applyAlignment="1">
      <alignment horizontal="right" vertical="center"/>
    </xf>
    <xf numFmtId="183" fontId="30" fillId="0" borderId="101" xfId="31" applyNumberFormat="1" applyFont="1" applyBorder="1" applyAlignment="1">
      <alignment horizontal="right" vertical="center"/>
    </xf>
    <xf numFmtId="179" fontId="30" fillId="0" borderId="101" xfId="31" applyNumberFormat="1" applyFont="1" applyBorder="1" applyAlignment="1">
      <alignment horizontal="center" vertical="center"/>
    </xf>
    <xf numFmtId="179" fontId="30" fillId="0" borderId="143" xfId="31" applyNumberFormat="1" applyFont="1" applyBorder="1" applyAlignment="1">
      <alignment horizontal="center" vertical="center"/>
    </xf>
    <xf numFmtId="0" fontId="3" fillId="0" borderId="10" xfId="31" applyFont="1" applyBorder="1" applyAlignment="1">
      <alignment horizontal="left" vertical="center"/>
    </xf>
    <xf numFmtId="12" fontId="30" fillId="0" borderId="0" xfId="31" quotePrefix="1" applyNumberFormat="1" applyFont="1" applyAlignment="1">
      <alignment vertical="center"/>
    </xf>
    <xf numFmtId="199" fontId="30" fillId="0" borderId="190" xfId="31" applyNumberFormat="1" applyFont="1" applyBorder="1" applyAlignment="1">
      <alignment horizontal="right" vertical="center"/>
    </xf>
    <xf numFmtId="179" fontId="30" fillId="0" borderId="190" xfId="32" applyNumberFormat="1" applyFont="1" applyBorder="1" applyAlignment="1">
      <alignment horizontal="center" vertical="center"/>
    </xf>
    <xf numFmtId="0" fontId="3" fillId="0" borderId="115" xfId="31" applyFont="1" applyBorder="1" applyAlignment="1">
      <alignment horizontal="center" vertical="center"/>
    </xf>
    <xf numFmtId="0" fontId="3" fillId="0" borderId="89" xfId="31" applyFont="1" applyBorder="1" applyAlignment="1">
      <alignment horizontal="center" vertical="center"/>
    </xf>
    <xf numFmtId="184" fontId="30" fillId="0" borderId="190" xfId="31" applyNumberFormat="1" applyFont="1" applyBorder="1" applyAlignment="1">
      <alignment vertical="center"/>
    </xf>
    <xf numFmtId="0" fontId="30" fillId="0" borderId="103" xfId="31" applyFont="1" applyBorder="1" applyAlignment="1">
      <alignment horizontal="left" vertical="center"/>
    </xf>
    <xf numFmtId="0" fontId="30" fillId="0" borderId="103" xfId="31" quotePrefix="1" applyFont="1" applyBorder="1" applyAlignment="1">
      <alignment horizontal="center" vertical="center"/>
    </xf>
    <xf numFmtId="0" fontId="3" fillId="0" borderId="88" xfId="31" applyFont="1" applyBorder="1" applyAlignment="1">
      <alignment horizontal="center" vertical="center"/>
    </xf>
    <xf numFmtId="0" fontId="3" fillId="0" borderId="109" xfId="31" applyFont="1" applyBorder="1" applyAlignment="1">
      <alignment horizontal="center" vertical="center"/>
    </xf>
    <xf numFmtId="184" fontId="3" fillId="0" borderId="0" xfId="31" applyNumberFormat="1" applyFont="1" applyAlignment="1">
      <alignment horizontal="center" vertical="center" shrinkToFit="1"/>
    </xf>
    <xf numFmtId="12" fontId="30" fillId="0" borderId="0" xfId="11" applyNumberFormat="1" applyFont="1" applyAlignment="1">
      <alignment horizontal="center" vertical="center"/>
    </xf>
    <xf numFmtId="0" fontId="30" fillId="0" borderId="0" xfId="30" applyFont="1" applyAlignment="1">
      <alignment horizontal="center"/>
    </xf>
    <xf numFmtId="0" fontId="30" fillId="0" borderId="0" xfId="31" applyFont="1" applyAlignment="1">
      <alignment vertical="center" wrapText="1"/>
    </xf>
    <xf numFmtId="12" fontId="30" fillId="0" borderId="0" xfId="11" applyNumberFormat="1" applyFont="1" applyAlignment="1">
      <alignment vertical="center"/>
    </xf>
    <xf numFmtId="2" fontId="30" fillId="0" borderId="0" xfId="31" applyNumberFormat="1" applyFont="1" applyAlignment="1">
      <alignment vertical="center" wrapText="1"/>
    </xf>
    <xf numFmtId="2" fontId="30" fillId="0" borderId="0" xfId="31" applyNumberFormat="1" applyFont="1" applyAlignment="1">
      <alignment horizontal="left" vertical="center"/>
    </xf>
    <xf numFmtId="49" fontId="30" fillId="0" borderId="10" xfId="31" applyNumberFormat="1" applyFont="1" applyBorder="1" applyAlignment="1">
      <alignment vertical="center"/>
    </xf>
    <xf numFmtId="218" fontId="30" fillId="0" borderId="0" xfId="31" applyNumberFormat="1" applyFont="1" applyAlignment="1">
      <alignment horizontal="center" vertical="center"/>
    </xf>
    <xf numFmtId="184" fontId="30" fillId="0" borderId="190" xfId="31" applyNumberFormat="1" applyFont="1" applyBorder="1" applyAlignment="1">
      <alignment horizontal="center" vertical="center"/>
    </xf>
    <xf numFmtId="179" fontId="30" fillId="0" borderId="10" xfId="31" applyNumberFormat="1" applyFont="1" applyBorder="1" applyAlignment="1">
      <alignment vertical="center"/>
    </xf>
    <xf numFmtId="179" fontId="3" fillId="0" borderId="190" xfId="31" applyNumberFormat="1" applyFont="1" applyBorder="1" applyAlignment="1">
      <alignment horizontal="center" vertical="center"/>
    </xf>
    <xf numFmtId="0" fontId="2" fillId="0" borderId="84" xfId="11" applyBorder="1" applyAlignment="1">
      <alignment horizontal="centerContinuous" vertical="center" shrinkToFit="1"/>
    </xf>
    <xf numFmtId="49" fontId="32" fillId="0" borderId="191" xfId="11" applyNumberFormat="1" applyFont="1" applyBorder="1" applyAlignment="1">
      <alignment horizontal="center"/>
    </xf>
    <xf numFmtId="185" fontId="5" fillId="0" borderId="190" xfId="11" applyNumberFormat="1" applyFont="1" applyBorder="1" applyAlignment="1">
      <alignment horizontal="center" shrinkToFit="1"/>
    </xf>
    <xf numFmtId="199" fontId="5" fillId="0" borderId="123" xfId="11" applyNumberFormat="1" applyFont="1" applyBorder="1" applyAlignment="1">
      <alignment shrinkToFit="1"/>
    </xf>
    <xf numFmtId="185" fontId="5" fillId="0" borderId="191" xfId="11" applyNumberFormat="1" applyFont="1" applyBorder="1" applyAlignment="1">
      <alignment horizontal="center" shrinkToFit="1"/>
    </xf>
    <xf numFmtId="49" fontId="5" fillId="0" borderId="117" xfId="11" applyNumberFormat="1" applyFont="1" applyBorder="1" applyAlignment="1">
      <alignment horizontal="center" shrinkToFit="1"/>
    </xf>
    <xf numFmtId="40" fontId="5" fillId="0" borderId="5" xfId="26" applyNumberFormat="1" applyFont="1" applyBorder="1" applyAlignment="1">
      <alignment horizontal="center" wrapText="1"/>
    </xf>
    <xf numFmtId="185" fontId="5" fillId="0" borderId="190" xfId="11" applyNumberFormat="1" applyFont="1" applyBorder="1" applyAlignment="1">
      <alignment shrinkToFit="1"/>
    </xf>
    <xf numFmtId="185" fontId="5" fillId="0" borderId="9" xfId="11" applyNumberFormat="1" applyFont="1" applyBorder="1" applyAlignment="1">
      <alignment horizontal="center" wrapText="1"/>
    </xf>
    <xf numFmtId="178" fontId="5" fillId="0" borderId="9" xfId="26" applyNumberFormat="1" applyFont="1" applyBorder="1" applyAlignment="1">
      <alignment horizontal="center" wrapText="1"/>
    </xf>
    <xf numFmtId="0" fontId="5" fillId="0" borderId="195" xfId="11" applyFont="1" applyBorder="1" applyAlignment="1">
      <alignment horizontal="left" indent="1"/>
    </xf>
    <xf numFmtId="0" fontId="5" fillId="0" borderId="195" xfId="11" applyFont="1" applyBorder="1" applyAlignment="1">
      <alignment horizontal="center" wrapText="1"/>
    </xf>
    <xf numFmtId="178" fontId="5" fillId="0" borderId="195" xfId="26" applyNumberFormat="1" applyFont="1" applyBorder="1" applyAlignment="1">
      <alignment horizontal="center" wrapText="1"/>
    </xf>
    <xf numFmtId="0" fontId="5" fillId="0" borderId="195" xfId="11" applyFont="1" applyBorder="1" applyAlignment="1">
      <alignment horizontal="left" wrapText="1"/>
    </xf>
    <xf numFmtId="185" fontId="5" fillId="0" borderId="0" xfId="11" applyNumberFormat="1" applyFont="1" applyAlignment="1">
      <alignment horizontal="center" wrapText="1"/>
    </xf>
    <xf numFmtId="178" fontId="5" fillId="0" borderId="0" xfId="26" applyNumberFormat="1" applyFont="1" applyAlignment="1">
      <alignment horizontal="center" wrapText="1"/>
    </xf>
    <xf numFmtId="0" fontId="5" fillId="0" borderId="0" xfId="11" applyFont="1" applyAlignment="1">
      <alignment horizontal="center" wrapText="1"/>
    </xf>
    <xf numFmtId="0" fontId="5" fillId="0" borderId="105" xfId="11" applyFont="1" applyBorder="1" applyAlignment="1">
      <alignment horizontal="left" indent="1"/>
    </xf>
    <xf numFmtId="0" fontId="5" fillId="0" borderId="191" xfId="11" applyFont="1" applyBorder="1" applyAlignment="1">
      <alignment horizontal="center" shrinkToFit="1"/>
    </xf>
    <xf numFmtId="0" fontId="5" fillId="0" borderId="190" xfId="11" applyFont="1" applyBorder="1" applyAlignment="1">
      <alignment horizontal="center" shrinkToFit="1"/>
    </xf>
    <xf numFmtId="0" fontId="5" fillId="0" borderId="106" xfId="11" applyFont="1" applyBorder="1" applyAlignment="1">
      <alignment horizontal="center"/>
    </xf>
    <xf numFmtId="0" fontId="5" fillId="0" borderId="140" xfId="11" applyFont="1" applyBorder="1" applyAlignment="1">
      <alignment horizontal="left" indent="1"/>
    </xf>
    <xf numFmtId="0" fontId="5" fillId="0" borderId="141" xfId="11" applyFont="1" applyBorder="1" applyAlignment="1">
      <alignment horizontal="center"/>
    </xf>
    <xf numFmtId="2" fontId="32" fillId="0" borderId="0" xfId="11" applyNumberFormat="1" applyFont="1" applyAlignment="1">
      <alignment horizontal="center"/>
    </xf>
    <xf numFmtId="1" fontId="5" fillId="0" borderId="17" xfId="11" applyNumberFormat="1" applyFont="1" applyBorder="1" applyAlignment="1">
      <alignment horizontal="center" shrinkToFit="1"/>
    </xf>
    <xf numFmtId="237" fontId="5" fillId="0" borderId="5" xfId="26" applyNumberFormat="1" applyFont="1" applyBorder="1" applyAlignment="1">
      <alignment horizontal="center" wrapText="1"/>
    </xf>
    <xf numFmtId="185" fontId="5" fillId="0" borderId="134" xfId="11" applyNumberFormat="1" applyFont="1" applyBorder="1" applyAlignment="1">
      <alignment horizontal="center" shrinkToFit="1"/>
    </xf>
    <xf numFmtId="0" fontId="32" fillId="0" borderId="0" xfId="11" applyFont="1" applyAlignment="1">
      <alignment horizontal="left"/>
    </xf>
    <xf numFmtId="0" fontId="3" fillId="0" borderId="0" xfId="31" applyFont="1" applyBorder="1" applyAlignment="1">
      <alignment horizontal="center" vertical="center"/>
    </xf>
    <xf numFmtId="0" fontId="3" fillId="0" borderId="0" xfId="31" applyFont="1" applyBorder="1" applyAlignment="1">
      <alignment horizontal="left" vertical="center"/>
    </xf>
    <xf numFmtId="2" fontId="3" fillId="0" borderId="0" xfId="31" applyNumberFormat="1" applyFont="1" applyBorder="1" applyAlignment="1">
      <alignment horizontal="center" vertical="center"/>
    </xf>
    <xf numFmtId="184" fontId="3" fillId="0" borderId="0" xfId="31" applyNumberFormat="1" applyFont="1" applyBorder="1" applyAlignment="1">
      <alignment horizontal="center" vertical="center"/>
    </xf>
    <xf numFmtId="184" fontId="3" fillId="0" borderId="0" xfId="31" applyNumberFormat="1" applyFont="1" applyBorder="1" applyAlignment="1">
      <alignment horizontal="right" vertical="center"/>
    </xf>
    <xf numFmtId="183" fontId="3" fillId="0" borderId="0" xfId="31" applyNumberFormat="1" applyFont="1" applyBorder="1" applyAlignment="1">
      <alignment horizontal="right" vertical="center"/>
    </xf>
    <xf numFmtId="179" fontId="3" fillId="0" borderId="0" xfId="31" applyNumberFormat="1" applyFont="1" applyBorder="1" applyAlignment="1">
      <alignment horizontal="center" vertical="center"/>
    </xf>
    <xf numFmtId="0" fontId="3" fillId="0" borderId="0" xfId="31" quotePrefix="1" applyFont="1" applyBorder="1" applyAlignment="1">
      <alignment horizontal="center" vertical="center"/>
    </xf>
    <xf numFmtId="2" fontId="3" fillId="0" borderId="0" xfId="31" applyNumberFormat="1" applyFont="1" applyBorder="1" applyAlignment="1">
      <alignment horizontal="left" vertical="center"/>
    </xf>
    <xf numFmtId="0" fontId="11" fillId="0" borderId="0" xfId="11" applyFont="1" applyBorder="1" applyAlignment="1">
      <alignment vertical="center"/>
    </xf>
    <xf numFmtId="0" fontId="11" fillId="0" borderId="0" xfId="11" applyFont="1" applyBorder="1" applyAlignment="1">
      <alignment horizontal="center" vertical="center"/>
    </xf>
    <xf numFmtId="179" fontId="3" fillId="0" borderId="0" xfId="31" applyNumberFormat="1" applyFont="1" applyBorder="1" applyAlignment="1">
      <alignment horizontal="right" vertical="center"/>
    </xf>
    <xf numFmtId="199" fontId="3" fillId="0" borderId="0" xfId="31" applyNumberFormat="1" applyFont="1" applyBorder="1" applyAlignment="1">
      <alignment horizontal="right" vertical="center"/>
    </xf>
    <xf numFmtId="0" fontId="3" fillId="0" borderId="0" xfId="31" applyFont="1" applyBorder="1" applyAlignment="1">
      <alignment horizontal="right" vertical="center"/>
    </xf>
    <xf numFmtId="196" fontId="3" fillId="0" borderId="0" xfId="31" applyNumberFormat="1" applyFont="1" applyBorder="1" applyAlignment="1">
      <alignment horizontal="right" vertical="center"/>
    </xf>
    <xf numFmtId="1" fontId="3" fillId="0" borderId="0" xfId="31" applyNumberFormat="1" applyFont="1" applyBorder="1" applyAlignment="1">
      <alignment horizontal="right" vertical="center"/>
    </xf>
    <xf numFmtId="179" fontId="3" fillId="0" borderId="0" xfId="32" applyNumberFormat="1" applyFont="1" applyBorder="1" applyAlignment="1">
      <alignment horizontal="center" vertical="center"/>
    </xf>
    <xf numFmtId="0" fontId="5" fillId="0" borderId="106" xfId="11" applyFont="1" applyBorder="1" applyAlignment="1">
      <alignment horizontal="left" wrapText="1"/>
    </xf>
    <xf numFmtId="0" fontId="49" fillId="0" borderId="6" xfId="30" applyFont="1" applyBorder="1" applyAlignment="1">
      <alignment horizontal="center" vertical="center"/>
    </xf>
    <xf numFmtId="0" fontId="41" fillId="0" borderId="6" xfId="11" applyFont="1" applyBorder="1"/>
    <xf numFmtId="0" fontId="41" fillId="0" borderId="0" xfId="11" applyFont="1"/>
    <xf numFmtId="0" fontId="41" fillId="0" borderId="0" xfId="11" applyFont="1" applyAlignment="1">
      <alignment horizontal="center" vertical="center"/>
    </xf>
    <xf numFmtId="0" fontId="49" fillId="0" borderId="6" xfId="30" applyFont="1" applyBorder="1" applyAlignment="1">
      <alignment horizontal="center" vertical="center" shrinkToFit="1"/>
    </xf>
    <xf numFmtId="0" fontId="41" fillId="0" borderId="0" xfId="11" applyFont="1" applyAlignment="1">
      <alignment vertical="center"/>
    </xf>
    <xf numFmtId="0" fontId="49" fillId="0" borderId="5" xfId="30" applyFont="1" applyBorder="1" applyAlignment="1">
      <alignment horizontal="center" vertical="center"/>
    </xf>
    <xf numFmtId="204" fontId="49" fillId="0" borderId="5" xfId="30" applyNumberFormat="1" applyFont="1" applyBorder="1" applyAlignment="1">
      <alignment horizontal="right" vertical="center"/>
    </xf>
    <xf numFmtId="0" fontId="49" fillId="0" borderId="130" xfId="30" applyFont="1" applyBorder="1" applyAlignment="1">
      <alignment horizontal="center" vertical="center"/>
    </xf>
    <xf numFmtId="179" fontId="41" fillId="0" borderId="0" xfId="31" applyNumberFormat="1" applyFont="1" applyAlignment="1">
      <alignment horizontal="center" vertical="center"/>
    </xf>
    <xf numFmtId="179" fontId="41" fillId="0" borderId="0" xfId="32" applyNumberFormat="1" applyFont="1" applyAlignment="1">
      <alignment horizontal="center" vertical="center"/>
    </xf>
    <xf numFmtId="0" fontId="41" fillId="0" borderId="157" xfId="31" applyFont="1" applyBorder="1" applyAlignment="1">
      <alignment horizontal="center" vertical="center"/>
    </xf>
    <xf numFmtId="0" fontId="49" fillId="0" borderId="110" xfId="30" applyFont="1" applyBorder="1" applyAlignment="1">
      <alignment horizontal="center" vertical="center"/>
    </xf>
    <xf numFmtId="0" fontId="49" fillId="0" borderId="132" xfId="30" applyFont="1" applyBorder="1" applyAlignment="1">
      <alignment horizontal="center" vertical="center"/>
    </xf>
    <xf numFmtId="206" fontId="49" fillId="0" borderId="110" xfId="30" applyNumberFormat="1" applyFont="1" applyBorder="1" applyAlignment="1">
      <alignment horizontal="right" vertical="center"/>
    </xf>
    <xf numFmtId="206" fontId="49" fillId="0" borderId="5" xfId="30" applyNumberFormat="1" applyFont="1" applyBorder="1" applyAlignment="1">
      <alignment horizontal="right" vertical="center"/>
    </xf>
    <xf numFmtId="0" fontId="49" fillId="0" borderId="110" xfId="30" applyFont="1" applyBorder="1" applyAlignment="1">
      <alignment horizontal="center" vertical="center" shrinkToFit="1"/>
    </xf>
    <xf numFmtId="0" fontId="49" fillId="0" borderId="5" xfId="30" applyFont="1" applyBorder="1" applyAlignment="1">
      <alignment horizontal="center" vertical="center" shrinkToFit="1"/>
    </xf>
    <xf numFmtId="0" fontId="49" fillId="0" borderId="131" xfId="30" applyFont="1" applyBorder="1" applyAlignment="1">
      <alignment horizontal="left" vertical="center"/>
    </xf>
    <xf numFmtId="0" fontId="49" fillId="0" borderId="129" xfId="30" applyFont="1" applyBorder="1" applyAlignment="1">
      <alignment horizontal="left" vertical="center"/>
    </xf>
    <xf numFmtId="0" fontId="41" fillId="0" borderId="105" xfId="31" applyFont="1" applyBorder="1" applyAlignment="1">
      <alignment horizontal="center" vertical="center" shrinkToFit="1"/>
    </xf>
    <xf numFmtId="0" fontId="41" fillId="0" borderId="13" xfId="31" applyFont="1" applyBorder="1" applyAlignment="1">
      <alignment horizontal="center" vertical="center" shrinkToFit="1"/>
    </xf>
    <xf numFmtId="199" fontId="41" fillId="0" borderId="0" xfId="31" applyNumberFormat="1" applyFont="1" applyAlignment="1">
      <alignment horizontal="right" vertical="center"/>
    </xf>
    <xf numFmtId="183" fontId="41" fillId="0" borderId="10" xfId="31" applyNumberFormat="1" applyFont="1" applyBorder="1" applyAlignment="1">
      <alignment horizontal="right" vertical="center"/>
    </xf>
    <xf numFmtId="179" fontId="41" fillId="0" borderId="13" xfId="32" applyNumberFormat="1" applyFont="1" applyBorder="1" applyAlignment="1">
      <alignment horizontal="center" vertical="center"/>
    </xf>
    <xf numFmtId="207" fontId="41" fillId="0" borderId="0" xfId="11" applyNumberFormat="1" applyFont="1" applyAlignment="1">
      <alignment horizontal="center" vertical="center"/>
    </xf>
    <xf numFmtId="2" fontId="41" fillId="0" borderId="0" xfId="11" applyNumberFormat="1" applyFont="1" applyAlignment="1">
      <alignment horizontal="center" vertical="center"/>
    </xf>
    <xf numFmtId="208" fontId="41" fillId="0" borderId="0" xfId="31" applyNumberFormat="1" applyFont="1" applyAlignment="1">
      <alignment horizontal="center" vertical="center"/>
    </xf>
    <xf numFmtId="185" fontId="41" fillId="0" borderId="0" xfId="31" applyNumberFormat="1" applyFont="1" applyAlignment="1">
      <alignment horizontal="center" vertical="center"/>
    </xf>
    <xf numFmtId="0" fontId="41" fillId="0" borderId="79" xfId="31" applyFont="1" applyBorder="1" applyAlignment="1">
      <alignment horizontal="center" vertical="center"/>
    </xf>
    <xf numFmtId="0" fontId="41" fillId="0" borderId="81" xfId="31" applyFont="1" applyBorder="1" applyAlignment="1">
      <alignment horizontal="center" vertical="center"/>
    </xf>
    <xf numFmtId="0" fontId="41" fillId="0" borderId="105" xfId="32" applyFont="1" applyBorder="1" applyAlignment="1">
      <alignment horizontal="center" vertical="center"/>
    </xf>
    <xf numFmtId="0" fontId="41" fillId="0" borderId="13" xfId="32" applyFont="1" applyBorder="1" applyAlignment="1">
      <alignment horizontal="center" vertical="center"/>
    </xf>
    <xf numFmtId="179" fontId="41" fillId="0" borderId="10" xfId="31" applyNumberFormat="1" applyFont="1" applyBorder="1" applyAlignment="1">
      <alignment horizontal="right" vertical="center"/>
    </xf>
    <xf numFmtId="179" fontId="41" fillId="0" borderId="0" xfId="31" applyNumberFormat="1" applyFont="1" applyBorder="1" applyAlignment="1">
      <alignment horizontal="right" vertical="center"/>
    </xf>
    <xf numFmtId="179" fontId="41" fillId="0" borderId="13" xfId="31" applyNumberFormat="1" applyFont="1" applyBorder="1" applyAlignment="1">
      <alignment horizontal="center" vertical="center"/>
    </xf>
    <xf numFmtId="180" fontId="41" fillId="0" borderId="10" xfId="31" applyNumberFormat="1" applyFont="1" applyBorder="1" applyAlignment="1">
      <alignment horizontal="right" vertical="center"/>
    </xf>
    <xf numFmtId="211" fontId="41" fillId="0" borderId="0" xfId="11" applyNumberFormat="1" applyFont="1" applyAlignment="1">
      <alignment horizontal="center" vertical="center"/>
    </xf>
    <xf numFmtId="182" fontId="41" fillId="0" borderId="10" xfId="31" applyNumberFormat="1" applyFont="1" applyBorder="1" applyAlignment="1">
      <alignment horizontal="right" vertical="center"/>
    </xf>
    <xf numFmtId="203" fontId="41" fillId="0" borderId="10" xfId="31" applyNumberFormat="1" applyFont="1" applyBorder="1" applyAlignment="1">
      <alignment horizontal="right" vertical="center"/>
    </xf>
    <xf numFmtId="0" fontId="58" fillId="0" borderId="105" xfId="31" applyFont="1" applyBorder="1" applyAlignment="1">
      <alignment horizontal="center" vertical="center"/>
    </xf>
    <xf numFmtId="0" fontId="58" fillId="0" borderId="13" xfId="31" applyFont="1" applyBorder="1" applyAlignment="1">
      <alignment horizontal="center" vertical="center"/>
    </xf>
    <xf numFmtId="207" fontId="41" fillId="0" borderId="0" xfId="31" applyNumberFormat="1" applyFont="1" applyAlignment="1">
      <alignment horizontal="center" vertical="center"/>
    </xf>
    <xf numFmtId="211" fontId="41" fillId="0" borderId="0" xfId="31" applyNumberFormat="1" applyFont="1" applyAlignment="1">
      <alignment horizontal="center" vertical="center"/>
    </xf>
    <xf numFmtId="0" fontId="41" fillId="0" borderId="160" xfId="31" applyFont="1" applyBorder="1" applyAlignment="1">
      <alignment horizontal="center" vertical="center"/>
    </xf>
    <xf numFmtId="0" fontId="41" fillId="0" borderId="161" xfId="31" applyFont="1" applyBorder="1" applyAlignment="1">
      <alignment horizontal="center" vertical="center"/>
    </xf>
    <xf numFmtId="199" fontId="41" fillId="0" borderId="165" xfId="31" applyNumberFormat="1" applyFont="1" applyBorder="1" applyAlignment="1">
      <alignment horizontal="right" vertical="center"/>
    </xf>
    <xf numFmtId="185" fontId="41" fillId="0" borderId="0" xfId="31" quotePrefix="1" applyNumberFormat="1" applyFont="1" applyAlignment="1">
      <alignment horizontal="center" vertical="center"/>
    </xf>
    <xf numFmtId="12" fontId="41" fillId="0" borderId="0" xfId="31" applyNumberFormat="1" applyFont="1" applyAlignment="1">
      <alignment horizontal="center" vertical="center"/>
    </xf>
    <xf numFmtId="0" fontId="41" fillId="0" borderId="105" xfId="31" applyFont="1" applyBorder="1" applyAlignment="1">
      <alignment horizontal="center" vertical="center"/>
    </xf>
    <xf numFmtId="0" fontId="41" fillId="0" borderId="0" xfId="31" applyFont="1" applyBorder="1" applyAlignment="1">
      <alignment horizontal="center" vertical="center"/>
    </xf>
    <xf numFmtId="0" fontId="41" fillId="0" borderId="13" xfId="31" applyFont="1" applyBorder="1" applyAlignment="1">
      <alignment horizontal="center" vertical="center"/>
    </xf>
    <xf numFmtId="215" fontId="41" fillId="0" borderId="0" xfId="31" applyNumberFormat="1" applyFont="1" applyAlignment="1">
      <alignment horizontal="center" vertical="center"/>
    </xf>
    <xf numFmtId="0" fontId="41" fillId="0" borderId="0" xfId="31" applyFont="1" applyAlignment="1">
      <alignment horizontal="center" vertical="center"/>
    </xf>
    <xf numFmtId="196" fontId="41" fillId="0" borderId="0" xfId="31" applyNumberFormat="1" applyFont="1" applyAlignment="1">
      <alignment horizontal="right" vertical="center"/>
    </xf>
    <xf numFmtId="0" fontId="41" fillId="0" borderId="0" xfId="31" applyFont="1" applyAlignment="1">
      <alignment horizontal="left" vertical="center"/>
    </xf>
    <xf numFmtId="0" fontId="41" fillId="0" borderId="13" xfId="31" applyFont="1" applyBorder="1" applyAlignment="1">
      <alignment horizontal="left" vertical="center"/>
    </xf>
    <xf numFmtId="199" fontId="41" fillId="0" borderId="0" xfId="31" quotePrefix="1" applyNumberFormat="1" applyFont="1" applyAlignment="1">
      <alignment horizontal="right" vertical="center"/>
    </xf>
    <xf numFmtId="0" fontId="41" fillId="0" borderId="0" xfId="31" applyFont="1" applyAlignment="1">
      <alignment horizontal="center" vertical="center" shrinkToFit="1"/>
    </xf>
    <xf numFmtId="184" fontId="41" fillId="0" borderId="0" xfId="31" applyNumberFormat="1" applyFont="1" applyAlignment="1">
      <alignment horizontal="right" vertical="center"/>
    </xf>
    <xf numFmtId="184" fontId="41" fillId="0" borderId="13" xfId="31" applyNumberFormat="1" applyFont="1" applyBorder="1" applyAlignment="1">
      <alignment horizontal="right" vertical="center"/>
    </xf>
    <xf numFmtId="0" fontId="41" fillId="0" borderId="103" xfId="31" applyFont="1" applyBorder="1" applyAlignment="1">
      <alignment horizontal="center" vertical="center"/>
    </xf>
    <xf numFmtId="182" fontId="41" fillId="0" borderId="0" xfId="31" applyNumberFormat="1" applyFont="1" applyAlignment="1">
      <alignment horizontal="right" vertical="center"/>
    </xf>
    <xf numFmtId="182" fontId="41" fillId="0" borderId="13" xfId="31" applyNumberFormat="1" applyFont="1" applyBorder="1" applyAlignment="1">
      <alignment horizontal="right" vertical="center"/>
    </xf>
    <xf numFmtId="182" fontId="41" fillId="0" borderId="0" xfId="31" quotePrefix="1" applyNumberFormat="1" applyFont="1" applyAlignment="1">
      <alignment horizontal="right" vertical="center"/>
    </xf>
    <xf numFmtId="2" fontId="41" fillId="0" borderId="0" xfId="31" applyNumberFormat="1" applyFont="1" applyAlignment="1">
      <alignment horizontal="center" vertical="center"/>
    </xf>
    <xf numFmtId="216" fontId="41" fillId="0" borderId="0" xfId="31" applyNumberFormat="1" applyFont="1" applyAlignment="1">
      <alignment horizontal="center" vertical="center"/>
    </xf>
    <xf numFmtId="186" fontId="41" fillId="0" borderId="0" xfId="31" applyNumberFormat="1" applyFont="1" applyAlignment="1">
      <alignment horizontal="center" vertical="center"/>
    </xf>
    <xf numFmtId="180" fontId="41" fillId="0" borderId="0" xfId="31" applyNumberFormat="1" applyFont="1" applyAlignment="1">
      <alignment horizontal="right" vertical="center"/>
    </xf>
    <xf numFmtId="2" fontId="41" fillId="0" borderId="0" xfId="31" quotePrefix="1" applyNumberFormat="1" applyFont="1" applyAlignment="1">
      <alignment horizontal="center" vertical="center" wrapText="1"/>
    </xf>
    <xf numFmtId="179" fontId="41" fillId="0" borderId="0" xfId="31" quotePrefix="1" applyNumberFormat="1" applyFont="1" applyAlignment="1">
      <alignment horizontal="center" vertical="center" wrapText="1"/>
    </xf>
    <xf numFmtId="179" fontId="41" fillId="0" borderId="103" xfId="31" applyNumberFormat="1" applyFont="1" applyBorder="1" applyAlignment="1">
      <alignment horizontal="center" vertical="center"/>
    </xf>
    <xf numFmtId="0" fontId="2" fillId="0" borderId="0" xfId="11"/>
    <xf numFmtId="0" fontId="2" fillId="0" borderId="105" xfId="11" applyBorder="1"/>
    <xf numFmtId="179" fontId="3" fillId="0" borderId="0" xfId="31" applyNumberFormat="1" applyFont="1" applyAlignment="1">
      <alignment horizontal="center" vertical="center"/>
    </xf>
    <xf numFmtId="179" fontId="3" fillId="0" borderId="0" xfId="32" applyNumberFormat="1" applyFont="1" applyAlignment="1">
      <alignment horizontal="center" vertical="center"/>
    </xf>
    <xf numFmtId="0" fontId="3" fillId="0" borderId="157" xfId="31" applyFont="1" applyBorder="1" applyAlignment="1">
      <alignment horizontal="center" vertical="center"/>
    </xf>
    <xf numFmtId="0" fontId="3" fillId="0" borderId="79" xfId="31" applyFont="1" applyBorder="1" applyAlignment="1">
      <alignment horizontal="center" vertical="center"/>
    </xf>
    <xf numFmtId="0" fontId="3" fillId="0" borderId="105" xfId="31" applyFont="1" applyBorder="1" applyAlignment="1">
      <alignment horizontal="center" vertical="center" shrinkToFit="1"/>
    </xf>
    <xf numFmtId="0" fontId="3" fillId="0" borderId="0" xfId="31" applyFont="1" applyAlignment="1">
      <alignment horizontal="center" vertical="center" shrinkToFit="1"/>
    </xf>
    <xf numFmtId="0" fontId="3" fillId="0" borderId="13" xfId="31" applyFont="1" applyBorder="1" applyAlignment="1">
      <alignment horizontal="center" vertical="center" shrinkToFit="1"/>
    </xf>
    <xf numFmtId="199" fontId="3" fillId="0" borderId="0" xfId="31" applyNumberFormat="1" applyFont="1" applyAlignment="1">
      <alignment horizontal="right" vertical="center"/>
    </xf>
    <xf numFmtId="184" fontId="3" fillId="0" borderId="0" xfId="31" applyNumberFormat="1" applyFont="1" applyAlignment="1">
      <alignment horizontal="right" vertical="center"/>
    </xf>
    <xf numFmtId="184" fontId="3" fillId="0" borderId="13" xfId="31" applyNumberFormat="1" applyFont="1" applyBorder="1" applyAlignment="1">
      <alignment horizontal="right" vertical="center"/>
    </xf>
    <xf numFmtId="183" fontId="3" fillId="0" borderId="10" xfId="31" applyNumberFormat="1" applyFont="1" applyBorder="1" applyAlignment="1">
      <alignment horizontal="right" vertical="center"/>
    </xf>
    <xf numFmtId="183" fontId="3" fillId="0" borderId="0" xfId="31" applyNumberFormat="1" applyFont="1" applyAlignment="1">
      <alignment horizontal="right" vertical="center"/>
    </xf>
    <xf numFmtId="179" fontId="3" fillId="0" borderId="13" xfId="31" applyNumberFormat="1" applyFont="1" applyBorder="1" applyAlignment="1">
      <alignment horizontal="center" vertical="center"/>
    </xf>
    <xf numFmtId="179" fontId="3" fillId="0" borderId="10" xfId="31" applyNumberFormat="1" applyFont="1" applyBorder="1" applyAlignment="1">
      <alignment horizontal="right" vertical="center"/>
    </xf>
    <xf numFmtId="179" fontId="3" fillId="0" borderId="0" xfId="31" applyNumberFormat="1" applyFont="1" applyAlignment="1">
      <alignment horizontal="right" vertical="center"/>
    </xf>
    <xf numFmtId="185" fontId="3" fillId="0" borderId="0" xfId="31" applyNumberFormat="1" applyFont="1" applyAlignment="1">
      <alignment horizontal="center" vertical="center"/>
    </xf>
    <xf numFmtId="179" fontId="3" fillId="0" borderId="13" xfId="32" applyNumberFormat="1" applyFont="1" applyBorder="1" applyAlignment="1">
      <alignment horizontal="center" vertical="center"/>
    </xf>
    <xf numFmtId="2" fontId="3" fillId="0" borderId="0" xfId="11" applyNumberFormat="1" applyFont="1" applyAlignment="1">
      <alignment horizontal="center" vertical="center"/>
    </xf>
    <xf numFmtId="208" fontId="3" fillId="0" borderId="0" xfId="31" applyNumberFormat="1" applyFont="1" applyAlignment="1">
      <alignment horizontal="center" vertical="center"/>
    </xf>
    <xf numFmtId="185" fontId="3" fillId="0" borderId="0" xfId="11" applyNumberFormat="1" applyFont="1" applyAlignment="1">
      <alignment horizontal="center" vertical="center"/>
    </xf>
    <xf numFmtId="0" fontId="3" fillId="0" borderId="105" xfId="31" applyFont="1" applyBorder="1" applyAlignment="1">
      <alignment horizontal="center" vertical="center"/>
    </xf>
    <xf numFmtId="0" fontId="3" fillId="0" borderId="0" xfId="31" applyFont="1" applyAlignment="1">
      <alignment horizontal="center" vertical="center"/>
    </xf>
    <xf numFmtId="0" fontId="3" fillId="0" borderId="13" xfId="31" applyFont="1" applyBorder="1" applyAlignment="1">
      <alignment horizontal="center" vertical="center"/>
    </xf>
    <xf numFmtId="207" fontId="3" fillId="0" borderId="0" xfId="11" applyNumberFormat="1" applyFont="1" applyAlignment="1">
      <alignment horizontal="center" vertical="center"/>
    </xf>
    <xf numFmtId="180" fontId="3" fillId="0" borderId="10" xfId="31" applyNumberFormat="1" applyFont="1" applyBorder="1" applyAlignment="1">
      <alignment horizontal="right" vertical="center"/>
    </xf>
    <xf numFmtId="180" fontId="3" fillId="0" borderId="0" xfId="31" applyNumberFormat="1" applyFont="1" applyAlignment="1">
      <alignment horizontal="right" vertical="center"/>
    </xf>
    <xf numFmtId="179" fontId="3" fillId="0" borderId="0" xfId="11" applyNumberFormat="1" applyFont="1" applyAlignment="1">
      <alignment horizontal="center" vertical="center"/>
    </xf>
    <xf numFmtId="179" fontId="3" fillId="0" borderId="13" xfId="11" applyNumberFormat="1" applyFont="1" applyBorder="1" applyAlignment="1">
      <alignment horizontal="center" vertical="center"/>
    </xf>
    <xf numFmtId="0" fontId="3" fillId="0" borderId="105" xfId="32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13" xfId="32" applyFont="1" applyBorder="1" applyAlignment="1">
      <alignment horizontal="center" vertical="center"/>
    </xf>
    <xf numFmtId="209" fontId="3" fillId="0" borderId="0" xfId="11" applyNumberFormat="1" applyFont="1" applyAlignment="1">
      <alignment horizontal="center" vertical="center"/>
    </xf>
    <xf numFmtId="203" fontId="3" fillId="0" borderId="10" xfId="31" applyNumberFormat="1" applyFont="1" applyBorder="1" applyAlignment="1">
      <alignment horizontal="right" vertical="center"/>
    </xf>
    <xf numFmtId="203" fontId="3" fillId="0" borderId="0" xfId="31" applyNumberFormat="1" applyFont="1" applyAlignment="1">
      <alignment horizontal="right" vertical="center"/>
    </xf>
    <xf numFmtId="212" fontId="3" fillId="0" borderId="0" xfId="31" applyNumberFormat="1" applyFont="1" applyAlignment="1">
      <alignment horizontal="center" vertical="center"/>
    </xf>
    <xf numFmtId="182" fontId="3" fillId="0" borderId="10" xfId="31" applyNumberFormat="1" applyFont="1" applyBorder="1" applyAlignment="1">
      <alignment horizontal="right" vertical="center"/>
    </xf>
    <xf numFmtId="182" fontId="3" fillId="0" borderId="0" xfId="31" applyNumberFormat="1" applyFont="1" applyAlignment="1">
      <alignment horizontal="right" vertical="center"/>
    </xf>
    <xf numFmtId="0" fontId="3" fillId="0" borderId="160" xfId="31" applyFont="1" applyBorder="1" applyAlignment="1">
      <alignment horizontal="center" vertical="center"/>
    </xf>
    <xf numFmtId="0" fontId="3" fillId="0" borderId="161" xfId="31" applyFont="1" applyBorder="1" applyAlignment="1">
      <alignment horizontal="center" vertical="center"/>
    </xf>
    <xf numFmtId="186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right" vertical="center"/>
    </xf>
    <xf numFmtId="0" fontId="3" fillId="0" borderId="13" xfId="31" applyFont="1" applyBorder="1" applyAlignment="1">
      <alignment horizontal="right" vertical="center"/>
    </xf>
    <xf numFmtId="0" fontId="30" fillId="0" borderId="105" xfId="31" applyFont="1" applyBorder="1" applyAlignment="1">
      <alignment horizontal="center" vertical="center"/>
    </xf>
    <xf numFmtId="0" fontId="30" fillId="0" borderId="0" xfId="31" applyFont="1" applyAlignment="1">
      <alignment horizontal="center" vertical="center"/>
    </xf>
    <xf numFmtId="0" fontId="30" fillId="0" borderId="13" xfId="31" applyFont="1" applyBorder="1" applyAlignment="1">
      <alignment horizontal="center" vertical="center"/>
    </xf>
    <xf numFmtId="185" fontId="2" fillId="0" borderId="0" xfId="11" applyNumberFormat="1" applyAlignment="1">
      <alignment horizontal="center"/>
    </xf>
    <xf numFmtId="214" fontId="3" fillId="0" borderId="0" xfId="31" applyNumberFormat="1" applyFont="1" applyAlignment="1">
      <alignment horizontal="center" vertical="center"/>
    </xf>
    <xf numFmtId="12" fontId="3" fillId="0" borderId="0" xfId="31" applyNumberFormat="1" applyFont="1" applyAlignment="1">
      <alignment horizontal="center" vertical="center"/>
    </xf>
    <xf numFmtId="199" fontId="3" fillId="0" borderId="0" xfId="31" applyNumberFormat="1" applyFont="1" applyAlignment="1">
      <alignment horizontal="center" vertical="center"/>
    </xf>
    <xf numFmtId="2" fontId="3" fillId="0" borderId="0" xfId="31" applyNumberFormat="1" applyFont="1" applyAlignment="1">
      <alignment horizontal="center" vertical="center"/>
    </xf>
    <xf numFmtId="214" fontId="3" fillId="0" borderId="0" xfId="11" applyNumberFormat="1" applyFont="1" applyAlignment="1">
      <alignment horizontal="center" vertical="center"/>
    </xf>
    <xf numFmtId="196" fontId="3" fillId="0" borderId="0" xfId="31" applyNumberFormat="1" applyFont="1" applyAlignment="1">
      <alignment horizontal="right" vertical="center"/>
    </xf>
    <xf numFmtId="199" fontId="3" fillId="0" borderId="0" xfId="31" quotePrefix="1" applyNumberFormat="1" applyFont="1" applyAlignment="1">
      <alignment horizontal="right" vertical="center"/>
    </xf>
    <xf numFmtId="182" fontId="3" fillId="0" borderId="0" xfId="31" quotePrefix="1" applyNumberFormat="1" applyFont="1" applyAlignment="1">
      <alignment horizontal="right" vertical="center"/>
    </xf>
    <xf numFmtId="182" fontId="3" fillId="0" borderId="13" xfId="31" applyNumberFormat="1" applyFont="1" applyBorder="1" applyAlignment="1">
      <alignment horizontal="right" vertical="center"/>
    </xf>
    <xf numFmtId="0" fontId="3" fillId="0" borderId="163" xfId="31" applyFont="1" applyBorder="1" applyAlignment="1">
      <alignment horizontal="center" vertical="center"/>
    </xf>
    <xf numFmtId="217" fontId="3" fillId="0" borderId="0" xfId="31" applyNumberFormat="1" applyFont="1" applyAlignment="1">
      <alignment horizontal="center" vertical="center"/>
    </xf>
    <xf numFmtId="185" fontId="3" fillId="0" borderId="0" xfId="31" quotePrefix="1" applyNumberFormat="1" applyFont="1" applyAlignment="1">
      <alignment horizontal="center" vertical="center"/>
    </xf>
    <xf numFmtId="215" fontId="3" fillId="0" borderId="0" xfId="31" applyNumberFormat="1" applyFont="1" applyAlignment="1">
      <alignment horizontal="center" vertical="center"/>
    </xf>
    <xf numFmtId="186" fontId="3" fillId="0" borderId="0" xfId="31" applyNumberFormat="1" applyFont="1" applyAlignment="1">
      <alignment horizontal="center" vertical="center"/>
    </xf>
    <xf numFmtId="207" fontId="3" fillId="0" borderId="0" xfId="31" applyNumberFormat="1" applyFont="1" applyAlignment="1">
      <alignment horizontal="center" vertical="center"/>
    </xf>
    <xf numFmtId="0" fontId="3" fillId="0" borderId="103" xfId="31" applyFont="1" applyBorder="1" applyAlignment="1">
      <alignment horizontal="center" vertical="center"/>
    </xf>
    <xf numFmtId="0" fontId="3" fillId="0" borderId="103" xfId="31" applyFont="1" applyBorder="1" applyAlignment="1">
      <alignment horizontal="right" vertical="center"/>
    </xf>
    <xf numFmtId="209" fontId="3" fillId="0" borderId="0" xfId="31" applyNumberFormat="1" applyFont="1" applyAlignment="1">
      <alignment horizontal="center" vertical="center"/>
    </xf>
    <xf numFmtId="0" fontId="3" fillId="0" borderId="142" xfId="31" applyFont="1" applyBorder="1" applyAlignment="1">
      <alignment horizontal="center" vertical="center"/>
    </xf>
    <xf numFmtId="0" fontId="3" fillId="0" borderId="101" xfId="31" applyFont="1" applyBorder="1" applyAlignment="1">
      <alignment horizontal="center" vertical="center"/>
    </xf>
    <xf numFmtId="184" fontId="3" fillId="0" borderId="0" xfId="11" applyNumberFormat="1" applyFont="1" applyAlignment="1">
      <alignment horizontal="right" vertical="center"/>
    </xf>
    <xf numFmtId="0" fontId="3" fillId="0" borderId="0" xfId="31" applyFont="1" applyAlignment="1">
      <alignment horizontal="center"/>
    </xf>
    <xf numFmtId="0" fontId="3" fillId="0" borderId="86" xfId="31" applyFont="1" applyBorder="1" applyAlignment="1">
      <alignment horizontal="center" vertical="center"/>
    </xf>
    <xf numFmtId="199" fontId="30" fillId="0" borderId="0" xfId="31" quotePrefix="1" applyNumberFormat="1" applyFont="1" applyAlignment="1">
      <alignment horizontal="center" vertical="center"/>
    </xf>
    <xf numFmtId="184" fontId="30" fillId="0" borderId="0" xfId="31" applyNumberFormat="1" applyFont="1" applyAlignment="1">
      <alignment horizontal="center" vertical="center"/>
    </xf>
    <xf numFmtId="199" fontId="30" fillId="0" borderId="0" xfId="31" applyNumberFormat="1" applyFont="1" applyAlignment="1">
      <alignment horizontal="right" vertical="center"/>
    </xf>
    <xf numFmtId="184" fontId="30" fillId="0" borderId="0" xfId="31" applyNumberFormat="1" applyFont="1" applyAlignment="1">
      <alignment horizontal="right" vertical="center"/>
    </xf>
    <xf numFmtId="184" fontId="30" fillId="0" borderId="13" xfId="31" applyNumberFormat="1" applyFont="1" applyBorder="1" applyAlignment="1">
      <alignment horizontal="right" vertical="center"/>
    </xf>
    <xf numFmtId="180" fontId="30" fillId="0" borderId="10" xfId="31" applyNumberFormat="1" applyFont="1" applyBorder="1" applyAlignment="1">
      <alignment horizontal="right" vertical="center"/>
    </xf>
    <xf numFmtId="180" fontId="30" fillId="0" borderId="0" xfId="31" applyNumberFormat="1" applyFont="1" applyAlignment="1">
      <alignment horizontal="right" vertical="center"/>
    </xf>
    <xf numFmtId="179" fontId="30" fillId="0" borderId="0" xfId="11" applyNumberFormat="1" applyFont="1" applyAlignment="1">
      <alignment horizontal="center" vertical="center"/>
    </xf>
    <xf numFmtId="179" fontId="30" fillId="0" borderId="13" xfId="11" applyNumberFormat="1" applyFont="1" applyBorder="1" applyAlignment="1">
      <alignment horizontal="center" vertical="center"/>
    </xf>
    <xf numFmtId="182" fontId="30" fillId="0" borderId="10" xfId="31" applyNumberFormat="1" applyFont="1" applyBorder="1" applyAlignment="1">
      <alignment horizontal="right" vertical="center"/>
    </xf>
    <xf numFmtId="182" fontId="30" fillId="0" borderId="0" xfId="31" applyNumberFormat="1" applyFont="1" applyAlignment="1">
      <alignment horizontal="right" vertical="center"/>
    </xf>
    <xf numFmtId="179" fontId="30" fillId="0" borderId="0" xfId="32" applyNumberFormat="1" applyFont="1" applyAlignment="1">
      <alignment horizontal="center" vertical="center"/>
    </xf>
    <xf numFmtId="179" fontId="30" fillId="0" borderId="13" xfId="32" applyNumberFormat="1" applyFont="1" applyBorder="1" applyAlignment="1">
      <alignment horizontal="center" vertical="center"/>
    </xf>
    <xf numFmtId="179" fontId="30" fillId="0" borderId="0" xfId="31" applyNumberFormat="1" applyFont="1" applyAlignment="1">
      <alignment horizontal="center" vertical="center"/>
    </xf>
    <xf numFmtId="179" fontId="30" fillId="0" borderId="13" xfId="31" applyNumberFormat="1" applyFont="1" applyBorder="1" applyAlignment="1">
      <alignment horizontal="center" vertical="center"/>
    </xf>
    <xf numFmtId="199" fontId="30" fillId="0" borderId="0" xfId="31" quotePrefix="1" applyNumberFormat="1" applyFont="1" applyAlignment="1">
      <alignment horizontal="right" vertical="center"/>
    </xf>
    <xf numFmtId="0" fontId="30" fillId="0" borderId="0" xfId="31" applyFont="1" applyAlignment="1">
      <alignment horizontal="right" vertical="center"/>
    </xf>
    <xf numFmtId="203" fontId="30" fillId="0" borderId="10" xfId="31" applyNumberFormat="1" applyFont="1" applyBorder="1" applyAlignment="1">
      <alignment horizontal="right" vertical="center"/>
    </xf>
    <xf numFmtId="203" fontId="30" fillId="0" borderId="0" xfId="31" applyNumberFormat="1" applyFont="1" applyAlignment="1">
      <alignment horizontal="right" vertical="center"/>
    </xf>
    <xf numFmtId="1" fontId="30" fillId="0" borderId="0" xfId="31" applyNumberFormat="1" applyFont="1" applyAlignment="1">
      <alignment horizontal="center" vertical="center"/>
    </xf>
    <xf numFmtId="183" fontId="30" fillId="0" borderId="10" xfId="31" applyNumberFormat="1" applyFont="1" applyBorder="1" applyAlignment="1">
      <alignment horizontal="right" vertical="center"/>
    </xf>
    <xf numFmtId="183" fontId="30" fillId="0" borderId="0" xfId="31" applyNumberFormat="1" applyFont="1" applyAlignment="1">
      <alignment horizontal="right" vertical="center"/>
    </xf>
    <xf numFmtId="12" fontId="30" fillId="0" borderId="0" xfId="31" applyNumberFormat="1" applyFont="1" applyAlignment="1">
      <alignment horizontal="center" vertical="center"/>
    </xf>
    <xf numFmtId="199" fontId="30" fillId="0" borderId="0" xfId="31" applyNumberFormat="1" applyFont="1" applyAlignment="1">
      <alignment horizontal="center" vertical="center"/>
    </xf>
    <xf numFmtId="223" fontId="30" fillId="0" borderId="0" xfId="31" applyNumberFormat="1" applyFont="1" applyAlignment="1">
      <alignment horizontal="center" vertical="center"/>
    </xf>
    <xf numFmtId="224" fontId="30" fillId="0" borderId="0" xfId="31" applyNumberFormat="1" applyFont="1" applyAlignment="1">
      <alignment horizontal="center" vertical="center"/>
    </xf>
    <xf numFmtId="196" fontId="30" fillId="0" borderId="0" xfId="31" quotePrefix="1" applyNumberFormat="1" applyFont="1" applyAlignment="1">
      <alignment horizontal="center" vertical="center"/>
    </xf>
    <xf numFmtId="0" fontId="30" fillId="0" borderId="0" xfId="31" applyFont="1" applyAlignment="1">
      <alignment horizontal="center" vertical="center" wrapText="1"/>
    </xf>
    <xf numFmtId="12" fontId="30" fillId="0" borderId="0" xfId="31" quotePrefix="1" applyNumberFormat="1" applyFont="1" applyAlignment="1">
      <alignment horizontal="center" vertical="center"/>
    </xf>
    <xf numFmtId="0" fontId="30" fillId="0" borderId="0" xfId="11" applyFont="1" applyAlignment="1">
      <alignment horizontal="center" vertical="center"/>
    </xf>
    <xf numFmtId="0" fontId="30" fillId="0" borderId="37" xfId="11" applyFont="1" applyBorder="1" applyAlignment="1">
      <alignment horizontal="center" vertical="center"/>
    </xf>
    <xf numFmtId="0" fontId="30" fillId="0" borderId="105" xfId="11" applyFont="1" applyBorder="1" applyAlignment="1">
      <alignment horizontal="center" vertical="center"/>
    </xf>
    <xf numFmtId="196" fontId="30" fillId="0" borderId="0" xfId="11" applyNumberFormat="1" applyFont="1" applyAlignment="1">
      <alignment horizontal="right" vertical="center"/>
    </xf>
    <xf numFmtId="183" fontId="30" fillId="0" borderId="33" xfId="11" applyNumberFormat="1" applyFont="1" applyBorder="1" applyAlignment="1">
      <alignment horizontal="right" vertical="center"/>
    </xf>
    <xf numFmtId="183" fontId="30" fillId="0" borderId="0" xfId="11" applyNumberFormat="1" applyFont="1" applyAlignment="1">
      <alignment horizontal="right" vertical="center"/>
    </xf>
    <xf numFmtId="199" fontId="30" fillId="0" borderId="13" xfId="31" applyNumberFormat="1" applyFont="1" applyBorder="1" applyAlignment="1">
      <alignment horizontal="right" vertical="center"/>
    </xf>
    <xf numFmtId="199" fontId="30" fillId="0" borderId="0" xfId="11" applyNumberFormat="1" applyFont="1" applyAlignment="1">
      <alignment horizontal="right" vertical="center"/>
    </xf>
    <xf numFmtId="199" fontId="30" fillId="0" borderId="37" xfId="11" applyNumberFormat="1" applyFont="1" applyBorder="1" applyAlignment="1">
      <alignment horizontal="right" vertical="center"/>
    </xf>
    <xf numFmtId="0" fontId="30" fillId="0" borderId="0" xfId="11" applyFont="1" applyAlignment="1">
      <alignment horizontal="center" vertical="center" shrinkToFit="1"/>
    </xf>
    <xf numFmtId="0" fontId="3" fillId="0" borderId="105" xfId="1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0" fillId="0" borderId="0" xfId="31" quotePrefix="1" applyFont="1" applyAlignment="1">
      <alignment horizontal="center" vertical="center"/>
    </xf>
    <xf numFmtId="49" fontId="30" fillId="0" borderId="0" xfId="31" quotePrefix="1" applyNumberFormat="1" applyFont="1" applyAlignment="1">
      <alignment horizontal="center" vertical="center"/>
    </xf>
    <xf numFmtId="49" fontId="30" fillId="0" borderId="0" xfId="31" applyNumberFormat="1" applyFont="1" applyAlignment="1">
      <alignment horizontal="center" vertical="center"/>
    </xf>
    <xf numFmtId="199" fontId="30" fillId="0" borderId="101" xfId="31" applyNumberFormat="1" applyFont="1" applyBorder="1" applyAlignment="1">
      <alignment horizontal="right" vertical="center"/>
    </xf>
    <xf numFmtId="196" fontId="30" fillId="0" borderId="13" xfId="11" applyNumberFormat="1" applyFont="1" applyBorder="1" applyAlignment="1">
      <alignment horizontal="right" vertical="center"/>
    </xf>
    <xf numFmtId="0" fontId="30" fillId="0" borderId="13" xfId="11" applyFont="1" applyBorder="1" applyAlignment="1">
      <alignment horizontal="center" vertical="center"/>
    </xf>
    <xf numFmtId="1" fontId="30" fillId="0" borderId="0" xfId="31" quotePrefix="1" applyNumberFormat="1" applyFont="1" applyAlignment="1">
      <alignment horizontal="center" vertical="center"/>
    </xf>
    <xf numFmtId="0" fontId="30" fillId="0" borderId="190" xfId="31" applyFont="1" applyBorder="1" applyAlignment="1">
      <alignment horizontal="center" vertical="center"/>
    </xf>
    <xf numFmtId="184" fontId="30" fillId="0" borderId="190" xfId="31" applyNumberFormat="1" applyFont="1" applyBorder="1" applyAlignment="1">
      <alignment horizontal="right" vertical="center"/>
    </xf>
    <xf numFmtId="0" fontId="30" fillId="0" borderId="10" xfId="11" applyFont="1" applyBorder="1" applyAlignment="1">
      <alignment horizontal="center" vertical="center" shrinkToFit="1"/>
    </xf>
    <xf numFmtId="179" fontId="30" fillId="0" borderId="190" xfId="11" applyNumberFormat="1" applyFont="1" applyBorder="1" applyAlignment="1">
      <alignment horizontal="center" vertical="center"/>
    </xf>
    <xf numFmtId="0" fontId="3" fillId="0" borderId="190" xfId="32" applyFont="1" applyBorder="1" applyAlignment="1">
      <alignment horizontal="center" vertical="center"/>
    </xf>
    <xf numFmtId="179" fontId="30" fillId="0" borderId="190" xfId="31" applyNumberFormat="1" applyFont="1" applyBorder="1" applyAlignment="1">
      <alignment horizontal="center" vertical="center"/>
    </xf>
    <xf numFmtId="0" fontId="30" fillId="0" borderId="190" xfId="31" applyFont="1" applyBorder="1" applyAlignment="1">
      <alignment horizontal="right" vertical="center"/>
    </xf>
    <xf numFmtId="0" fontId="3" fillId="0" borderId="190" xfId="31" applyFont="1" applyBorder="1" applyAlignment="1">
      <alignment horizontal="center" vertical="center"/>
    </xf>
    <xf numFmtId="0" fontId="3" fillId="0" borderId="113" xfId="11" applyFont="1" applyBorder="1" applyAlignment="1">
      <alignment horizontal="center" vertical="center"/>
    </xf>
    <xf numFmtId="199" fontId="30" fillId="0" borderId="0" xfId="30" applyNumberFormat="1" applyFont="1" applyAlignment="1">
      <alignment horizontal="center" vertical="center"/>
    </xf>
    <xf numFmtId="225" fontId="30" fillId="0" borderId="0" xfId="30" applyNumberFormat="1" applyFont="1" applyAlignment="1">
      <alignment horizontal="center" vertical="center" shrinkToFit="1"/>
    </xf>
    <xf numFmtId="0" fontId="3" fillId="0" borderId="190" xfId="11" applyFont="1" applyBorder="1" applyAlignment="1">
      <alignment horizontal="center" vertical="center"/>
    </xf>
    <xf numFmtId="199" fontId="30" fillId="0" borderId="13" xfId="31" quotePrefix="1" applyNumberFormat="1" applyFont="1" applyBorder="1" applyAlignment="1">
      <alignment horizontal="right" vertical="center"/>
    </xf>
    <xf numFmtId="2" fontId="30" fillId="0" borderId="0" xfId="31" applyNumberFormat="1" applyFont="1" applyAlignment="1">
      <alignment horizontal="center" vertical="center"/>
    </xf>
    <xf numFmtId="0" fontId="30" fillId="0" borderId="0" xfId="11" applyFont="1" applyAlignment="1">
      <alignment horizontal="center" vertical="center" wrapText="1"/>
    </xf>
    <xf numFmtId="196" fontId="30" fillId="0" borderId="0" xfId="31" applyNumberFormat="1" applyFont="1" applyAlignment="1">
      <alignment horizontal="center" vertical="center"/>
    </xf>
    <xf numFmtId="0" fontId="30" fillId="0" borderId="0" xfId="31" applyFont="1" applyBorder="1" applyAlignment="1">
      <alignment horizontal="center" vertical="center"/>
    </xf>
    <xf numFmtId="0" fontId="41" fillId="0" borderId="0" xfId="30" applyFont="1" applyBorder="1"/>
    <xf numFmtId="0" fontId="6" fillId="0" borderId="0" xfId="11" applyFont="1" applyAlignment="1">
      <alignment horizontal="distributed" vertical="center"/>
    </xf>
    <xf numFmtId="0" fontId="9" fillId="0" borderId="0" xfId="2" applyFont="1" applyAlignment="1">
      <alignment horizontal="center"/>
    </xf>
    <xf numFmtId="49" fontId="43" fillId="0" borderId="79" xfId="27" applyNumberFormat="1" applyFont="1" applyBorder="1" applyAlignment="1">
      <alignment horizontal="center" vertical="center"/>
    </xf>
    <xf numFmtId="0" fontId="44" fillId="0" borderId="80" xfId="27" applyFont="1" applyBorder="1" applyAlignment="1">
      <alignment horizontal="center" vertical="center"/>
    </xf>
    <xf numFmtId="0" fontId="44" fillId="0" borderId="81" xfId="27" applyFont="1" applyBorder="1" applyAlignment="1">
      <alignment horizontal="center" vertical="center"/>
    </xf>
    <xf numFmtId="0" fontId="19" fillId="0" borderId="23" xfId="4" applyFont="1" applyBorder="1" applyAlignment="1">
      <alignment horizontal="center" vertical="center"/>
    </xf>
    <xf numFmtId="0" fontId="19" fillId="0" borderId="18" xfId="4" applyFont="1" applyBorder="1" applyAlignment="1">
      <alignment horizontal="center" vertical="center"/>
    </xf>
    <xf numFmtId="0" fontId="19" fillId="0" borderId="24" xfId="4" applyFont="1" applyBorder="1" applyAlignment="1">
      <alignment horizontal="center" vertical="center"/>
    </xf>
    <xf numFmtId="0" fontId="20" fillId="0" borderId="20" xfId="4" applyFont="1" applyBorder="1" applyAlignment="1">
      <alignment horizontal="center" vertical="center"/>
    </xf>
    <xf numFmtId="0" fontId="13" fillId="0" borderId="20" xfId="4" applyBorder="1" applyAlignment="1">
      <alignment vertical="center"/>
    </xf>
    <xf numFmtId="0" fontId="15" fillId="2" borderId="17" xfId="4" applyFont="1" applyFill="1" applyBorder="1" applyAlignment="1">
      <alignment horizontal="left"/>
    </xf>
    <xf numFmtId="0" fontId="28" fillId="0" borderId="17" xfId="4" applyFont="1" applyBorder="1" applyAlignment="1">
      <alignment horizontal="left"/>
    </xf>
    <xf numFmtId="0" fontId="19" fillId="2" borderId="0" xfId="4" applyFont="1" applyFill="1" applyAlignment="1">
      <alignment horizontal="center"/>
    </xf>
    <xf numFmtId="0" fontId="19" fillId="2" borderId="42" xfId="4" applyFont="1" applyFill="1" applyBorder="1" applyAlignment="1">
      <alignment horizontal="center"/>
    </xf>
    <xf numFmtId="0" fontId="19" fillId="2" borderId="61" xfId="4" applyFont="1" applyFill="1" applyBorder="1" applyAlignment="1">
      <alignment horizontal="center" vertical="center"/>
    </xf>
    <xf numFmtId="0" fontId="19" fillId="2" borderId="66" xfId="4" applyFont="1" applyFill="1" applyBorder="1" applyAlignment="1">
      <alignment horizontal="center" vertical="center"/>
    </xf>
    <xf numFmtId="0" fontId="19" fillId="2" borderId="6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 vertical="center"/>
    </xf>
    <xf numFmtId="0" fontId="19" fillId="2" borderId="63" xfId="4" applyFont="1" applyFill="1" applyBorder="1" applyAlignment="1">
      <alignment horizontal="center" vertical="center"/>
    </xf>
    <xf numFmtId="0" fontId="19" fillId="2" borderId="25" xfId="4" applyFont="1" applyFill="1" applyBorder="1" applyAlignment="1">
      <alignment horizontal="center" vertical="center"/>
    </xf>
    <xf numFmtId="0" fontId="19" fillId="2" borderId="64" xfId="4" applyFont="1" applyFill="1" applyBorder="1" applyAlignment="1">
      <alignment horizontal="center" vertical="center"/>
    </xf>
    <xf numFmtId="0" fontId="11" fillId="2" borderId="20" xfId="4" applyFont="1" applyFill="1" applyBorder="1" applyAlignment="1">
      <alignment horizontal="center" vertical="center"/>
    </xf>
    <xf numFmtId="0" fontId="13" fillId="2" borderId="20" xfId="4" applyFill="1" applyBorder="1" applyAlignment="1">
      <alignment horizontal="center" vertical="center"/>
    </xf>
    <xf numFmtId="0" fontId="13" fillId="0" borderId="20" xfId="4" applyBorder="1" applyAlignment="1">
      <alignment horizontal="center" vertical="center"/>
    </xf>
    <xf numFmtId="0" fontId="19" fillId="2" borderId="65" xfId="4" applyFont="1" applyFill="1" applyBorder="1" applyAlignment="1">
      <alignment horizontal="center" vertical="center"/>
    </xf>
    <xf numFmtId="0" fontId="19" fillId="2" borderId="58" xfId="4" applyFont="1" applyFill="1" applyBorder="1" applyAlignment="1">
      <alignment horizontal="center" vertical="center"/>
    </xf>
    <xf numFmtId="0" fontId="20" fillId="0" borderId="19" xfId="4" applyFont="1" applyBorder="1" applyAlignment="1">
      <alignment horizontal="right" vertical="center"/>
    </xf>
    <xf numFmtId="0" fontId="20" fillId="0" borderId="20" xfId="4" applyFont="1" applyBorder="1" applyAlignment="1">
      <alignment horizontal="right" vertical="center"/>
    </xf>
    <xf numFmtId="184" fontId="19" fillId="0" borderId="23" xfId="4" applyNumberFormat="1" applyFont="1" applyBorder="1" applyAlignment="1">
      <alignment horizontal="center" vertical="center"/>
    </xf>
    <xf numFmtId="184" fontId="19" fillId="0" borderId="18" xfId="4" applyNumberFormat="1" applyFont="1" applyBorder="1" applyAlignment="1">
      <alignment horizontal="center" vertical="center"/>
    </xf>
    <xf numFmtId="184" fontId="19" fillId="0" borderId="24" xfId="4" applyNumberFormat="1" applyFont="1" applyBorder="1" applyAlignment="1">
      <alignment horizontal="center" vertical="center"/>
    </xf>
    <xf numFmtId="179" fontId="5" fillId="2" borderId="28" xfId="4" applyNumberFormat="1" applyFont="1" applyFill="1" applyBorder="1" applyAlignment="1">
      <alignment horizontal="center"/>
    </xf>
    <xf numFmtId="179" fontId="33" fillId="0" borderId="30" xfId="4" applyNumberFormat="1" applyFont="1" applyBorder="1" applyAlignment="1">
      <alignment horizontal="center"/>
    </xf>
    <xf numFmtId="179" fontId="33" fillId="0" borderId="23" xfId="4" applyNumberFormat="1" applyFont="1" applyBorder="1" applyAlignment="1">
      <alignment horizontal="center"/>
    </xf>
    <xf numFmtId="179" fontId="33" fillId="0" borderId="24" xfId="4" applyNumberFormat="1" applyFont="1" applyBorder="1" applyAlignment="1">
      <alignment horizontal="center"/>
    </xf>
    <xf numFmtId="179" fontId="5" fillId="2" borderId="23" xfId="4" applyNumberFormat="1" applyFont="1" applyFill="1" applyBorder="1" applyAlignment="1">
      <alignment horizontal="center"/>
    </xf>
    <xf numFmtId="0" fontId="33" fillId="0" borderId="24" xfId="4" applyFont="1" applyBorder="1" applyAlignment="1">
      <alignment horizontal="center"/>
    </xf>
    <xf numFmtId="0" fontId="5" fillId="2" borderId="73" xfId="4" applyFont="1" applyFill="1" applyBorder="1" applyAlignment="1">
      <alignment horizontal="center" vertical="center"/>
    </xf>
    <xf numFmtId="0" fontId="13" fillId="0" borderId="26" xfId="4" applyBorder="1" applyAlignment="1">
      <alignment horizontal="center" vertical="center"/>
    </xf>
    <xf numFmtId="184" fontId="5" fillId="2" borderId="28" xfId="4" applyNumberFormat="1" applyFont="1" applyFill="1" applyBorder="1" applyAlignment="1">
      <alignment horizontal="center"/>
    </xf>
    <xf numFmtId="0" fontId="33" fillId="0" borderId="30" xfId="4" applyFont="1" applyBorder="1" applyAlignment="1">
      <alignment horizontal="center"/>
    </xf>
    <xf numFmtId="0" fontId="33" fillId="0" borderId="23" xfId="4" applyFont="1" applyBorder="1" applyAlignment="1">
      <alignment horizontal="center"/>
    </xf>
    <xf numFmtId="184" fontId="33" fillId="0" borderId="30" xfId="4" applyNumberFormat="1" applyFont="1" applyBorder="1" applyAlignment="1">
      <alignment horizontal="center"/>
    </xf>
    <xf numFmtId="184" fontId="33" fillId="0" borderId="23" xfId="4" applyNumberFormat="1" applyFont="1" applyBorder="1" applyAlignment="1">
      <alignment horizontal="center"/>
    </xf>
    <xf numFmtId="184" fontId="33" fillId="0" borderId="24" xfId="4" applyNumberFormat="1" applyFont="1" applyBorder="1" applyAlignment="1">
      <alignment horizontal="center"/>
    </xf>
    <xf numFmtId="49" fontId="5" fillId="2" borderId="31" xfId="4" applyNumberFormat="1" applyFont="1" applyFill="1" applyBorder="1" applyAlignment="1">
      <alignment horizontal="center" wrapText="1"/>
    </xf>
    <xf numFmtId="0" fontId="33" fillId="0" borderId="57" xfId="4" applyFont="1" applyBorder="1" applyAlignment="1">
      <alignment horizontal="center" wrapText="1"/>
    </xf>
    <xf numFmtId="0" fontId="2" fillId="2" borderId="0" xfId="4" applyFont="1" applyFill="1" applyAlignment="1">
      <alignment horizontal="center"/>
    </xf>
    <xf numFmtId="0" fontId="2" fillId="2" borderId="42" xfId="4" applyFont="1" applyFill="1" applyBorder="1" applyAlignment="1">
      <alignment horizontal="center"/>
    </xf>
    <xf numFmtId="0" fontId="5" fillId="2" borderId="61" xfId="4" applyFont="1" applyFill="1" applyBorder="1" applyAlignment="1">
      <alignment horizontal="center" vertical="center"/>
    </xf>
    <xf numFmtId="0" fontId="5" fillId="2" borderId="66" xfId="4" applyFont="1" applyFill="1" applyBorder="1" applyAlignment="1">
      <alignment horizontal="center" vertical="center"/>
    </xf>
    <xf numFmtId="0" fontId="5" fillId="2" borderId="62" xfId="4" applyFont="1" applyFill="1" applyBorder="1" applyAlignment="1">
      <alignment horizontal="center" vertical="center"/>
    </xf>
    <xf numFmtId="0" fontId="5" fillId="2" borderId="23" xfId="4" applyFont="1" applyFill="1" applyBorder="1" applyAlignment="1">
      <alignment horizontal="center" vertical="center"/>
    </xf>
    <xf numFmtId="0" fontId="5" fillId="2" borderId="63" xfId="4" applyFont="1" applyFill="1" applyBorder="1" applyAlignment="1">
      <alignment horizontal="center" vertical="center"/>
    </xf>
    <xf numFmtId="0" fontId="5" fillId="2" borderId="25" xfId="4" applyFont="1" applyFill="1" applyBorder="1" applyAlignment="1">
      <alignment horizontal="center" vertical="center"/>
    </xf>
    <xf numFmtId="0" fontId="5" fillId="2" borderId="64" xfId="4" applyFont="1" applyFill="1" applyBorder="1" applyAlignment="1">
      <alignment horizontal="center" vertical="center"/>
    </xf>
    <xf numFmtId="0" fontId="33" fillId="0" borderId="20" xfId="4" applyFont="1" applyBorder="1" applyAlignment="1">
      <alignment horizontal="center" vertical="center"/>
    </xf>
    <xf numFmtId="0" fontId="33" fillId="0" borderId="61" xfId="4" applyFont="1" applyBorder="1" applyAlignment="1">
      <alignment horizontal="center" vertical="center"/>
    </xf>
    <xf numFmtId="0" fontId="13" fillId="0" borderId="72" xfId="4" applyBorder="1" applyAlignment="1">
      <alignment horizontal="center" vertical="center"/>
    </xf>
    <xf numFmtId="1" fontId="20" fillId="0" borderId="19" xfId="4" applyNumberFormat="1" applyFont="1" applyBorder="1" applyAlignment="1" applyProtection="1">
      <alignment horizontal="right" vertical="center"/>
      <protection locked="0" hidden="1"/>
    </xf>
    <xf numFmtId="0" fontId="13" fillId="0" borderId="20" xfId="4" applyBorder="1" applyAlignment="1">
      <alignment horizontal="right" vertical="center"/>
    </xf>
    <xf numFmtId="0" fontId="17" fillId="0" borderId="15" xfId="9" applyBorder="1" applyAlignment="1">
      <alignment horizontal="center" vertical="center"/>
    </xf>
    <xf numFmtId="0" fontId="17" fillId="0" borderId="16" xfId="9" applyBorder="1" applyAlignment="1">
      <alignment horizontal="center" vertical="center"/>
    </xf>
    <xf numFmtId="0" fontId="17" fillId="0" borderId="1" xfId="9" applyBorder="1" applyAlignment="1">
      <alignment horizontal="center" vertical="center"/>
    </xf>
    <xf numFmtId="0" fontId="17" fillId="0" borderId="5" xfId="9" applyBorder="1" applyAlignment="1">
      <alignment horizontal="center" vertical="center"/>
    </xf>
    <xf numFmtId="0" fontId="17" fillId="0" borderId="1" xfId="9" quotePrefix="1" applyBorder="1" applyAlignment="1">
      <alignment horizontal="center" vertical="center"/>
    </xf>
    <xf numFmtId="0" fontId="17" fillId="0" borderId="5" xfId="9" quotePrefix="1" applyBorder="1" applyAlignment="1">
      <alignment horizontal="center" vertical="center"/>
    </xf>
    <xf numFmtId="0" fontId="17" fillId="0" borderId="2" xfId="9" quotePrefix="1" applyBorder="1" applyAlignment="1">
      <alignment horizontal="center" vertical="center"/>
    </xf>
    <xf numFmtId="0" fontId="17" fillId="0" borderId="3" xfId="9" quotePrefix="1" applyBorder="1" applyAlignment="1">
      <alignment horizontal="center" vertical="center"/>
    </xf>
    <xf numFmtId="0" fontId="17" fillId="0" borderId="2" xfId="9" applyBorder="1" applyAlignment="1">
      <alignment horizontal="center" vertical="center"/>
    </xf>
    <xf numFmtId="0" fontId="17" fillId="0" borderId="3" xfId="9" applyBorder="1" applyAlignment="1">
      <alignment horizontal="center" vertical="center"/>
    </xf>
    <xf numFmtId="0" fontId="17" fillId="0" borderId="4" xfId="9" applyBorder="1" applyAlignment="1">
      <alignment horizontal="center" vertical="center"/>
    </xf>
    <xf numFmtId="0" fontId="17" fillId="0" borderId="15" xfId="9" quotePrefix="1" applyBorder="1" applyAlignment="1">
      <alignment horizontal="center" vertical="center"/>
    </xf>
    <xf numFmtId="0" fontId="17" fillId="0" borderId="16" xfId="9" quotePrefix="1" applyBorder="1" applyAlignment="1">
      <alignment horizontal="center" vertical="center"/>
    </xf>
    <xf numFmtId="0" fontId="17" fillId="0" borderId="3" xfId="15" applyFont="1" applyBorder="1" applyAlignment="1">
      <alignment horizontal="center" vertical="center"/>
    </xf>
    <xf numFmtId="186" fontId="17" fillId="0" borderId="3" xfId="19" applyNumberFormat="1" applyFont="1" applyBorder="1" applyAlignment="1">
      <alignment horizontal="right" vertical="center" shrinkToFit="1"/>
    </xf>
    <xf numFmtId="0" fontId="17" fillId="0" borderId="16" xfId="14" applyFont="1" applyBorder="1" applyAlignment="1">
      <alignment horizontal="center" vertical="center"/>
    </xf>
    <xf numFmtId="0" fontId="16" fillId="0" borderId="20" xfId="4" applyFont="1" applyBorder="1" applyAlignment="1">
      <alignment horizontal="center" vertical="center"/>
    </xf>
    <xf numFmtId="0" fontId="19" fillId="0" borderId="23" xfId="21" applyFont="1" applyBorder="1" applyAlignment="1">
      <alignment horizontal="center" vertical="center"/>
    </xf>
    <xf numFmtId="0" fontId="19" fillId="0" borderId="18" xfId="21" applyFont="1" applyBorder="1" applyAlignment="1">
      <alignment horizontal="center" vertical="center"/>
    </xf>
    <xf numFmtId="0" fontId="19" fillId="0" borderId="24" xfId="21" applyFont="1" applyBorder="1" applyAlignment="1">
      <alignment horizontal="center" vertical="center"/>
    </xf>
    <xf numFmtId="0" fontId="20" fillId="0" borderId="20" xfId="4" applyFont="1" applyBorder="1" applyAlignment="1">
      <alignment horizontal="center" vertical="center" shrinkToFit="1"/>
    </xf>
    <xf numFmtId="0" fontId="13" fillId="0" borderId="20" xfId="4" applyBorder="1" applyAlignment="1">
      <alignment vertical="center" shrinkToFit="1"/>
    </xf>
    <xf numFmtId="0" fontId="19" fillId="0" borderId="47" xfId="21" applyFont="1" applyBorder="1" applyAlignment="1">
      <alignment horizontal="center" vertical="center"/>
    </xf>
    <xf numFmtId="0" fontId="19" fillId="0" borderId="48" xfId="21" applyFont="1" applyBorder="1" applyAlignment="1">
      <alignment horizontal="center" vertical="center"/>
    </xf>
    <xf numFmtId="0" fontId="19" fillId="0" borderId="78" xfId="21" applyFont="1" applyBorder="1" applyAlignment="1">
      <alignment horizontal="center" vertical="center"/>
    </xf>
    <xf numFmtId="200" fontId="2" fillId="0" borderId="0" xfId="11" applyNumberFormat="1" applyAlignment="1">
      <alignment horizontal="center"/>
    </xf>
    <xf numFmtId="0" fontId="46" fillId="0" borderId="0" xfId="11" applyFont="1" applyAlignment="1">
      <alignment horizontal="left" vertical="center"/>
    </xf>
    <xf numFmtId="0" fontId="46" fillId="0" borderId="0" xfId="11" applyFont="1" applyAlignment="1">
      <alignment horizontal="center" vertical="center" shrinkToFit="1"/>
    </xf>
    <xf numFmtId="0" fontId="46" fillId="0" borderId="101" xfId="11" applyFont="1" applyBorder="1" applyAlignment="1">
      <alignment horizontal="center" vertical="center" shrinkToFit="1"/>
    </xf>
    <xf numFmtId="0" fontId="2" fillId="0" borderId="103" xfId="11" applyBorder="1" applyAlignment="1">
      <alignment horizontal="center"/>
    </xf>
    <xf numFmtId="0" fontId="8" fillId="0" borderId="0" xfId="11" applyFont="1" applyAlignment="1">
      <alignment horizontal="center" vertical="center"/>
    </xf>
    <xf numFmtId="0" fontId="8" fillId="0" borderId="101" xfId="11" applyFont="1" applyBorder="1" applyAlignment="1">
      <alignment horizontal="center" vertical="center"/>
    </xf>
    <xf numFmtId="0" fontId="2" fillId="0" borderId="126" xfId="11" applyBorder="1" applyAlignment="1">
      <alignment horizontal="center" vertical="center"/>
    </xf>
    <xf numFmtId="0" fontId="2" fillId="0" borderId="129" xfId="11" applyBorder="1" applyAlignment="1">
      <alignment horizontal="center" vertical="center"/>
    </xf>
    <xf numFmtId="0" fontId="2" fillId="0" borderId="127" xfId="11" applyBorder="1" applyAlignment="1">
      <alignment horizontal="center" vertical="center"/>
    </xf>
    <xf numFmtId="0" fontId="2" fillId="0" borderId="5" xfId="11" applyBorder="1" applyAlignment="1">
      <alignment horizontal="center" vertical="center"/>
    </xf>
    <xf numFmtId="0" fontId="2" fillId="0" borderId="128" xfId="11" applyBorder="1" applyAlignment="1">
      <alignment horizontal="center" vertical="center"/>
    </xf>
    <xf numFmtId="0" fontId="2" fillId="0" borderId="130" xfId="11" applyBorder="1" applyAlignment="1">
      <alignment horizontal="center" vertical="center"/>
    </xf>
    <xf numFmtId="182" fontId="16" fillId="0" borderId="110" xfId="11" applyNumberFormat="1" applyFont="1" applyBorder="1" applyAlignment="1">
      <alignment horizontal="center" vertical="center"/>
    </xf>
    <xf numFmtId="182" fontId="16" fillId="0" borderId="138" xfId="11" applyNumberFormat="1" applyFont="1" applyBorder="1" applyAlignment="1">
      <alignment horizontal="center" vertical="center"/>
    </xf>
    <xf numFmtId="182" fontId="16" fillId="0" borderId="132" xfId="11" applyNumberFormat="1" applyFont="1" applyBorder="1" applyAlignment="1">
      <alignment horizontal="center" vertical="center"/>
    </xf>
    <xf numFmtId="182" fontId="16" fillId="0" borderId="139" xfId="11" applyNumberFormat="1" applyFont="1" applyBorder="1" applyAlignment="1">
      <alignment horizontal="center" vertical="center"/>
    </xf>
    <xf numFmtId="182" fontId="16" fillId="0" borderId="5" xfId="11" applyNumberFormat="1" applyFont="1" applyBorder="1" applyAlignment="1">
      <alignment horizontal="center" vertical="center"/>
    </xf>
    <xf numFmtId="182" fontId="16" fillId="0" borderId="130" xfId="11" applyNumberFormat="1" applyFont="1" applyBorder="1" applyAlignment="1">
      <alignment horizontal="center" vertical="center"/>
    </xf>
    <xf numFmtId="0" fontId="16" fillId="0" borderId="110" xfId="11" applyFont="1" applyBorder="1" applyAlignment="1">
      <alignment horizontal="center" vertical="center"/>
    </xf>
    <xf numFmtId="0" fontId="16" fillId="0" borderId="138" xfId="11" applyFont="1" applyBorder="1" applyAlignment="1">
      <alignment horizontal="center" vertical="center"/>
    </xf>
    <xf numFmtId="183" fontId="16" fillId="0" borderId="110" xfId="11" applyNumberFormat="1" applyFont="1" applyBorder="1" applyAlignment="1">
      <alignment horizontal="center" vertical="center"/>
    </xf>
    <xf numFmtId="183" fontId="16" fillId="0" borderId="138" xfId="11" applyNumberFormat="1" applyFont="1" applyBorder="1" applyAlignment="1">
      <alignment horizontal="center" vertical="center"/>
    </xf>
    <xf numFmtId="0" fontId="16" fillId="0" borderId="5" xfId="11" applyFont="1" applyBorder="1" applyAlignment="1">
      <alignment horizontal="center" vertical="center"/>
    </xf>
    <xf numFmtId="183" fontId="16" fillId="0" borderId="5" xfId="11" applyNumberFormat="1" applyFont="1" applyBorder="1" applyAlignment="1">
      <alignment horizontal="center" vertical="center"/>
    </xf>
    <xf numFmtId="183" fontId="16" fillId="0" borderId="132" xfId="11" applyNumberFormat="1" applyFont="1" applyBorder="1" applyAlignment="1">
      <alignment horizontal="center" vertical="center"/>
    </xf>
    <xf numFmtId="183" fontId="16" fillId="0" borderId="130" xfId="11" applyNumberFormat="1" applyFont="1" applyBorder="1" applyAlignment="1">
      <alignment horizontal="center" vertical="center"/>
    </xf>
    <xf numFmtId="0" fontId="46" fillId="0" borderId="0" xfId="11" applyFont="1" applyAlignment="1">
      <alignment horizontal="left" vertical="top"/>
    </xf>
    <xf numFmtId="0" fontId="5" fillId="0" borderId="105" xfId="11" applyFont="1" applyBorder="1" applyAlignment="1">
      <alignment horizontal="center" vertical="center"/>
    </xf>
    <xf numFmtId="0" fontId="5" fillId="0" borderId="106" xfId="11" applyFont="1" applyBorder="1" applyAlignment="1">
      <alignment horizontal="left" wrapText="1"/>
    </xf>
    <xf numFmtId="0" fontId="48" fillId="0" borderId="0" xfId="30" applyFont="1" applyAlignment="1">
      <alignment horizontal="left" vertical="center"/>
    </xf>
    <xf numFmtId="0" fontId="26" fillId="0" borderId="0" xfId="11" applyFont="1" applyAlignment="1">
      <alignment vertical="center"/>
    </xf>
    <xf numFmtId="0" fontId="48" fillId="0" borderId="0" xfId="30" applyFont="1" applyAlignment="1">
      <alignment horizontal="left"/>
    </xf>
    <xf numFmtId="0" fontId="48" fillId="0" borderId="101" xfId="30" applyFont="1" applyBorder="1" applyAlignment="1">
      <alignment horizontal="left"/>
    </xf>
    <xf numFmtId="2" fontId="26" fillId="0" borderId="0" xfId="30" quotePrefix="1" applyNumberFormat="1" applyFont="1" applyAlignment="1">
      <alignment horizontal="center" vertical="center"/>
    </xf>
    <xf numFmtId="2" fontId="26" fillId="0" borderId="101" xfId="30" quotePrefix="1" applyNumberFormat="1" applyFont="1" applyBorder="1" applyAlignment="1">
      <alignment horizontal="center" vertical="center"/>
    </xf>
    <xf numFmtId="0" fontId="41" fillId="0" borderId="0" xfId="11" applyFont="1"/>
    <xf numFmtId="0" fontId="26" fillId="0" borderId="146" xfId="30" applyFont="1" applyBorder="1" applyAlignment="1">
      <alignment horizontal="distributed" vertical="center"/>
    </xf>
    <xf numFmtId="0" fontId="26" fillId="0" borderId="149" xfId="30" applyFont="1" applyBorder="1" applyAlignment="1">
      <alignment horizontal="distributed" vertical="center"/>
    </xf>
    <xf numFmtId="0" fontId="26" fillId="0" borderId="147" xfId="30" applyFont="1" applyBorder="1" applyAlignment="1">
      <alignment horizontal="distributed" vertical="center"/>
    </xf>
    <xf numFmtId="0" fontId="26" fillId="0" borderId="6" xfId="30" applyFont="1" applyBorder="1" applyAlignment="1">
      <alignment horizontal="distributed" vertical="center"/>
    </xf>
    <xf numFmtId="0" fontId="26" fillId="0" borderId="147" xfId="30" applyFont="1" applyBorder="1" applyAlignment="1">
      <alignment horizontal="center" vertical="center"/>
    </xf>
    <xf numFmtId="0" fontId="26" fillId="0" borderId="6" xfId="30" applyFont="1" applyBorder="1" applyAlignment="1">
      <alignment horizontal="center" vertical="center"/>
    </xf>
    <xf numFmtId="205" fontId="49" fillId="0" borderId="6" xfId="30" applyNumberFormat="1" applyFont="1" applyBorder="1" applyAlignment="1">
      <alignment horizontal="right" vertical="center"/>
    </xf>
    <xf numFmtId="0" fontId="49" fillId="0" borderId="144" xfId="30" applyFont="1" applyBorder="1" applyAlignment="1">
      <alignment horizontal="center" vertical="center" shrinkToFit="1"/>
    </xf>
    <xf numFmtId="0" fontId="41" fillId="0" borderId="6" xfId="11" applyFont="1" applyBorder="1"/>
    <xf numFmtId="179" fontId="41" fillId="0" borderId="6" xfId="11" applyNumberFormat="1" applyFont="1" applyBorder="1"/>
    <xf numFmtId="0" fontId="41" fillId="0" borderId="147" xfId="11" applyFont="1" applyBorder="1" applyAlignment="1">
      <alignment horizontal="center" vertical="center"/>
    </xf>
    <xf numFmtId="0" fontId="49" fillId="0" borderId="147" xfId="30" applyFont="1" applyBorder="1" applyAlignment="1">
      <alignment horizontal="center" vertical="center"/>
    </xf>
    <xf numFmtId="0" fontId="41" fillId="0" borderId="148" xfId="11" applyFont="1" applyBorder="1" applyAlignment="1">
      <alignment horizontal="center" vertical="center"/>
    </xf>
    <xf numFmtId="0" fontId="49" fillId="0" borderId="6" xfId="30" applyFont="1" applyBorder="1" applyAlignment="1">
      <alignment horizontal="center" vertical="center"/>
    </xf>
    <xf numFmtId="0" fontId="41" fillId="0" borderId="6" xfId="11" applyFont="1" applyBorder="1" applyAlignment="1">
      <alignment horizontal="center" vertical="center"/>
    </xf>
    <xf numFmtId="0" fontId="41" fillId="0" borderId="144" xfId="11" applyFont="1" applyBorder="1" applyAlignment="1">
      <alignment horizontal="center" vertical="center"/>
    </xf>
    <xf numFmtId="0" fontId="49" fillId="0" borderId="149" xfId="30" applyFont="1" applyBorder="1" applyAlignment="1">
      <alignment horizontal="left" vertical="center" shrinkToFit="1"/>
    </xf>
    <xf numFmtId="204" fontId="49" fillId="0" borderId="6" xfId="30" applyNumberFormat="1" applyFont="1" applyBorder="1" applyAlignment="1">
      <alignment horizontal="right" vertical="center"/>
    </xf>
    <xf numFmtId="0" fontId="26" fillId="0" borderId="148" xfId="30" applyFont="1" applyBorder="1" applyAlignment="1">
      <alignment horizontal="distributed" vertical="center"/>
    </xf>
    <xf numFmtId="0" fontId="26" fillId="0" borderId="144" xfId="30" applyFont="1" applyBorder="1" applyAlignment="1">
      <alignment horizontal="distributed" vertical="center"/>
    </xf>
    <xf numFmtId="0" fontId="41" fillId="0" borderId="146" xfId="11" applyFont="1" applyBorder="1" applyAlignment="1">
      <alignment horizontal="center" vertical="center"/>
    </xf>
    <xf numFmtId="0" fontId="49" fillId="0" borderId="149" xfId="30" applyFont="1" applyBorder="1" applyAlignment="1">
      <alignment horizontal="center" vertical="center"/>
    </xf>
    <xf numFmtId="49" fontId="49" fillId="0" borderId="6" xfId="30" applyNumberFormat="1" applyFont="1" applyBorder="1" applyAlignment="1">
      <alignment horizontal="center" vertical="center"/>
    </xf>
    <xf numFmtId="2" fontId="41" fillId="0" borderId="6" xfId="11" applyNumberFormat="1" applyFont="1" applyBorder="1"/>
    <xf numFmtId="2" fontId="41" fillId="0" borderId="144" xfId="11" applyNumberFormat="1" applyFont="1" applyBorder="1"/>
    <xf numFmtId="0" fontId="49" fillId="0" borderId="149" xfId="30" applyFont="1" applyBorder="1" applyAlignment="1">
      <alignment horizontal="left" vertical="center" wrapText="1"/>
    </xf>
    <xf numFmtId="0" fontId="49" fillId="0" borderId="149" xfId="30" applyFont="1" applyBorder="1" applyAlignment="1">
      <alignment horizontal="left" vertical="center"/>
    </xf>
    <xf numFmtId="0" fontId="49" fillId="0" borderId="6" xfId="30" applyFont="1" applyBorder="1" applyAlignment="1">
      <alignment horizontal="center" vertical="center" wrapText="1"/>
    </xf>
    <xf numFmtId="205" fontId="49" fillId="0" borderId="6" xfId="30" quotePrefix="1" applyNumberFormat="1" applyFont="1" applyBorder="1" applyAlignment="1">
      <alignment horizontal="right" vertical="center"/>
    </xf>
    <xf numFmtId="0" fontId="49" fillId="0" borderId="144" xfId="30" applyFont="1" applyBorder="1" applyAlignment="1">
      <alignment horizontal="center" vertical="center"/>
    </xf>
    <xf numFmtId="179" fontId="41" fillId="0" borderId="144" xfId="11" applyNumberFormat="1" applyFont="1" applyBorder="1"/>
    <xf numFmtId="0" fontId="41" fillId="0" borderId="149" xfId="11" applyFont="1" applyBorder="1" applyAlignment="1">
      <alignment horizontal="left" vertical="center"/>
    </xf>
    <xf numFmtId="0" fontId="41" fillId="0" borderId="6" xfId="11" applyFont="1" applyBorder="1" applyAlignment="1">
      <alignment horizontal="left" vertical="center"/>
    </xf>
    <xf numFmtId="49" fontId="49" fillId="0" borderId="6" xfId="30" applyNumberFormat="1" applyFont="1" applyBorder="1" applyAlignment="1">
      <alignment horizontal="center" vertical="center" wrapText="1"/>
    </xf>
    <xf numFmtId="206" fontId="49" fillId="0" borderId="6" xfId="30" applyNumberFormat="1" applyFont="1" applyBorder="1" applyAlignment="1">
      <alignment horizontal="right" vertical="center"/>
    </xf>
    <xf numFmtId="0" fontId="49" fillId="0" borderId="115" xfId="30" applyFont="1" applyBorder="1" applyAlignment="1">
      <alignment horizontal="left" vertical="center" shrinkToFit="1"/>
    </xf>
    <xf numFmtId="0" fontId="41" fillId="0" borderId="86" xfId="11" applyFont="1" applyBorder="1" applyAlignment="1">
      <alignment shrinkToFit="1"/>
    </xf>
    <xf numFmtId="0" fontId="41" fillId="0" borderId="89" xfId="11" applyFont="1" applyBorder="1" applyAlignment="1">
      <alignment shrinkToFit="1"/>
    </xf>
    <xf numFmtId="0" fontId="41" fillId="0" borderId="105" xfId="11" applyFont="1" applyBorder="1" applyAlignment="1">
      <alignment shrinkToFit="1"/>
    </xf>
    <xf numFmtId="0" fontId="41" fillId="0" borderId="0" xfId="11" applyFont="1" applyAlignment="1">
      <alignment shrinkToFit="1"/>
    </xf>
    <xf numFmtId="0" fontId="41" fillId="0" borderId="13" xfId="11" applyFont="1" applyBorder="1" applyAlignment="1">
      <alignment shrinkToFit="1"/>
    </xf>
    <xf numFmtId="0" fontId="41" fillId="0" borderId="107" xfId="11" applyFont="1" applyBorder="1" applyAlignment="1">
      <alignment shrinkToFit="1"/>
    </xf>
    <xf numFmtId="0" fontId="41" fillId="0" borderId="108" xfId="11" applyFont="1" applyBorder="1" applyAlignment="1">
      <alignment shrinkToFit="1"/>
    </xf>
    <xf numFmtId="0" fontId="41" fillId="0" borderId="111" xfId="11" applyFont="1" applyBorder="1" applyAlignment="1">
      <alignment shrinkToFit="1"/>
    </xf>
    <xf numFmtId="0" fontId="49" fillId="0" borderId="114" xfId="30" applyFont="1" applyBorder="1" applyAlignment="1">
      <alignment horizontal="left" vertical="center" shrinkToFit="1"/>
    </xf>
    <xf numFmtId="0" fontId="41" fillId="0" borderId="80" xfId="11" applyFont="1" applyBorder="1" applyAlignment="1">
      <alignment shrinkToFit="1"/>
    </xf>
    <xf numFmtId="0" fontId="41" fillId="0" borderId="81" xfId="11" applyFont="1" applyBorder="1" applyAlignment="1">
      <alignment shrinkToFit="1"/>
    </xf>
    <xf numFmtId="49" fontId="49" fillId="0" borderId="79" xfId="30" applyNumberFormat="1" applyFont="1" applyBorder="1" applyAlignment="1">
      <alignment horizontal="center" vertical="center"/>
    </xf>
    <xf numFmtId="0" fontId="41" fillId="0" borderId="80" xfId="11" applyFont="1" applyBorder="1" applyAlignment="1">
      <alignment horizontal="center" vertical="center"/>
    </xf>
    <xf numFmtId="0" fontId="41" fillId="0" borderId="81" xfId="11" applyFont="1" applyBorder="1" applyAlignment="1">
      <alignment horizontal="center" vertical="center"/>
    </xf>
    <xf numFmtId="0" fontId="49" fillId="0" borderId="79" xfId="30" applyFont="1" applyBorder="1" applyAlignment="1">
      <alignment horizontal="center" vertical="center"/>
    </xf>
    <xf numFmtId="2" fontId="41" fillId="0" borderId="79" xfId="11" applyNumberFormat="1" applyFont="1" applyBorder="1"/>
    <xf numFmtId="2" fontId="41" fillId="0" borderId="80" xfId="11" applyNumberFormat="1" applyFont="1" applyBorder="1"/>
    <xf numFmtId="2" fontId="41" fillId="0" borderId="112" xfId="11" applyNumberFormat="1" applyFont="1" applyBorder="1"/>
    <xf numFmtId="0" fontId="41" fillId="0" borderId="115" xfId="11" applyFont="1" applyBorder="1" applyAlignment="1">
      <alignment vertical="center"/>
    </xf>
    <xf numFmtId="0" fontId="41" fillId="0" borderId="86" xfId="11" applyFont="1" applyBorder="1" applyAlignment="1">
      <alignment vertical="center"/>
    </xf>
    <xf numFmtId="0" fontId="41" fillId="0" borderId="89" xfId="11" applyFont="1" applyBorder="1" applyAlignment="1">
      <alignment vertical="center"/>
    </xf>
    <xf numFmtId="0" fontId="41" fillId="0" borderId="105" xfId="11" applyFont="1" applyBorder="1" applyAlignment="1">
      <alignment vertical="center"/>
    </xf>
    <xf numFmtId="0" fontId="41" fillId="0" borderId="0" xfId="11" applyFont="1" applyAlignment="1">
      <alignment vertical="center"/>
    </xf>
    <xf numFmtId="0" fontId="41" fillId="0" borderId="13" xfId="11" applyFont="1" applyBorder="1" applyAlignment="1">
      <alignment vertical="center"/>
    </xf>
    <xf numFmtId="0" fontId="41" fillId="0" borderId="107" xfId="11" applyFont="1" applyBorder="1" applyAlignment="1">
      <alignment vertical="center"/>
    </xf>
    <xf numFmtId="0" fontId="41" fillId="0" borderId="108" xfId="11" applyFont="1" applyBorder="1" applyAlignment="1">
      <alignment vertical="center"/>
    </xf>
    <xf numFmtId="0" fontId="41" fillId="0" borderId="111" xfId="11" applyFont="1" applyBorder="1" applyAlignment="1">
      <alignment vertical="center"/>
    </xf>
    <xf numFmtId="49" fontId="49" fillId="0" borderId="87" xfId="30" applyNumberFormat="1" applyFont="1" applyBorder="1" applyAlignment="1">
      <alignment horizontal="center" vertical="center"/>
    </xf>
    <xf numFmtId="0" fontId="41" fillId="0" borderId="86" xfId="11" applyFont="1" applyBorder="1" applyAlignment="1">
      <alignment horizontal="center" vertical="center"/>
    </xf>
    <xf numFmtId="0" fontId="41" fillId="0" borderId="89" xfId="11" applyFont="1" applyBorder="1" applyAlignment="1">
      <alignment horizontal="center" vertical="center"/>
    </xf>
    <xf numFmtId="0" fontId="41" fillId="0" borderId="10" xfId="11" applyFont="1" applyBorder="1" applyAlignment="1">
      <alignment horizontal="center" vertical="center"/>
    </xf>
    <xf numFmtId="0" fontId="41" fillId="0" borderId="0" xfId="11" applyFont="1" applyAlignment="1">
      <alignment horizontal="center" vertical="center"/>
    </xf>
    <xf numFmtId="0" fontId="41" fillId="0" borderId="13" xfId="11" applyFont="1" applyBorder="1" applyAlignment="1">
      <alignment horizontal="center" vertical="center"/>
    </xf>
    <xf numFmtId="0" fontId="41" fillId="0" borderId="88" xfId="11" applyFont="1" applyBorder="1" applyAlignment="1">
      <alignment horizontal="center" vertical="center"/>
    </xf>
    <xf numFmtId="0" fontId="41" fillId="0" borderId="108" xfId="11" applyFont="1" applyBorder="1" applyAlignment="1">
      <alignment horizontal="center" vertical="center"/>
    </xf>
    <xf numFmtId="0" fontId="41" fillId="0" borderId="111" xfId="11" applyFont="1" applyBorder="1" applyAlignment="1">
      <alignment horizontal="center" vertical="center"/>
    </xf>
    <xf numFmtId="0" fontId="49" fillId="0" borderId="87" xfId="30" applyFont="1" applyBorder="1" applyAlignment="1">
      <alignment horizontal="center" vertical="center"/>
    </xf>
    <xf numFmtId="205" fontId="41" fillId="0" borderId="6" xfId="11" applyNumberFormat="1" applyFont="1" applyBorder="1"/>
    <xf numFmtId="2" fontId="41" fillId="0" borderId="87" xfId="11" applyNumberFormat="1" applyFont="1" applyBorder="1"/>
    <xf numFmtId="2" fontId="41" fillId="0" borderId="86" xfId="11" applyNumberFormat="1" applyFont="1" applyBorder="1"/>
    <xf numFmtId="2" fontId="41" fillId="0" borderId="116" xfId="11" applyNumberFormat="1" applyFont="1" applyBorder="1"/>
    <xf numFmtId="2" fontId="41" fillId="0" borderId="10" xfId="11" applyNumberFormat="1" applyFont="1" applyBorder="1"/>
    <xf numFmtId="2" fontId="41" fillId="0" borderId="0" xfId="11" applyNumberFormat="1" applyFont="1"/>
    <xf numFmtId="2" fontId="41" fillId="0" borderId="106" xfId="11" applyNumberFormat="1" applyFont="1" applyBorder="1"/>
    <xf numFmtId="2" fontId="41" fillId="0" borderId="88" xfId="11" applyNumberFormat="1" applyFont="1" applyBorder="1"/>
    <xf numFmtId="2" fontId="41" fillId="0" borderId="108" xfId="11" applyNumberFormat="1" applyFont="1" applyBorder="1"/>
    <xf numFmtId="2" fontId="41" fillId="0" borderId="109" xfId="11" applyNumberFormat="1" applyFont="1" applyBorder="1"/>
    <xf numFmtId="0" fontId="41" fillId="0" borderId="114" xfId="11" applyFont="1" applyBorder="1" applyAlignment="1">
      <alignment vertical="center"/>
    </xf>
    <xf numFmtId="0" fontId="41" fillId="0" borderId="80" xfId="11" applyFont="1" applyBorder="1" applyAlignment="1">
      <alignment vertical="center"/>
    </xf>
    <xf numFmtId="0" fontId="41" fillId="0" borderId="81" xfId="11" applyFont="1" applyBorder="1" applyAlignment="1">
      <alignment vertical="center"/>
    </xf>
    <xf numFmtId="0" fontId="41" fillId="0" borderId="149" xfId="11" applyFont="1" applyBorder="1" applyAlignment="1">
      <alignment vertical="center"/>
    </xf>
    <xf numFmtId="0" fontId="41" fillId="0" borderId="6" xfId="11" applyFont="1" applyBorder="1" applyAlignment="1">
      <alignment vertical="center"/>
    </xf>
    <xf numFmtId="206" fontId="49" fillId="0" borderId="6" xfId="30" applyNumberFormat="1" applyFont="1" applyBorder="1" applyAlignment="1">
      <alignment horizontal="center" vertical="center"/>
    </xf>
    <xf numFmtId="0" fontId="41" fillId="0" borderId="144" xfId="11" applyFont="1" applyBorder="1"/>
    <xf numFmtId="0" fontId="49" fillId="0" borderId="149" xfId="30" applyFont="1" applyBorder="1" applyAlignment="1">
      <alignment horizontal="center" vertical="center" shrinkToFit="1"/>
    </xf>
    <xf numFmtId="0" fontId="49" fillId="0" borderId="6" xfId="30" applyFont="1" applyBorder="1" applyAlignment="1">
      <alignment horizontal="center" vertical="center" shrinkToFit="1"/>
    </xf>
    <xf numFmtId="206" fontId="41" fillId="0" borderId="6" xfId="30" applyNumberFormat="1" applyFont="1" applyBorder="1" applyAlignment="1">
      <alignment vertical="center"/>
    </xf>
    <xf numFmtId="0" fontId="49" fillId="0" borderId="150" xfId="30" applyFont="1" applyBorder="1" applyAlignment="1">
      <alignment horizontal="center" vertical="center"/>
    </xf>
    <xf numFmtId="0" fontId="49" fillId="0" borderId="151" xfId="30" applyFont="1" applyBorder="1" applyAlignment="1">
      <alignment horizontal="center" vertical="center"/>
    </xf>
    <xf numFmtId="0" fontId="41" fillId="0" borderId="151" xfId="11" applyFont="1" applyBorder="1"/>
    <xf numFmtId="0" fontId="41" fillId="0" borderId="152" xfId="11" applyFont="1" applyBorder="1"/>
    <xf numFmtId="179" fontId="41" fillId="0" borderId="6" xfId="11" applyNumberFormat="1" applyFont="1" applyBorder="1" applyAlignment="1">
      <alignment vertical="center"/>
    </xf>
    <xf numFmtId="0" fontId="41" fillId="0" borderId="144" xfId="11" applyFont="1" applyBorder="1" applyAlignment="1">
      <alignment vertical="center"/>
    </xf>
    <xf numFmtId="0" fontId="49" fillId="0" borderId="144" xfId="30" applyFont="1" applyBorder="1" applyAlignment="1">
      <alignment horizontal="center"/>
    </xf>
    <xf numFmtId="0" fontId="49" fillId="0" borderId="152" xfId="30" applyFont="1" applyBorder="1" applyAlignment="1">
      <alignment horizontal="center"/>
    </xf>
    <xf numFmtId="0" fontId="49" fillId="0" borderId="6" xfId="30" applyFont="1" applyBorder="1" applyAlignment="1">
      <alignment horizontal="left" vertical="center"/>
    </xf>
    <xf numFmtId="0" fontId="49" fillId="0" borderId="135" xfId="30" applyFont="1" applyBorder="1" applyAlignment="1">
      <alignment horizontal="center" vertical="center"/>
    </xf>
    <xf numFmtId="0" fontId="49" fillId="0" borderId="129" xfId="30" applyFont="1" applyBorder="1" applyAlignment="1">
      <alignment horizontal="center" vertical="center"/>
    </xf>
    <xf numFmtId="0" fontId="49" fillId="0" borderId="9" xfId="30" applyFont="1" applyBorder="1" applyAlignment="1">
      <alignment horizontal="center" vertical="center"/>
    </xf>
    <xf numFmtId="0" fontId="49" fillId="0" borderId="5" xfId="30" applyFont="1" applyBorder="1" applyAlignment="1">
      <alignment horizontal="center" vertical="center"/>
    </xf>
    <xf numFmtId="204" fontId="49" fillId="0" borderId="9" xfId="30" applyNumberFormat="1" applyFont="1" applyBorder="1" applyAlignment="1">
      <alignment horizontal="right" vertical="center"/>
    </xf>
    <xf numFmtId="204" fontId="49" fillId="0" borderId="5" xfId="30" applyNumberFormat="1" applyFont="1" applyBorder="1" applyAlignment="1">
      <alignment horizontal="right" vertical="center"/>
    </xf>
    <xf numFmtId="0" fontId="49" fillId="0" borderId="120" xfId="30" applyFont="1" applyBorder="1" applyAlignment="1">
      <alignment horizontal="center" vertical="center"/>
    </xf>
    <xf numFmtId="0" fontId="49" fillId="0" borderId="130" xfId="30" applyFont="1" applyBorder="1" applyAlignment="1">
      <alignment horizontal="center" vertical="center"/>
    </xf>
    <xf numFmtId="179" fontId="41" fillId="0" borderId="0" xfId="31" applyNumberFormat="1" applyFont="1" applyAlignment="1">
      <alignment horizontal="center" vertical="center"/>
    </xf>
    <xf numFmtId="179" fontId="41" fillId="0" borderId="0" xfId="32" applyNumberFormat="1" applyFont="1" applyAlignment="1">
      <alignment horizontal="center" vertical="center"/>
    </xf>
    <xf numFmtId="0" fontId="41" fillId="0" borderId="157" xfId="31" applyFont="1" applyBorder="1" applyAlignment="1">
      <alignment horizontal="center" vertical="center"/>
    </xf>
    <xf numFmtId="0" fontId="49" fillId="0" borderId="131" xfId="30" applyFont="1" applyBorder="1" applyAlignment="1">
      <alignment horizontal="left" vertical="center" shrinkToFit="1"/>
    </xf>
    <xf numFmtId="0" fontId="49" fillId="0" borderId="129" xfId="30" applyFont="1" applyBorder="1" applyAlignment="1">
      <alignment horizontal="left" vertical="center" shrinkToFit="1"/>
    </xf>
    <xf numFmtId="0" fontId="49" fillId="0" borderId="110" xfId="30" applyFont="1" applyBorder="1" applyAlignment="1">
      <alignment horizontal="center" vertical="center"/>
    </xf>
    <xf numFmtId="205" fontId="49" fillId="0" borderId="110" xfId="30" applyNumberFormat="1" applyFont="1" applyBorder="1" applyAlignment="1">
      <alignment horizontal="right" vertical="center"/>
    </xf>
    <xf numFmtId="205" fontId="49" fillId="0" borderId="5" xfId="30" applyNumberFormat="1" applyFont="1" applyBorder="1" applyAlignment="1">
      <alignment horizontal="right" vertical="center"/>
    </xf>
    <xf numFmtId="0" fontId="49" fillId="0" borderId="132" xfId="30" applyFont="1" applyBorder="1" applyAlignment="1">
      <alignment horizontal="center" vertical="center" shrinkToFit="1"/>
    </xf>
    <xf numFmtId="0" fontId="49" fillId="0" borderId="130" xfId="30" applyFont="1" applyBorder="1" applyAlignment="1">
      <alignment horizontal="center" vertical="center" shrinkToFit="1"/>
    </xf>
    <xf numFmtId="0" fontId="49" fillId="0" borderId="110" xfId="30" applyFont="1" applyBorder="1" applyAlignment="1">
      <alignment horizontal="center" vertical="center" wrapText="1"/>
    </xf>
    <xf numFmtId="0" fontId="49" fillId="0" borderId="5" xfId="30" applyFont="1" applyBorder="1" applyAlignment="1">
      <alignment horizontal="center" vertical="center" wrapText="1"/>
    </xf>
    <xf numFmtId="204" fontId="49" fillId="0" borderId="110" xfId="30" applyNumberFormat="1" applyFont="1" applyBorder="1" applyAlignment="1">
      <alignment horizontal="right" vertical="center"/>
    </xf>
    <xf numFmtId="0" fontId="49" fillId="0" borderId="132" xfId="30" applyFont="1" applyBorder="1" applyAlignment="1">
      <alignment horizontal="center" vertical="center"/>
    </xf>
    <xf numFmtId="0" fontId="26" fillId="0" borderId="126" xfId="30" applyFont="1" applyBorder="1" applyAlignment="1">
      <alignment horizontal="distributed" vertical="center"/>
    </xf>
    <xf numFmtId="0" fontId="26" fillId="0" borderId="129" xfId="30" applyFont="1" applyBorder="1" applyAlignment="1">
      <alignment horizontal="distributed" vertical="center"/>
    </xf>
    <xf numFmtId="0" fontId="26" fillId="0" borderId="127" xfId="30" applyFont="1" applyBorder="1" applyAlignment="1">
      <alignment horizontal="distributed" vertical="center"/>
    </xf>
    <xf numFmtId="0" fontId="26" fillId="0" borderId="5" xfId="30" applyFont="1" applyBorder="1" applyAlignment="1">
      <alignment horizontal="distributed" vertical="center"/>
    </xf>
    <xf numFmtId="0" fontId="26" fillId="0" borderId="127" xfId="30" applyFont="1" applyBorder="1" applyAlignment="1">
      <alignment horizontal="center" vertical="center"/>
    </xf>
    <xf numFmtId="0" fontId="26" fillId="0" borderId="5" xfId="30" applyFont="1" applyBorder="1" applyAlignment="1">
      <alignment horizontal="center" vertical="center"/>
    </xf>
    <xf numFmtId="0" fontId="26" fillId="0" borderId="128" xfId="30" applyFont="1" applyBorder="1" applyAlignment="1">
      <alignment horizontal="distributed" vertical="center"/>
    </xf>
    <xf numFmtId="0" fontId="26" fillId="0" borderId="130" xfId="30" applyFont="1" applyBorder="1" applyAlignment="1">
      <alignment horizontal="distributed" vertical="center"/>
    </xf>
    <xf numFmtId="49" fontId="49" fillId="0" borderId="110" xfId="30" applyNumberFormat="1" applyFont="1" applyBorder="1" applyAlignment="1">
      <alignment horizontal="center" vertical="center"/>
    </xf>
    <xf numFmtId="49" fontId="49" fillId="0" borderId="5" xfId="30" applyNumberFormat="1" applyFont="1" applyBorder="1" applyAlignment="1">
      <alignment horizontal="center" vertical="center"/>
    </xf>
    <xf numFmtId="0" fontId="49" fillId="0" borderId="131" xfId="30" applyFont="1" applyBorder="1" applyAlignment="1">
      <alignment horizontal="left" vertical="center" wrapText="1"/>
    </xf>
    <xf numFmtId="0" fontId="49" fillId="0" borderId="129" xfId="30" applyFont="1" applyBorder="1" applyAlignment="1">
      <alignment horizontal="left" vertical="center" wrapText="1"/>
    </xf>
    <xf numFmtId="205" fontId="49" fillId="0" borderId="110" xfId="30" quotePrefix="1" applyNumberFormat="1" applyFont="1" applyBorder="1" applyAlignment="1">
      <alignment horizontal="right" vertical="center"/>
    </xf>
    <xf numFmtId="205" fontId="49" fillId="0" borderId="5" xfId="30" quotePrefix="1" applyNumberFormat="1" applyFont="1" applyBorder="1" applyAlignment="1">
      <alignment horizontal="right" vertical="center"/>
    </xf>
    <xf numFmtId="206" fontId="49" fillId="0" borderId="110" xfId="30" applyNumberFormat="1" applyFont="1" applyBorder="1" applyAlignment="1">
      <alignment horizontal="right" vertical="center"/>
    </xf>
    <xf numFmtId="206" fontId="49" fillId="0" borderId="5" xfId="30" applyNumberFormat="1" applyFont="1" applyBorder="1" applyAlignment="1">
      <alignment horizontal="right" vertical="center"/>
    </xf>
    <xf numFmtId="0" fontId="49" fillId="0" borderId="110" xfId="30" applyFont="1" applyBorder="1" applyAlignment="1">
      <alignment horizontal="center" vertical="center" shrinkToFit="1"/>
    </xf>
    <xf numFmtId="0" fontId="49" fillId="0" borderId="5" xfId="30" applyFont="1" applyBorder="1" applyAlignment="1">
      <alignment horizontal="center" vertical="center" shrinkToFit="1"/>
    </xf>
    <xf numFmtId="0" fontId="49" fillId="0" borderId="131" xfId="30" applyFont="1" applyBorder="1" applyAlignment="1">
      <alignment horizontal="left" vertical="center"/>
    </xf>
    <xf numFmtId="0" fontId="49" fillId="0" borderId="129" xfId="30" applyFont="1" applyBorder="1" applyAlignment="1">
      <alignment horizontal="left" vertical="center"/>
    </xf>
    <xf numFmtId="0" fontId="41" fillId="0" borderId="105" xfId="31" applyFont="1" applyBorder="1" applyAlignment="1">
      <alignment horizontal="center" vertical="center" shrinkToFit="1"/>
    </xf>
    <xf numFmtId="0" fontId="41" fillId="0" borderId="0" xfId="31" applyFont="1" applyBorder="1" applyAlignment="1">
      <alignment horizontal="center" vertical="center" shrinkToFit="1"/>
    </xf>
    <xf numFmtId="0" fontId="41" fillId="0" borderId="13" xfId="31" applyFont="1" applyBorder="1" applyAlignment="1">
      <alignment horizontal="center" vertical="center" shrinkToFit="1"/>
    </xf>
    <xf numFmtId="199" fontId="41" fillId="0" borderId="0" xfId="31" applyNumberFormat="1" applyFont="1" applyAlignment="1">
      <alignment horizontal="right" vertical="center"/>
    </xf>
    <xf numFmtId="199" fontId="41" fillId="0" borderId="13" xfId="31" applyNumberFormat="1" applyFont="1" applyBorder="1" applyAlignment="1">
      <alignment horizontal="right" vertical="center"/>
    </xf>
    <xf numFmtId="183" fontId="41" fillId="0" borderId="10" xfId="31" applyNumberFormat="1" applyFont="1" applyBorder="1" applyAlignment="1">
      <alignment horizontal="right" vertical="center"/>
    </xf>
    <xf numFmtId="183" fontId="41" fillId="0" borderId="0" xfId="31" applyNumberFormat="1" applyFont="1" applyBorder="1" applyAlignment="1">
      <alignment horizontal="right" vertical="center"/>
    </xf>
    <xf numFmtId="179" fontId="41" fillId="0" borderId="13" xfId="32" applyNumberFormat="1" applyFont="1" applyBorder="1" applyAlignment="1">
      <alignment horizontal="center" vertical="center"/>
    </xf>
    <xf numFmtId="207" fontId="41" fillId="0" borderId="0" xfId="11" applyNumberFormat="1" applyFont="1" applyAlignment="1">
      <alignment horizontal="center" vertical="center"/>
    </xf>
    <xf numFmtId="2" fontId="41" fillId="0" borderId="0" xfId="11" applyNumberFormat="1" applyFont="1" applyAlignment="1">
      <alignment horizontal="center" vertical="center"/>
    </xf>
    <xf numFmtId="208" fontId="41" fillId="0" borderId="0" xfId="31" applyNumberFormat="1" applyFont="1" applyAlignment="1">
      <alignment horizontal="center" vertical="center"/>
    </xf>
    <xf numFmtId="185" fontId="41" fillId="0" borderId="0" xfId="31" applyNumberFormat="1" applyFont="1" applyAlignment="1">
      <alignment horizontal="center" vertical="center"/>
    </xf>
    <xf numFmtId="0" fontId="41" fillId="0" borderId="131" xfId="11" applyFont="1" applyBorder="1" applyAlignment="1">
      <alignment shrinkToFit="1"/>
    </xf>
    <xf numFmtId="0" fontId="41" fillId="0" borderId="135" xfId="11" applyFont="1" applyBorder="1" applyAlignment="1">
      <alignment shrinkToFit="1"/>
    </xf>
    <xf numFmtId="0" fontId="41" fillId="0" borderId="129" xfId="11" applyFont="1" applyBorder="1" applyAlignment="1">
      <alignment shrinkToFit="1"/>
    </xf>
    <xf numFmtId="0" fontId="41" fillId="0" borderId="114" xfId="31" applyFont="1" applyBorder="1" applyAlignment="1">
      <alignment horizontal="center" vertical="center"/>
    </xf>
    <xf numFmtId="0" fontId="41" fillId="0" borderId="80" xfId="31" applyFont="1" applyBorder="1" applyAlignment="1">
      <alignment horizontal="center" vertical="center"/>
    </xf>
    <xf numFmtId="0" fontId="41" fillId="0" borderId="79" xfId="31" applyFont="1" applyBorder="1" applyAlignment="1">
      <alignment horizontal="center" vertical="center"/>
    </xf>
    <xf numFmtId="0" fontId="41" fillId="0" borderId="81" xfId="31" applyFont="1" applyBorder="1" applyAlignment="1">
      <alignment horizontal="center" vertical="center"/>
    </xf>
    <xf numFmtId="0" fontId="41" fillId="0" borderId="110" xfId="11" applyFont="1" applyBorder="1" applyAlignment="1">
      <alignment shrinkToFit="1"/>
    </xf>
    <xf numFmtId="0" fontId="41" fillId="0" borderId="5" xfId="11" applyFont="1" applyBorder="1" applyAlignment="1">
      <alignment shrinkToFit="1"/>
    </xf>
    <xf numFmtId="179" fontId="41" fillId="0" borderId="10" xfId="31" applyNumberFormat="1" applyFont="1" applyBorder="1" applyAlignment="1">
      <alignment horizontal="right" vertical="center"/>
    </xf>
    <xf numFmtId="179" fontId="41" fillId="0" borderId="0" xfId="31" applyNumberFormat="1" applyFont="1" applyBorder="1" applyAlignment="1">
      <alignment horizontal="right" vertical="center"/>
    </xf>
    <xf numFmtId="179" fontId="41" fillId="0" borderId="13" xfId="31" applyNumberFormat="1" applyFont="1" applyBorder="1" applyAlignment="1">
      <alignment horizontal="center" vertical="center"/>
    </xf>
    <xf numFmtId="209" fontId="41" fillId="0" borderId="0" xfId="11" applyNumberFormat="1" applyFont="1" applyAlignment="1">
      <alignment horizontal="center" vertical="center"/>
    </xf>
    <xf numFmtId="186" fontId="41" fillId="0" borderId="10" xfId="11" applyNumberFormat="1" applyFont="1" applyBorder="1"/>
    <xf numFmtId="186" fontId="41" fillId="0" borderId="0" xfId="11" applyNumberFormat="1" applyFont="1"/>
    <xf numFmtId="199" fontId="41" fillId="0" borderId="0" xfId="11" applyNumberFormat="1" applyFont="1" applyAlignment="1">
      <alignment horizontal="center" vertical="center"/>
    </xf>
    <xf numFmtId="180" fontId="41" fillId="0" borderId="10" xfId="31" applyNumberFormat="1" applyFont="1" applyBorder="1" applyAlignment="1">
      <alignment horizontal="right" vertical="center"/>
    </xf>
    <xf numFmtId="180" fontId="41" fillId="0" borderId="0" xfId="31" applyNumberFormat="1" applyFont="1" applyBorder="1" applyAlignment="1">
      <alignment horizontal="right" vertical="center"/>
    </xf>
    <xf numFmtId="179" fontId="41" fillId="0" borderId="0" xfId="11" applyNumberFormat="1" applyFont="1" applyAlignment="1">
      <alignment horizontal="center" vertical="center"/>
    </xf>
    <xf numFmtId="179" fontId="41" fillId="0" borderId="13" xfId="11" applyNumberFormat="1" applyFont="1" applyBorder="1" applyAlignment="1">
      <alignment horizontal="center" vertical="center"/>
    </xf>
    <xf numFmtId="0" fontId="49" fillId="0" borderId="131" xfId="30" applyFont="1" applyBorder="1" applyAlignment="1">
      <alignment horizontal="center" vertical="center"/>
    </xf>
    <xf numFmtId="0" fontId="49" fillId="0" borderId="132" xfId="30" applyFont="1" applyBorder="1" applyAlignment="1">
      <alignment horizontal="center"/>
    </xf>
    <xf numFmtId="0" fontId="49" fillId="0" borderId="130" xfId="30" applyFont="1" applyBorder="1" applyAlignment="1">
      <alignment horizontal="center"/>
    </xf>
    <xf numFmtId="0" fontId="41" fillId="0" borderId="105" xfId="32" applyFont="1" applyBorder="1" applyAlignment="1">
      <alignment horizontal="center" vertical="center"/>
    </xf>
    <xf numFmtId="0" fontId="41" fillId="0" borderId="0" xfId="32" applyFont="1" applyBorder="1" applyAlignment="1">
      <alignment horizontal="center" vertical="center"/>
    </xf>
    <xf numFmtId="0" fontId="41" fillId="0" borderId="13" xfId="32" applyFont="1" applyBorder="1" applyAlignment="1">
      <alignment horizontal="center" vertical="center"/>
    </xf>
    <xf numFmtId="0" fontId="49" fillId="0" borderId="137" xfId="30" applyFont="1" applyBorder="1" applyAlignment="1">
      <alignment horizontal="center" vertical="center"/>
    </xf>
    <xf numFmtId="0" fontId="49" fillId="0" borderId="138" xfId="30" applyFont="1" applyBorder="1" applyAlignment="1">
      <alignment horizontal="center" vertical="center"/>
    </xf>
    <xf numFmtId="206" fontId="49" fillId="0" borderId="138" xfId="30" applyNumberFormat="1" applyFont="1" applyBorder="1" applyAlignment="1">
      <alignment horizontal="right" vertical="center"/>
    </xf>
    <xf numFmtId="0" fontId="49" fillId="0" borderId="139" xfId="30" applyFont="1" applyBorder="1" applyAlignment="1">
      <alignment horizontal="center"/>
    </xf>
    <xf numFmtId="211" fontId="41" fillId="0" borderId="0" xfId="11" applyNumberFormat="1" applyFont="1" applyAlignment="1">
      <alignment horizontal="center" vertical="center"/>
    </xf>
    <xf numFmtId="182" fontId="41" fillId="0" borderId="10" xfId="31" applyNumberFormat="1" applyFont="1" applyBorder="1" applyAlignment="1">
      <alignment horizontal="right" vertical="center"/>
    </xf>
    <xf numFmtId="182" fontId="41" fillId="0" borderId="0" xfId="31" applyNumberFormat="1" applyFont="1" applyBorder="1" applyAlignment="1">
      <alignment horizontal="right" vertical="center"/>
    </xf>
    <xf numFmtId="203" fontId="41" fillId="0" borderId="10" xfId="31" applyNumberFormat="1" applyFont="1" applyBorder="1" applyAlignment="1">
      <alignment horizontal="right" vertical="center"/>
    </xf>
    <xf numFmtId="203" fontId="41" fillId="0" borderId="0" xfId="31" applyNumberFormat="1" applyFont="1" applyBorder="1" applyAlignment="1">
      <alignment horizontal="right" vertical="center"/>
    </xf>
    <xf numFmtId="210" fontId="41" fillId="0" borderId="0" xfId="11" applyNumberFormat="1" applyFont="1" applyAlignment="1">
      <alignment horizontal="center" vertical="center"/>
    </xf>
    <xf numFmtId="0" fontId="41" fillId="0" borderId="105" xfId="31" applyFont="1" applyBorder="1" applyAlignment="1">
      <alignment horizontal="center" vertical="center"/>
    </xf>
    <xf numFmtId="0" fontId="41" fillId="0" borderId="0" xfId="31" applyFont="1" applyBorder="1" applyAlignment="1">
      <alignment horizontal="center" vertical="center"/>
    </xf>
    <xf numFmtId="0" fontId="41" fillId="0" borderId="13" xfId="31" applyFont="1" applyBorder="1" applyAlignment="1">
      <alignment horizontal="center" vertical="center"/>
    </xf>
    <xf numFmtId="185" fontId="41" fillId="0" borderId="0" xfId="31" quotePrefix="1" applyNumberFormat="1" applyFont="1" applyAlignment="1">
      <alignment horizontal="center" vertical="center"/>
    </xf>
    <xf numFmtId="212" fontId="41" fillId="0" borderId="0" xfId="31" applyNumberFormat="1" applyFont="1" applyAlignment="1">
      <alignment horizontal="center" vertical="center"/>
    </xf>
    <xf numFmtId="0" fontId="58" fillId="0" borderId="105" xfId="31" applyFont="1" applyBorder="1" applyAlignment="1">
      <alignment horizontal="center" vertical="center"/>
    </xf>
    <xf numFmtId="0" fontId="58" fillId="0" borderId="0" xfId="31" applyFont="1" applyBorder="1" applyAlignment="1">
      <alignment horizontal="center" vertical="center"/>
    </xf>
    <xf numFmtId="0" fontId="58" fillId="0" borderId="13" xfId="31" applyFont="1" applyBorder="1" applyAlignment="1">
      <alignment horizontal="center" vertical="center"/>
    </xf>
    <xf numFmtId="207" fontId="41" fillId="0" borderId="0" xfId="31" applyNumberFormat="1" applyFont="1" applyAlignment="1">
      <alignment horizontal="center" vertical="center"/>
    </xf>
    <xf numFmtId="211" fontId="41" fillId="0" borderId="0" xfId="31" applyNumberFormat="1" applyFont="1" applyAlignment="1">
      <alignment horizontal="center" vertical="center"/>
    </xf>
    <xf numFmtId="0" fontId="41" fillId="0" borderId="159" xfId="31" applyFont="1" applyBorder="1" applyAlignment="1">
      <alignment horizontal="center" vertical="center"/>
    </xf>
    <xf numFmtId="0" fontId="41" fillId="0" borderId="160" xfId="31" applyFont="1" applyBorder="1" applyAlignment="1">
      <alignment horizontal="center" vertical="center"/>
    </xf>
    <xf numFmtId="0" fontId="41" fillId="0" borderId="162" xfId="31" applyFont="1" applyBorder="1" applyAlignment="1">
      <alignment horizontal="center" vertical="center"/>
    </xf>
    <xf numFmtId="0" fontId="41" fillId="0" borderId="161" xfId="31" applyFont="1" applyBorder="1" applyAlignment="1">
      <alignment horizontal="center" vertical="center"/>
    </xf>
    <xf numFmtId="199" fontId="41" fillId="0" borderId="165" xfId="31" applyNumberFormat="1" applyFont="1" applyBorder="1" applyAlignment="1">
      <alignment horizontal="right" vertical="center"/>
    </xf>
    <xf numFmtId="199" fontId="41" fillId="0" borderId="166" xfId="31" applyNumberFormat="1" applyFont="1" applyBorder="1" applyAlignment="1">
      <alignment horizontal="right" vertical="center"/>
    </xf>
    <xf numFmtId="186" fontId="41" fillId="0" borderId="167" xfId="31" applyNumberFormat="1" applyFont="1" applyBorder="1" applyAlignment="1">
      <alignment horizontal="right" vertical="center"/>
    </xf>
    <xf numFmtId="186" fontId="41" fillId="0" borderId="165" xfId="31" applyNumberFormat="1" applyFont="1" applyBorder="1" applyAlignment="1">
      <alignment horizontal="right" vertical="center"/>
    </xf>
    <xf numFmtId="0" fontId="41" fillId="0" borderId="165" xfId="31" applyFont="1" applyBorder="1" applyAlignment="1">
      <alignment horizontal="center" vertical="center"/>
    </xf>
    <xf numFmtId="0" fontId="41" fillId="0" borderId="166" xfId="31" applyFont="1" applyBorder="1" applyAlignment="1">
      <alignment horizontal="center" vertical="center"/>
    </xf>
    <xf numFmtId="209" fontId="41" fillId="0" borderId="0" xfId="31" applyNumberFormat="1" applyFont="1" applyAlignment="1">
      <alignment horizontal="center" vertical="center"/>
    </xf>
    <xf numFmtId="185" fontId="41" fillId="0" borderId="0" xfId="11" applyNumberFormat="1" applyFont="1" applyAlignment="1">
      <alignment horizontal="center"/>
    </xf>
    <xf numFmtId="12" fontId="41" fillId="0" borderId="0" xfId="31" applyNumberFormat="1" applyFont="1" applyAlignment="1">
      <alignment horizontal="center" vertical="center"/>
    </xf>
    <xf numFmtId="209" fontId="41" fillId="0" borderId="0" xfId="31" quotePrefix="1" applyNumberFormat="1" applyFont="1" applyAlignment="1">
      <alignment horizontal="center" vertical="center"/>
    </xf>
    <xf numFmtId="215" fontId="41" fillId="0" borderId="0" xfId="31" applyNumberFormat="1" applyFont="1" applyAlignment="1">
      <alignment horizontal="center" vertical="center"/>
    </xf>
    <xf numFmtId="214" fontId="41" fillId="0" borderId="0" xfId="31" applyNumberFormat="1" applyFont="1" applyAlignment="1">
      <alignment horizontal="center" vertical="center"/>
    </xf>
    <xf numFmtId="0" fontId="41" fillId="0" borderId="0" xfId="31" applyFont="1" applyAlignment="1">
      <alignment horizontal="center" vertical="center"/>
    </xf>
    <xf numFmtId="196" fontId="41" fillId="0" borderId="0" xfId="31" applyNumberFormat="1" applyFont="1" applyAlignment="1">
      <alignment horizontal="right" vertical="center"/>
    </xf>
    <xf numFmtId="196" fontId="41" fillId="0" borderId="13" xfId="31" applyNumberFormat="1" applyFont="1" applyBorder="1" applyAlignment="1">
      <alignment horizontal="right" vertical="center"/>
    </xf>
    <xf numFmtId="0" fontId="41" fillId="0" borderId="0" xfId="31" applyFont="1" applyAlignment="1">
      <alignment horizontal="center" vertical="center" shrinkToFit="1"/>
    </xf>
    <xf numFmtId="184" fontId="41" fillId="0" borderId="0" xfId="31" applyNumberFormat="1" applyFont="1" applyAlignment="1">
      <alignment horizontal="right" vertical="center"/>
    </xf>
    <xf numFmtId="184" fontId="41" fillId="0" borderId="13" xfId="31" applyNumberFormat="1" applyFont="1" applyBorder="1" applyAlignment="1">
      <alignment horizontal="right" vertical="center"/>
    </xf>
    <xf numFmtId="208" fontId="41" fillId="0" borderId="13" xfId="31" applyNumberFormat="1" applyFont="1" applyBorder="1" applyAlignment="1">
      <alignment horizontal="center" vertical="center"/>
    </xf>
    <xf numFmtId="0" fontId="41" fillId="0" borderId="103" xfId="31" applyFont="1" applyBorder="1" applyAlignment="1">
      <alignment horizontal="center" vertical="center"/>
    </xf>
    <xf numFmtId="179" fontId="41" fillId="0" borderId="165" xfId="31" applyNumberFormat="1" applyFont="1" applyBorder="1" applyAlignment="1">
      <alignment horizontal="center" vertical="center"/>
    </xf>
    <xf numFmtId="179" fontId="41" fillId="0" borderId="166" xfId="31" applyNumberFormat="1" applyFont="1" applyBorder="1" applyAlignment="1">
      <alignment horizontal="center" vertical="center"/>
    </xf>
    <xf numFmtId="182" fontId="41" fillId="0" borderId="0" xfId="31" applyNumberFormat="1" applyFont="1" applyAlignment="1">
      <alignment horizontal="right" vertical="center"/>
    </xf>
    <xf numFmtId="182" fontId="41" fillId="0" borderId="13" xfId="31" applyNumberFormat="1" applyFont="1" applyBorder="1" applyAlignment="1">
      <alignment horizontal="right" vertical="center"/>
    </xf>
    <xf numFmtId="182" fontId="41" fillId="0" borderId="0" xfId="31" quotePrefix="1" applyNumberFormat="1" applyFont="1" applyAlignment="1">
      <alignment horizontal="right" vertical="center"/>
    </xf>
    <xf numFmtId="182" fontId="41" fillId="0" borderId="13" xfId="31" quotePrefix="1" applyNumberFormat="1" applyFont="1" applyBorder="1" applyAlignment="1">
      <alignment horizontal="right" vertical="center"/>
    </xf>
    <xf numFmtId="199" fontId="41" fillId="0" borderId="0" xfId="31" quotePrefix="1" applyNumberFormat="1" applyFont="1" applyAlignment="1">
      <alignment horizontal="right" vertical="center"/>
    </xf>
    <xf numFmtId="199" fontId="41" fillId="0" borderId="13" xfId="31" quotePrefix="1" applyNumberFormat="1" applyFont="1" applyBorder="1" applyAlignment="1">
      <alignment horizontal="right" vertical="center"/>
    </xf>
    <xf numFmtId="0" fontId="41" fillId="0" borderId="0" xfId="31" applyFont="1" applyAlignment="1">
      <alignment horizontal="left" vertical="center"/>
    </xf>
    <xf numFmtId="0" fontId="41" fillId="0" borderId="13" xfId="31" applyFont="1" applyBorder="1" applyAlignment="1">
      <alignment horizontal="left" vertical="center"/>
    </xf>
    <xf numFmtId="216" fontId="41" fillId="0" borderId="0" xfId="11" applyNumberFormat="1" applyFont="1" applyAlignment="1">
      <alignment horizontal="center" vertical="center"/>
    </xf>
    <xf numFmtId="217" fontId="41" fillId="0" borderId="0" xfId="11" applyNumberFormat="1" applyFont="1" applyAlignment="1">
      <alignment horizontal="center" vertical="center"/>
    </xf>
    <xf numFmtId="218" fontId="41" fillId="0" borderId="0" xfId="31" applyNumberFormat="1" applyFont="1" applyAlignment="1">
      <alignment horizontal="center" vertical="center"/>
    </xf>
    <xf numFmtId="2" fontId="41" fillId="0" borderId="0" xfId="31" applyNumberFormat="1" applyFont="1" applyAlignment="1">
      <alignment horizontal="center" vertical="center"/>
    </xf>
    <xf numFmtId="0" fontId="49" fillId="0" borderId="126" xfId="30" applyFont="1" applyBorder="1" applyAlignment="1">
      <alignment horizontal="left" vertical="center" shrinkToFit="1"/>
    </xf>
    <xf numFmtId="0" fontId="49" fillId="0" borderId="127" xfId="30" applyFont="1" applyBorder="1" applyAlignment="1">
      <alignment horizontal="center" vertical="center" wrapText="1"/>
    </xf>
    <xf numFmtId="0" fontId="49" fillId="0" borderId="127" xfId="30" applyFont="1" applyBorder="1" applyAlignment="1">
      <alignment horizontal="center" vertical="center"/>
    </xf>
    <xf numFmtId="204" fontId="49" fillId="0" borderId="127" xfId="30" applyNumberFormat="1" applyFont="1" applyBorder="1" applyAlignment="1">
      <alignment horizontal="right" vertical="center"/>
    </xf>
    <xf numFmtId="0" fontId="49" fillId="0" borderId="128" xfId="30" applyFont="1" applyBorder="1" applyAlignment="1">
      <alignment horizontal="center" vertical="center"/>
    </xf>
    <xf numFmtId="216" fontId="41" fillId="0" borderId="0" xfId="31" applyNumberFormat="1" applyFont="1" applyAlignment="1">
      <alignment horizontal="center" vertical="center"/>
    </xf>
    <xf numFmtId="0" fontId="26" fillId="0" borderId="137" xfId="30" applyFont="1" applyBorder="1" applyAlignment="1">
      <alignment horizontal="distributed" vertical="center"/>
    </xf>
    <xf numFmtId="0" fontId="26" fillId="0" borderId="138" xfId="30" applyFont="1" applyBorder="1" applyAlignment="1">
      <alignment horizontal="distributed" vertical="center"/>
    </xf>
    <xf numFmtId="0" fontId="26" fillId="0" borderId="138" xfId="30" applyFont="1" applyBorder="1" applyAlignment="1">
      <alignment horizontal="center" vertical="center"/>
    </xf>
    <xf numFmtId="0" fontId="26" fillId="0" borderId="139" xfId="30" applyFont="1" applyBorder="1" applyAlignment="1">
      <alignment horizontal="distributed" vertical="center"/>
    </xf>
    <xf numFmtId="186" fontId="41" fillId="0" borderId="0" xfId="31" applyNumberFormat="1" applyFont="1" applyAlignment="1">
      <alignment horizontal="center" vertical="center"/>
    </xf>
    <xf numFmtId="217" fontId="41" fillId="0" borderId="0" xfId="31" applyNumberFormat="1" applyFont="1" applyAlignment="1">
      <alignment horizontal="center" vertical="center"/>
    </xf>
    <xf numFmtId="199" fontId="41" fillId="0" borderId="0" xfId="31" quotePrefix="1" applyNumberFormat="1" applyFont="1" applyAlignment="1">
      <alignment horizontal="center" vertical="center"/>
    </xf>
    <xf numFmtId="206" fontId="49" fillId="0" borderId="110" xfId="30" applyNumberFormat="1" applyFont="1" applyBorder="1" applyAlignment="1">
      <alignment horizontal="center" vertical="center"/>
    </xf>
    <xf numFmtId="206" fontId="49" fillId="0" borderId="5" xfId="30" applyNumberFormat="1" applyFont="1" applyBorder="1" applyAlignment="1">
      <alignment horizontal="center" vertical="center"/>
    </xf>
    <xf numFmtId="199" fontId="41" fillId="0" borderId="103" xfId="31" applyNumberFormat="1" applyFont="1" applyBorder="1" applyAlignment="1">
      <alignment horizontal="right" vertical="center"/>
    </xf>
    <xf numFmtId="196" fontId="41" fillId="0" borderId="103" xfId="31" applyNumberFormat="1" applyFont="1" applyBorder="1" applyAlignment="1">
      <alignment horizontal="right" vertical="center"/>
    </xf>
    <xf numFmtId="179" fontId="41" fillId="0" borderId="103" xfId="32" applyNumberFormat="1" applyFont="1" applyBorder="1" applyAlignment="1">
      <alignment horizontal="center" vertical="center"/>
    </xf>
    <xf numFmtId="219" fontId="41" fillId="0" borderId="0" xfId="11" applyNumberFormat="1" applyFont="1" applyAlignment="1">
      <alignment horizontal="center" vertical="center"/>
    </xf>
    <xf numFmtId="220" fontId="41" fillId="0" borderId="0" xfId="11" applyNumberFormat="1" applyFont="1" applyAlignment="1">
      <alignment horizontal="center" vertical="center"/>
    </xf>
    <xf numFmtId="0" fontId="41" fillId="0" borderId="10" xfId="31" applyFont="1" applyBorder="1" applyAlignment="1">
      <alignment horizontal="left" vertical="center" shrinkToFit="1"/>
    </xf>
    <xf numFmtId="0" fontId="41" fillId="0" borderId="0" xfId="31" applyFont="1" applyBorder="1" applyAlignment="1">
      <alignment horizontal="left" vertical="center" shrinkToFit="1"/>
    </xf>
    <xf numFmtId="0" fontId="41" fillId="0" borderId="13" xfId="31" applyFont="1" applyBorder="1" applyAlignment="1">
      <alignment horizontal="left" vertical="center" shrinkToFit="1"/>
    </xf>
    <xf numFmtId="180" fontId="41" fillId="0" borderId="0" xfId="31" applyNumberFormat="1" applyFont="1" applyAlignment="1">
      <alignment horizontal="right" vertical="center"/>
    </xf>
    <xf numFmtId="2" fontId="41" fillId="0" borderId="0" xfId="31" quotePrefix="1" applyNumberFormat="1" applyFont="1" applyAlignment="1">
      <alignment horizontal="center" vertical="center" wrapText="1"/>
    </xf>
    <xf numFmtId="179" fontId="41" fillId="0" borderId="0" xfId="31" quotePrefix="1" applyNumberFormat="1" applyFont="1" applyAlignment="1">
      <alignment horizontal="center" vertical="center" wrapText="1"/>
    </xf>
    <xf numFmtId="214" fontId="41" fillId="0" borderId="0" xfId="11" applyNumberFormat="1" applyFont="1" applyAlignment="1">
      <alignment horizontal="center" vertical="center"/>
    </xf>
    <xf numFmtId="215" fontId="41" fillId="0" borderId="0" xfId="11" applyNumberFormat="1" applyFont="1" applyAlignment="1">
      <alignment horizontal="center" vertical="center"/>
    </xf>
    <xf numFmtId="218" fontId="41" fillId="0" borderId="0" xfId="11" applyNumberFormat="1" applyFont="1" applyAlignment="1">
      <alignment horizontal="center" vertical="center"/>
    </xf>
    <xf numFmtId="179" fontId="41" fillId="0" borderId="103" xfId="31" applyNumberFormat="1" applyFont="1" applyBorder="1" applyAlignment="1">
      <alignment horizontal="center" vertical="center"/>
    </xf>
    <xf numFmtId="0" fontId="16" fillId="0" borderId="0" xfId="11" applyFont="1" applyAlignment="1">
      <alignment vertical="center"/>
    </xf>
    <xf numFmtId="0" fontId="2" fillId="0" borderId="0" xfId="11"/>
    <xf numFmtId="0" fontId="2" fillId="0" borderId="6" xfId="11" applyBorder="1"/>
    <xf numFmtId="0" fontId="2" fillId="0" borderId="144" xfId="11" applyBorder="1"/>
    <xf numFmtId="0" fontId="2" fillId="0" borderId="147" xfId="11" applyBorder="1" applyAlignment="1">
      <alignment horizontal="center" vertical="center"/>
    </xf>
    <xf numFmtId="0" fontId="2" fillId="0" borderId="148" xfId="11" applyBorder="1" applyAlignment="1">
      <alignment horizontal="center" vertical="center"/>
    </xf>
    <xf numFmtId="0" fontId="2" fillId="0" borderId="6" xfId="11" applyBorder="1" applyAlignment="1">
      <alignment horizontal="center" vertical="center"/>
    </xf>
    <xf numFmtId="0" fontId="2" fillId="0" borderId="144" xfId="11" applyBorder="1" applyAlignment="1">
      <alignment horizontal="center" vertical="center"/>
    </xf>
    <xf numFmtId="0" fontId="2" fillId="0" borderId="115" xfId="11" applyBorder="1"/>
    <xf numFmtId="0" fontId="2" fillId="0" borderId="86" xfId="11" applyBorder="1"/>
    <xf numFmtId="0" fontId="2" fillId="0" borderId="89" xfId="11" applyBorder="1"/>
    <xf numFmtId="0" fontId="2" fillId="0" borderId="105" xfId="11" applyBorder="1"/>
    <xf numFmtId="0" fontId="49" fillId="0" borderId="0" xfId="30" applyFont="1" applyAlignment="1">
      <alignment horizontal="center" vertical="center" shrinkToFit="1"/>
    </xf>
    <xf numFmtId="0" fontId="2" fillId="0" borderId="13" xfId="11" applyBorder="1"/>
    <xf numFmtId="0" fontId="2" fillId="0" borderId="107" xfId="11" applyBorder="1"/>
    <xf numFmtId="0" fontId="2" fillId="0" borderId="108" xfId="11" applyBorder="1"/>
    <xf numFmtId="0" fontId="2" fillId="0" borderId="111" xfId="11" applyBorder="1"/>
    <xf numFmtId="0" fontId="2" fillId="0" borderId="146" xfId="11" applyBorder="1" applyAlignment="1">
      <alignment horizontal="center" vertical="center"/>
    </xf>
    <xf numFmtId="2" fontId="2" fillId="0" borderId="6" xfId="11" applyNumberFormat="1" applyBorder="1"/>
    <xf numFmtId="0" fontId="2" fillId="0" borderId="115" xfId="11" applyBorder="1" applyAlignment="1">
      <alignment shrinkToFit="1"/>
    </xf>
    <xf numFmtId="0" fontId="2" fillId="0" borderId="86" xfId="11" applyBorder="1" applyAlignment="1">
      <alignment shrinkToFit="1"/>
    </xf>
    <xf numFmtId="0" fontId="2" fillId="0" borderId="89" xfId="11" applyBorder="1" applyAlignment="1">
      <alignment shrinkToFit="1"/>
    </xf>
    <xf numFmtId="0" fontId="2" fillId="0" borderId="105" xfId="11" applyBorder="1" applyAlignment="1">
      <alignment shrinkToFit="1"/>
    </xf>
    <xf numFmtId="0" fontId="2" fillId="0" borderId="13" xfId="11" applyBorder="1" applyAlignment="1">
      <alignment shrinkToFit="1"/>
    </xf>
    <xf numFmtId="0" fontId="2" fillId="0" borderId="107" xfId="11" applyBorder="1" applyAlignment="1">
      <alignment shrinkToFit="1"/>
    </xf>
    <xf numFmtId="0" fontId="2" fillId="0" borderId="108" xfId="11" applyBorder="1" applyAlignment="1">
      <alignment shrinkToFit="1"/>
    </xf>
    <xf numFmtId="0" fontId="2" fillId="0" borderId="111" xfId="11" applyBorder="1" applyAlignment="1">
      <alignment shrinkToFit="1"/>
    </xf>
    <xf numFmtId="0" fontId="49" fillId="0" borderId="149" xfId="30" applyFont="1" applyBorder="1" applyAlignment="1">
      <alignment horizontal="center" vertical="center" wrapText="1"/>
    </xf>
    <xf numFmtId="0" fontId="49" fillId="0" borderId="0" xfId="30" applyFont="1" applyAlignment="1">
      <alignment horizontal="center" vertical="center" wrapText="1"/>
    </xf>
    <xf numFmtId="49" fontId="2" fillId="0" borderId="79" xfId="11" applyNumberFormat="1" applyBorder="1" applyAlignment="1">
      <alignment horizontal="center" vertical="center"/>
    </xf>
    <xf numFmtId="49" fontId="2" fillId="0" borderId="80" xfId="11" applyNumberFormat="1" applyBorder="1" applyAlignment="1">
      <alignment horizontal="center" vertical="center"/>
    </xf>
    <xf numFmtId="49" fontId="2" fillId="0" borderId="81" xfId="11" applyNumberFormat="1" applyBorder="1" applyAlignment="1">
      <alignment horizontal="center" vertical="center"/>
    </xf>
    <xf numFmtId="205" fontId="2" fillId="0" borderId="6" xfId="11" applyNumberFormat="1" applyBorder="1"/>
    <xf numFmtId="0" fontId="49" fillId="0" borderId="108" xfId="30" applyFont="1" applyBorder="1" applyAlignment="1">
      <alignment horizontal="center" vertical="center" wrapText="1"/>
    </xf>
    <xf numFmtId="0" fontId="2" fillId="0" borderId="131" xfId="11" applyBorder="1" applyAlignment="1">
      <alignment horizontal="center" vertical="center" shrinkToFit="1"/>
    </xf>
    <xf numFmtId="0" fontId="2" fillId="0" borderId="129" xfId="11" applyBorder="1" applyAlignment="1">
      <alignment horizontal="center" vertical="center" shrinkToFit="1"/>
    </xf>
    <xf numFmtId="0" fontId="49" fillId="0" borderId="86" xfId="30" applyFont="1" applyBorder="1" applyAlignment="1">
      <alignment horizontal="center" vertical="center"/>
    </xf>
    <xf numFmtId="0" fontId="49" fillId="0" borderId="89" xfId="30" applyFont="1" applyBorder="1" applyAlignment="1">
      <alignment horizontal="center" vertical="center"/>
    </xf>
    <xf numFmtId="0" fontId="49" fillId="0" borderId="88" xfId="30" applyFont="1" applyBorder="1" applyAlignment="1">
      <alignment horizontal="center" vertical="center"/>
    </xf>
    <xf numFmtId="0" fontId="49" fillId="0" borderId="108" xfId="30" applyFont="1" applyBorder="1" applyAlignment="1">
      <alignment horizontal="center" vertical="center"/>
    </xf>
    <xf numFmtId="0" fontId="49" fillId="0" borderId="111" xfId="30" applyFont="1" applyBorder="1" applyAlignment="1">
      <alignment horizontal="center" vertical="center"/>
    </xf>
    <xf numFmtId="0" fontId="2" fillId="0" borderId="149" xfId="11" applyBorder="1"/>
    <xf numFmtId="0" fontId="2" fillId="0" borderId="6" xfId="11" applyBorder="1" applyAlignment="1">
      <alignment vertical="center"/>
    </xf>
    <xf numFmtId="206" fontId="2" fillId="0" borderId="6" xfId="11" applyNumberFormat="1" applyBorder="1" applyAlignment="1">
      <alignment vertical="center"/>
    </xf>
    <xf numFmtId="206" fontId="49" fillId="0" borderId="110" xfId="30" quotePrefix="1" applyNumberFormat="1" applyFont="1" applyBorder="1" applyAlignment="1">
      <alignment horizontal="right" vertical="center"/>
    </xf>
    <xf numFmtId="206" fontId="49" fillId="0" borderId="5" xfId="30" quotePrefix="1" applyNumberFormat="1" applyFont="1" applyBorder="1" applyAlignment="1">
      <alignment horizontal="right" vertical="center"/>
    </xf>
    <xf numFmtId="204" fontId="2" fillId="0" borderId="6" xfId="11" applyNumberFormat="1" applyBorder="1"/>
    <xf numFmtId="0" fontId="2" fillId="0" borderId="150" xfId="11" applyBorder="1"/>
    <xf numFmtId="0" fontId="2" fillId="0" borderId="151" xfId="11" applyBorder="1"/>
    <xf numFmtId="179" fontId="2" fillId="0" borderId="6" xfId="11" applyNumberFormat="1" applyBorder="1"/>
    <xf numFmtId="179" fontId="3" fillId="0" borderId="0" xfId="31" applyNumberFormat="1" applyFont="1" applyAlignment="1">
      <alignment horizontal="center" vertical="center"/>
    </xf>
    <xf numFmtId="179" fontId="3" fillId="0" borderId="0" xfId="32" applyNumberFormat="1" applyFont="1" applyAlignment="1">
      <alignment horizontal="center" vertical="center"/>
    </xf>
    <xf numFmtId="0" fontId="3" fillId="0" borderId="156" xfId="31" applyFont="1" applyBorder="1" applyAlignment="1">
      <alignment horizontal="center" vertical="center"/>
    </xf>
    <xf numFmtId="0" fontId="3" fillId="0" borderId="157" xfId="31" applyFont="1" applyBorder="1" applyAlignment="1">
      <alignment horizontal="center" vertical="center"/>
    </xf>
    <xf numFmtId="0" fontId="2" fillId="0" borderId="152" xfId="11" applyBorder="1"/>
    <xf numFmtId="206" fontId="2" fillId="0" borderId="87" xfId="11" applyNumberFormat="1" applyBorder="1" applyAlignment="1">
      <alignment vertical="center"/>
    </xf>
    <xf numFmtId="0" fontId="2" fillId="0" borderId="86" xfId="11" applyBorder="1" applyAlignment="1">
      <alignment vertical="center"/>
    </xf>
    <xf numFmtId="0" fontId="2" fillId="0" borderId="89" xfId="11" applyBorder="1" applyAlignment="1">
      <alignment vertical="center"/>
    </xf>
    <xf numFmtId="0" fontId="2" fillId="0" borderId="88" xfId="11" applyBorder="1" applyAlignment="1">
      <alignment vertical="center"/>
    </xf>
    <xf numFmtId="0" fontId="2" fillId="0" borderId="108" xfId="11" applyBorder="1" applyAlignment="1">
      <alignment vertical="center"/>
    </xf>
    <xf numFmtId="0" fontId="2" fillId="0" borderId="111" xfId="11" applyBorder="1" applyAlignment="1">
      <alignment vertical="center"/>
    </xf>
    <xf numFmtId="206" fontId="49" fillId="0" borderId="87" xfId="30" applyNumberFormat="1" applyFont="1" applyBorder="1" applyAlignment="1">
      <alignment horizontal="center" vertical="center"/>
    </xf>
    <xf numFmtId="206" fontId="49" fillId="0" borderId="86" xfId="30" applyNumberFormat="1" applyFont="1" applyBorder="1" applyAlignment="1">
      <alignment horizontal="center" vertical="center"/>
    </xf>
    <xf numFmtId="206" fontId="49" fillId="0" borderId="116" xfId="30" applyNumberFormat="1" applyFont="1" applyBorder="1" applyAlignment="1">
      <alignment horizontal="center" vertical="center"/>
    </xf>
    <xf numFmtId="206" fontId="49" fillId="0" borderId="88" xfId="30" applyNumberFormat="1" applyFont="1" applyBorder="1" applyAlignment="1">
      <alignment horizontal="center" vertical="center"/>
    </xf>
    <xf numFmtId="206" fontId="49" fillId="0" borderId="108" xfId="30" applyNumberFormat="1" applyFont="1" applyBorder="1" applyAlignment="1">
      <alignment horizontal="center" vertical="center"/>
    </xf>
    <xf numFmtId="206" fontId="49" fillId="0" borderId="109" xfId="30" applyNumberFormat="1" applyFont="1" applyBorder="1" applyAlignment="1">
      <alignment horizontal="center" vertical="center"/>
    </xf>
    <xf numFmtId="0" fontId="26" fillId="0" borderId="150" xfId="30" applyFont="1" applyBorder="1" applyAlignment="1">
      <alignment horizontal="distributed" vertical="center"/>
    </xf>
    <xf numFmtId="0" fontId="26" fillId="0" borderId="151" xfId="30" applyFont="1" applyBorder="1" applyAlignment="1">
      <alignment horizontal="distributed" vertical="center"/>
    </xf>
    <xf numFmtId="0" fontId="26" fillId="0" borderId="151" xfId="30" applyFont="1" applyBorder="1" applyAlignment="1">
      <alignment horizontal="center" vertical="center"/>
    </xf>
    <xf numFmtId="0" fontId="26" fillId="0" borderId="152" xfId="30" applyFont="1" applyBorder="1" applyAlignment="1">
      <alignment horizontal="distributed" vertical="center"/>
    </xf>
    <xf numFmtId="0" fontId="2" fillId="0" borderId="105" xfId="11" applyBorder="1" applyAlignment="1">
      <alignment vertical="center"/>
    </xf>
    <xf numFmtId="0" fontId="3" fillId="0" borderId="79" xfId="31" applyFont="1" applyBorder="1" applyAlignment="1">
      <alignment horizontal="center" vertical="center"/>
    </xf>
    <xf numFmtId="0" fontId="3" fillId="0" borderId="80" xfId="31" applyFont="1" applyBorder="1" applyAlignment="1">
      <alignment horizontal="center" vertical="center"/>
    </xf>
    <xf numFmtId="0" fontId="3" fillId="0" borderId="81" xfId="31" applyFont="1" applyBorder="1" applyAlignment="1">
      <alignment horizontal="center" vertical="center"/>
    </xf>
    <xf numFmtId="0" fontId="3" fillId="0" borderId="105" xfId="31" applyFont="1" applyBorder="1" applyAlignment="1">
      <alignment horizontal="center" vertical="center" shrinkToFit="1"/>
    </xf>
    <xf numFmtId="0" fontId="3" fillId="0" borderId="0" xfId="31" applyFont="1" applyAlignment="1">
      <alignment horizontal="center" vertical="center" shrinkToFit="1"/>
    </xf>
    <xf numFmtId="0" fontId="3" fillId="0" borderId="13" xfId="31" applyFont="1" applyBorder="1" applyAlignment="1">
      <alignment horizontal="center" vertical="center" shrinkToFit="1"/>
    </xf>
    <xf numFmtId="199" fontId="3" fillId="0" borderId="0" xfId="31" applyNumberFormat="1" applyFont="1" applyAlignment="1">
      <alignment horizontal="right" vertical="center"/>
    </xf>
    <xf numFmtId="184" fontId="3" fillId="0" borderId="0" xfId="31" applyNumberFormat="1" applyFont="1" applyAlignment="1">
      <alignment horizontal="right" vertical="center"/>
    </xf>
    <xf numFmtId="184" fontId="3" fillId="0" borderId="13" xfId="31" applyNumberFormat="1" applyFont="1" applyBorder="1" applyAlignment="1">
      <alignment horizontal="right" vertical="center"/>
    </xf>
    <xf numFmtId="183" fontId="3" fillId="0" borderId="10" xfId="31" applyNumberFormat="1" applyFont="1" applyBorder="1" applyAlignment="1">
      <alignment horizontal="right" vertical="center"/>
    </xf>
    <xf numFmtId="183" fontId="3" fillId="0" borderId="0" xfId="31" applyNumberFormat="1" applyFont="1" applyAlignment="1">
      <alignment horizontal="right" vertical="center"/>
    </xf>
    <xf numFmtId="0" fontId="3" fillId="0" borderId="114" xfId="31" applyFont="1" applyBorder="1" applyAlignment="1">
      <alignment horizontal="center" vertical="center"/>
    </xf>
    <xf numFmtId="179" fontId="3" fillId="0" borderId="13" xfId="31" applyNumberFormat="1" applyFont="1" applyBorder="1" applyAlignment="1">
      <alignment horizontal="center" vertical="center"/>
    </xf>
    <xf numFmtId="179" fontId="3" fillId="0" borderId="10" xfId="31" applyNumberFormat="1" applyFont="1" applyBorder="1" applyAlignment="1">
      <alignment horizontal="right" vertical="center"/>
    </xf>
    <xf numFmtId="179" fontId="3" fillId="0" borderId="0" xfId="31" applyNumberFormat="1" applyFont="1" applyAlignment="1">
      <alignment horizontal="right" vertical="center"/>
    </xf>
    <xf numFmtId="185" fontId="3" fillId="0" borderId="0" xfId="31" applyNumberFormat="1" applyFont="1" applyAlignment="1">
      <alignment horizontal="center" vertical="center"/>
    </xf>
    <xf numFmtId="179" fontId="3" fillId="0" borderId="13" xfId="32" applyNumberFormat="1" applyFont="1" applyBorder="1" applyAlignment="1">
      <alignment horizontal="center" vertical="center"/>
    </xf>
    <xf numFmtId="2" fontId="3" fillId="0" borderId="0" xfId="11" applyNumberFormat="1" applyFont="1" applyAlignment="1">
      <alignment horizontal="center" vertical="center"/>
    </xf>
    <xf numFmtId="208" fontId="3" fillId="0" borderId="0" xfId="31" applyNumberFormat="1" applyFont="1" applyAlignment="1">
      <alignment horizontal="center" vertical="center"/>
    </xf>
    <xf numFmtId="185" fontId="3" fillId="0" borderId="0" xfId="11" applyNumberFormat="1" applyFont="1" applyAlignment="1">
      <alignment horizontal="center" vertical="center"/>
    </xf>
    <xf numFmtId="186" fontId="2" fillId="0" borderId="0" xfId="11" applyNumberFormat="1"/>
    <xf numFmtId="0" fontId="3" fillId="0" borderId="105" xfId="31" applyFont="1" applyBorder="1" applyAlignment="1">
      <alignment horizontal="center" vertical="center"/>
    </xf>
    <xf numFmtId="0" fontId="3" fillId="0" borderId="0" xfId="31" applyFont="1" applyAlignment="1">
      <alignment horizontal="center" vertical="center"/>
    </xf>
    <xf numFmtId="0" fontId="3" fillId="0" borderId="13" xfId="31" applyFont="1" applyBorder="1" applyAlignment="1">
      <alignment horizontal="center" vertical="center"/>
    </xf>
    <xf numFmtId="207" fontId="3" fillId="0" borderId="0" xfId="11" applyNumberFormat="1" applyFont="1" applyAlignment="1">
      <alignment horizontal="center" vertical="center"/>
    </xf>
    <xf numFmtId="206" fontId="49" fillId="0" borderId="151" xfId="30" applyNumberFormat="1" applyFont="1" applyBorder="1" applyAlignment="1">
      <alignment horizontal="right" vertical="center"/>
    </xf>
    <xf numFmtId="180" fontId="3" fillId="0" borderId="10" xfId="31" applyNumberFormat="1" applyFont="1" applyBorder="1" applyAlignment="1">
      <alignment horizontal="right" vertical="center"/>
    </xf>
    <xf numFmtId="180" fontId="3" fillId="0" borderId="0" xfId="31" applyNumberFormat="1" applyFont="1" applyAlignment="1">
      <alignment horizontal="right" vertical="center"/>
    </xf>
    <xf numFmtId="179" fontId="3" fillId="0" borderId="0" xfId="11" applyNumberFormat="1" applyFont="1" applyAlignment="1">
      <alignment horizontal="center" vertical="center"/>
    </xf>
    <xf numFmtId="179" fontId="3" fillId="0" borderId="13" xfId="11" applyNumberFormat="1" applyFont="1" applyBorder="1" applyAlignment="1">
      <alignment horizontal="center" vertical="center"/>
    </xf>
    <xf numFmtId="0" fontId="3" fillId="0" borderId="105" xfId="32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13" xfId="32" applyFont="1" applyBorder="1" applyAlignment="1">
      <alignment horizontal="center" vertical="center"/>
    </xf>
    <xf numFmtId="199" fontId="3" fillId="0" borderId="0" xfId="11" applyNumberFormat="1" applyFont="1" applyAlignment="1">
      <alignment horizontal="center" vertical="center"/>
    </xf>
    <xf numFmtId="209" fontId="3" fillId="0" borderId="0" xfId="11" applyNumberFormat="1" applyFont="1" applyAlignment="1">
      <alignment horizontal="center" vertical="center"/>
    </xf>
    <xf numFmtId="210" fontId="3" fillId="0" borderId="0" xfId="11" applyNumberFormat="1" applyFont="1" applyAlignment="1">
      <alignment horizontal="center" vertical="center"/>
    </xf>
    <xf numFmtId="212" fontId="3" fillId="0" borderId="0" xfId="31" applyNumberFormat="1" applyFont="1" applyAlignment="1">
      <alignment horizontal="center" vertical="center"/>
    </xf>
    <xf numFmtId="182" fontId="3" fillId="0" borderId="10" xfId="31" applyNumberFormat="1" applyFont="1" applyBorder="1" applyAlignment="1">
      <alignment horizontal="right" vertical="center"/>
    </xf>
    <xf numFmtId="182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right" vertical="center"/>
    </xf>
    <xf numFmtId="0" fontId="3" fillId="0" borderId="13" xfId="31" applyFont="1" applyBorder="1" applyAlignment="1">
      <alignment horizontal="right" vertical="center"/>
    </xf>
    <xf numFmtId="203" fontId="3" fillId="0" borderId="10" xfId="31" applyNumberFormat="1" applyFont="1" applyBorder="1" applyAlignment="1">
      <alignment horizontal="right" vertical="center"/>
    </xf>
    <xf numFmtId="203" fontId="3" fillId="0" borderId="0" xfId="31" applyNumberFormat="1" applyFont="1" applyAlignment="1">
      <alignment horizontal="right" vertical="center"/>
    </xf>
    <xf numFmtId="0" fontId="30" fillId="0" borderId="105" xfId="31" applyFont="1" applyBorder="1" applyAlignment="1">
      <alignment horizontal="center" vertical="center"/>
    </xf>
    <xf numFmtId="0" fontId="30" fillId="0" borderId="0" xfId="31" applyFont="1" applyAlignment="1">
      <alignment horizontal="center" vertical="center"/>
    </xf>
    <xf numFmtId="0" fontId="30" fillId="0" borderId="13" xfId="31" applyFont="1" applyBorder="1" applyAlignment="1">
      <alignment horizontal="center" vertical="center"/>
    </xf>
    <xf numFmtId="184" fontId="3" fillId="0" borderId="0" xfId="31" applyNumberFormat="1" applyFont="1" applyAlignment="1">
      <alignment horizontal="center" vertical="center"/>
    </xf>
    <xf numFmtId="0" fontId="3" fillId="0" borderId="140" xfId="31" applyFont="1" applyBorder="1" applyAlignment="1">
      <alignment horizontal="center" vertical="center" shrinkToFit="1"/>
    </xf>
    <xf numFmtId="0" fontId="3" fillId="0" borderId="101" xfId="31" applyFont="1" applyBorder="1" applyAlignment="1">
      <alignment horizontal="center" vertical="center" shrinkToFit="1"/>
    </xf>
    <xf numFmtId="0" fontId="3" fillId="0" borderId="159" xfId="31" applyFont="1" applyBorder="1" applyAlignment="1">
      <alignment horizontal="center" vertical="center"/>
    </xf>
    <xf numFmtId="0" fontId="3" fillId="0" borderId="160" xfId="31" applyFont="1" applyBorder="1" applyAlignment="1">
      <alignment horizontal="center" vertical="center"/>
    </xf>
    <xf numFmtId="0" fontId="2" fillId="0" borderId="160" xfId="11" applyBorder="1"/>
    <xf numFmtId="0" fontId="3" fillId="0" borderId="161" xfId="31" applyFont="1" applyBorder="1" applyAlignment="1">
      <alignment horizontal="center" vertical="center"/>
    </xf>
    <xf numFmtId="0" fontId="3" fillId="0" borderId="162" xfId="31" applyFont="1" applyBorder="1" applyAlignment="1">
      <alignment horizontal="center" vertical="center"/>
    </xf>
    <xf numFmtId="186" fontId="3" fillId="0" borderId="10" xfId="31" applyNumberFormat="1" applyFont="1" applyBorder="1" applyAlignment="1">
      <alignment horizontal="right" vertical="center"/>
    </xf>
    <xf numFmtId="186" fontId="3" fillId="0" borderId="0" xfId="31" applyNumberFormat="1" applyFont="1" applyAlignment="1">
      <alignment horizontal="right" vertical="center"/>
    </xf>
    <xf numFmtId="220" fontId="3" fillId="0" borderId="0" xfId="11" applyNumberFormat="1" applyFont="1" applyAlignment="1">
      <alignment horizontal="center" vertical="center"/>
    </xf>
    <xf numFmtId="225" fontId="3" fillId="0" borderId="0" xfId="31" quotePrefix="1" applyNumberFormat="1" applyFont="1" applyAlignment="1">
      <alignment horizontal="center" vertical="center" shrinkToFit="1"/>
    </xf>
    <xf numFmtId="214" fontId="3" fillId="0" borderId="0" xfId="31" applyNumberFormat="1" applyFont="1" applyAlignment="1">
      <alignment horizontal="center" vertical="center"/>
    </xf>
    <xf numFmtId="199" fontId="3" fillId="0" borderId="0" xfId="31" quotePrefix="1" applyNumberFormat="1" applyFont="1" applyAlignment="1">
      <alignment horizontal="center" vertical="center"/>
    </xf>
    <xf numFmtId="180" fontId="3" fillId="0" borderId="0" xfId="31" applyNumberFormat="1" applyFont="1" applyAlignment="1">
      <alignment horizontal="center" vertical="center"/>
    </xf>
    <xf numFmtId="12" fontId="3" fillId="0" borderId="0" xfId="11" applyNumberFormat="1" applyFont="1" applyAlignment="1">
      <alignment horizontal="center" vertical="center"/>
    </xf>
    <xf numFmtId="224" fontId="3" fillId="0" borderId="0" xfId="31" applyNumberFormat="1" applyFont="1" applyAlignment="1">
      <alignment horizontal="center" vertical="center" shrinkToFit="1"/>
    </xf>
    <xf numFmtId="222" fontId="3" fillId="0" borderId="0" xfId="31" quotePrefix="1" applyNumberFormat="1" applyFont="1" applyAlignment="1">
      <alignment horizontal="center" vertical="center"/>
    </xf>
    <xf numFmtId="223" fontId="3" fillId="0" borderId="0" xfId="31" applyNumberFormat="1" applyFont="1" applyAlignment="1">
      <alignment horizontal="center" vertical="center" shrinkToFit="1"/>
    </xf>
    <xf numFmtId="223" fontId="3" fillId="0" borderId="0" xfId="11" applyNumberFormat="1" applyFont="1" applyAlignment="1">
      <alignment horizontal="center" vertical="center" shrinkToFit="1"/>
    </xf>
    <xf numFmtId="214" fontId="3" fillId="0" borderId="0" xfId="11" applyNumberFormat="1" applyFont="1" applyAlignment="1">
      <alignment horizontal="center" vertical="center"/>
    </xf>
    <xf numFmtId="199" fontId="3" fillId="0" borderId="0" xfId="31" applyNumberFormat="1" applyFont="1" applyAlignment="1">
      <alignment horizontal="center" vertical="center"/>
    </xf>
    <xf numFmtId="185" fontId="2" fillId="0" borderId="0" xfId="11" applyNumberFormat="1" applyAlignment="1">
      <alignment horizontal="center"/>
    </xf>
    <xf numFmtId="2" fontId="3" fillId="0" borderId="0" xfId="31" applyNumberFormat="1" applyFont="1" applyAlignment="1">
      <alignment horizontal="center" vertical="center"/>
    </xf>
    <xf numFmtId="12" fontId="3" fillId="0" borderId="0" xfId="31" applyNumberFormat="1" applyFont="1" applyAlignment="1">
      <alignment horizontal="center" vertical="center"/>
    </xf>
    <xf numFmtId="224" fontId="3" fillId="0" borderId="0" xfId="11" applyNumberFormat="1" applyFont="1" applyAlignment="1">
      <alignment horizontal="center" vertical="center" shrinkToFit="1"/>
    </xf>
    <xf numFmtId="225" fontId="3" fillId="0" borderId="0" xfId="31" applyNumberFormat="1" applyFont="1" applyAlignment="1">
      <alignment horizontal="center" vertical="center" shrinkToFit="1"/>
    </xf>
    <xf numFmtId="0" fontId="2" fillId="0" borderId="0" xfId="11" applyAlignment="1">
      <alignment horizontal="right"/>
    </xf>
    <xf numFmtId="196" fontId="3" fillId="0" borderId="0" xfId="31" applyNumberFormat="1" applyFont="1" applyAlignment="1">
      <alignment horizontal="right" vertical="center"/>
    </xf>
    <xf numFmtId="196" fontId="3" fillId="0" borderId="13" xfId="31" applyNumberFormat="1" applyFont="1" applyBorder="1" applyAlignment="1">
      <alignment horizontal="right" vertical="center"/>
    </xf>
    <xf numFmtId="182" fontId="3" fillId="0" borderId="13" xfId="31" applyNumberFormat="1" applyFont="1" applyBorder="1" applyAlignment="1">
      <alignment horizontal="right" vertical="center"/>
    </xf>
    <xf numFmtId="182" fontId="3" fillId="0" borderId="0" xfId="31" quotePrefix="1" applyNumberFormat="1" applyFont="1" applyAlignment="1">
      <alignment horizontal="right" vertical="center"/>
    </xf>
    <xf numFmtId="203" fontId="3" fillId="0" borderId="13" xfId="31" applyNumberFormat="1" applyFont="1" applyBorder="1" applyAlignment="1">
      <alignment horizontal="right" vertical="center"/>
    </xf>
    <xf numFmtId="199" fontId="3" fillId="0" borderId="0" xfId="31" quotePrefix="1" applyNumberFormat="1" applyFont="1" applyAlignment="1">
      <alignment horizontal="right" vertical="center"/>
    </xf>
    <xf numFmtId="0" fontId="3" fillId="0" borderId="163" xfId="31" applyFont="1" applyBorder="1" applyAlignment="1">
      <alignment horizontal="center" vertical="center"/>
    </xf>
    <xf numFmtId="0" fontId="2" fillId="0" borderId="164" xfId="11" applyBorder="1" applyAlignment="1">
      <alignment horizontal="center"/>
    </xf>
    <xf numFmtId="0" fontId="2" fillId="0" borderId="165" xfId="11" applyBorder="1" applyAlignment="1">
      <alignment horizontal="center"/>
    </xf>
    <xf numFmtId="0" fontId="2" fillId="0" borderId="166" xfId="11" applyBorder="1" applyAlignment="1">
      <alignment horizontal="center"/>
    </xf>
    <xf numFmtId="216" fontId="3" fillId="0" borderId="0" xfId="11" applyNumberFormat="1" applyFont="1" applyAlignment="1">
      <alignment horizontal="center" vertical="center"/>
    </xf>
    <xf numFmtId="199" fontId="3" fillId="0" borderId="13" xfId="31" applyNumberFormat="1" applyFont="1" applyBorder="1" applyAlignment="1">
      <alignment horizontal="right" vertical="center"/>
    </xf>
    <xf numFmtId="208" fontId="3" fillId="0" borderId="13" xfId="31" applyNumberFormat="1" applyFont="1" applyBorder="1" applyAlignment="1">
      <alignment horizontal="center" vertical="center"/>
    </xf>
    <xf numFmtId="217" fontId="3" fillId="0" borderId="0" xfId="31" applyNumberFormat="1" applyFont="1" applyAlignment="1">
      <alignment horizontal="center" vertical="center"/>
    </xf>
    <xf numFmtId="212" fontId="3" fillId="0" borderId="0" xfId="11" applyNumberFormat="1" applyFont="1" applyAlignment="1">
      <alignment horizontal="center" vertical="center"/>
    </xf>
    <xf numFmtId="185" fontId="3" fillId="0" borderId="0" xfId="31" quotePrefix="1" applyNumberFormat="1" applyFont="1" applyAlignment="1">
      <alignment horizontal="center" vertical="center"/>
    </xf>
    <xf numFmtId="215" fontId="3" fillId="0" borderId="0" xfId="31" applyNumberFormat="1" applyFont="1" applyAlignment="1">
      <alignment horizontal="center" vertical="center"/>
    </xf>
    <xf numFmtId="186" fontId="3" fillId="0" borderId="0" xfId="31" applyNumberFormat="1" applyFont="1" applyAlignment="1">
      <alignment horizontal="center" vertical="center"/>
    </xf>
    <xf numFmtId="0" fontId="2" fillId="0" borderId="168" xfId="11" applyBorder="1" applyAlignment="1">
      <alignment horizontal="center"/>
    </xf>
    <xf numFmtId="209" fontId="3" fillId="0" borderId="0" xfId="31" quotePrefix="1" applyNumberFormat="1" applyFont="1" applyAlignment="1">
      <alignment horizontal="center" vertical="center"/>
    </xf>
    <xf numFmtId="207" fontId="3" fillId="0" borderId="0" xfId="31" applyNumberFormat="1" applyFont="1" applyAlignment="1">
      <alignment horizontal="center" vertical="center"/>
    </xf>
    <xf numFmtId="228" fontId="3" fillId="0" borderId="0" xfId="31" applyNumberFormat="1" applyFont="1" applyAlignment="1">
      <alignment horizontal="center" vertical="center"/>
    </xf>
    <xf numFmtId="210" fontId="3" fillId="0" borderId="0" xfId="31" applyNumberFormat="1" applyFont="1" applyAlignment="1">
      <alignment horizontal="center" vertical="center"/>
    </xf>
    <xf numFmtId="226" fontId="3" fillId="0" borderId="0" xfId="31" applyNumberFormat="1" applyFont="1" applyAlignment="1">
      <alignment horizontal="center" vertical="center"/>
    </xf>
    <xf numFmtId="227" fontId="3" fillId="0" borderId="0" xfId="31" applyNumberFormat="1" applyFont="1" applyAlignment="1">
      <alignment horizontal="center" vertical="center"/>
    </xf>
    <xf numFmtId="0" fontId="3" fillId="0" borderId="103" xfId="31" applyFont="1" applyBorder="1" applyAlignment="1">
      <alignment horizontal="center" vertical="center"/>
    </xf>
    <xf numFmtId="199" fontId="3" fillId="0" borderId="103" xfId="31" applyNumberFormat="1" applyFont="1" applyBorder="1" applyAlignment="1">
      <alignment horizontal="right" vertical="center"/>
    </xf>
    <xf numFmtId="0" fontId="3" fillId="0" borderId="103" xfId="31" applyFont="1" applyBorder="1" applyAlignment="1">
      <alignment horizontal="right" vertical="center"/>
    </xf>
    <xf numFmtId="196" fontId="3" fillId="0" borderId="103" xfId="31" applyNumberFormat="1" applyFont="1" applyBorder="1" applyAlignment="1">
      <alignment horizontal="right" vertical="center"/>
    </xf>
    <xf numFmtId="1" fontId="3" fillId="0" borderId="103" xfId="31" applyNumberFormat="1" applyFont="1" applyBorder="1" applyAlignment="1">
      <alignment horizontal="right" vertical="center"/>
    </xf>
    <xf numFmtId="179" fontId="3" fillId="0" borderId="103" xfId="32" applyNumberFormat="1" applyFont="1" applyBorder="1" applyAlignment="1">
      <alignment horizontal="center" vertical="center"/>
    </xf>
    <xf numFmtId="222" fontId="3" fillId="0" borderId="0" xfId="31" applyNumberFormat="1" applyFont="1" applyAlignment="1">
      <alignment horizontal="center" vertical="center"/>
    </xf>
    <xf numFmtId="0" fontId="2" fillId="0" borderId="147" xfId="11" applyBorder="1"/>
    <xf numFmtId="186" fontId="49" fillId="0" borderId="147" xfId="11" applyNumberFormat="1" applyFont="1" applyBorder="1" applyAlignment="1">
      <alignment vertical="center"/>
    </xf>
    <xf numFmtId="186" fontId="49" fillId="0" borderId="6" xfId="11" applyNumberFormat="1" applyFont="1" applyBorder="1" applyAlignment="1">
      <alignment vertical="center"/>
    </xf>
    <xf numFmtId="0" fontId="2" fillId="0" borderId="148" xfId="11" applyBorder="1"/>
    <xf numFmtId="180" fontId="49" fillId="0" borderId="132" xfId="30" applyNumberFormat="1" applyFont="1" applyBorder="1" applyAlignment="1">
      <alignment horizontal="center" vertical="center"/>
    </xf>
    <xf numFmtId="209" fontId="3" fillId="0" borderId="0" xfId="31" applyNumberFormat="1" applyFont="1" applyAlignment="1">
      <alignment horizontal="center" vertical="center"/>
    </xf>
    <xf numFmtId="1" fontId="3" fillId="0" borderId="0" xfId="11" applyNumberFormat="1" applyFont="1" applyAlignment="1">
      <alignment horizontal="center" vertical="center"/>
    </xf>
    <xf numFmtId="216" fontId="3" fillId="0" borderId="0" xfId="31" applyNumberFormat="1" applyFont="1" applyAlignment="1">
      <alignment horizontal="center" vertical="center"/>
    </xf>
    <xf numFmtId="224" fontId="3" fillId="0" borderId="0" xfId="31" applyNumberFormat="1" applyFont="1" applyAlignment="1">
      <alignment horizontal="center" vertical="center"/>
    </xf>
    <xf numFmtId="0" fontId="2" fillId="0" borderId="101" xfId="11" applyBorder="1" applyAlignment="1">
      <alignment horizontal="center" vertical="center" shrinkToFit="1"/>
    </xf>
    <xf numFmtId="0" fontId="2" fillId="0" borderId="143" xfId="11" applyBorder="1" applyAlignment="1">
      <alignment horizontal="center" vertical="center" shrinkToFit="1"/>
    </xf>
    <xf numFmtId="0" fontId="3" fillId="0" borderId="142" xfId="31" applyFont="1" applyBorder="1" applyAlignment="1">
      <alignment horizontal="center" vertical="center"/>
    </xf>
    <xf numFmtId="0" fontId="2" fillId="0" borderId="101" xfId="11" applyBorder="1" applyAlignment="1">
      <alignment horizontal="center" vertical="center"/>
    </xf>
    <xf numFmtId="0" fontId="3" fillId="0" borderId="101" xfId="31" applyFont="1" applyBorder="1" applyAlignment="1">
      <alignment horizontal="center" vertical="center"/>
    </xf>
    <xf numFmtId="0" fontId="2" fillId="0" borderId="143" xfId="11" applyBorder="1" applyAlignment="1">
      <alignment horizontal="center" vertical="center"/>
    </xf>
    <xf numFmtId="0" fontId="3" fillId="0" borderId="0" xfId="31" applyFont="1" applyAlignment="1">
      <alignment horizontal="center"/>
    </xf>
    <xf numFmtId="179" fontId="3" fillId="0" borderId="0" xfId="31" applyNumberFormat="1" applyFont="1" applyAlignment="1">
      <alignment horizontal="center"/>
    </xf>
    <xf numFmtId="179" fontId="3" fillId="0" borderId="0" xfId="32" applyNumberFormat="1" applyFont="1" applyAlignment="1">
      <alignment horizontal="center"/>
    </xf>
    <xf numFmtId="0" fontId="2" fillId="0" borderId="6" xfId="11" applyBorder="1" applyAlignment="1">
      <alignment horizontal="center" vertical="center" wrapText="1"/>
    </xf>
    <xf numFmtId="2" fontId="2" fillId="0" borderId="6" xfId="11" applyNumberFormat="1" applyBorder="1" applyAlignment="1">
      <alignment horizontal="center" vertical="center"/>
    </xf>
    <xf numFmtId="0" fontId="2" fillId="0" borderId="144" xfId="11" applyBorder="1" applyAlignment="1">
      <alignment horizontal="center"/>
    </xf>
    <xf numFmtId="0" fontId="2" fillId="0" borderId="9" xfId="11" applyBorder="1" applyAlignment="1">
      <alignment horizontal="center" vertical="center"/>
    </xf>
    <xf numFmtId="0" fontId="2" fillId="0" borderId="120" xfId="11" applyBorder="1" applyAlignment="1">
      <alignment horizontal="center" vertical="center"/>
    </xf>
    <xf numFmtId="0" fontId="2" fillId="0" borderId="151" xfId="11" applyBorder="1" applyAlignment="1">
      <alignment horizontal="center" vertical="center" wrapText="1"/>
    </xf>
    <xf numFmtId="2" fontId="56" fillId="0" borderId="6" xfId="11" applyNumberFormat="1" applyFont="1" applyBorder="1" applyAlignment="1">
      <alignment horizontal="center" vertical="center"/>
    </xf>
    <xf numFmtId="0" fontId="56" fillId="0" borderId="6" xfId="11" applyFont="1" applyBorder="1" applyAlignment="1">
      <alignment horizontal="center" vertical="center"/>
    </xf>
    <xf numFmtId="0" fontId="56" fillId="0" borderId="151" xfId="11" applyFont="1" applyBorder="1" applyAlignment="1">
      <alignment horizontal="center" vertical="center"/>
    </xf>
    <xf numFmtId="0" fontId="2" fillId="0" borderId="152" xfId="11" applyBorder="1" applyAlignment="1">
      <alignment horizontal="center"/>
    </xf>
    <xf numFmtId="0" fontId="3" fillId="0" borderId="173" xfId="31" applyFont="1" applyBorder="1" applyAlignment="1">
      <alignment horizontal="center" vertical="center" shrinkToFit="1"/>
    </xf>
    <xf numFmtId="0" fontId="3" fillId="0" borderId="157" xfId="31" applyFont="1" applyBorder="1" applyAlignment="1">
      <alignment horizontal="center" vertical="center" shrinkToFit="1"/>
    </xf>
    <xf numFmtId="0" fontId="3" fillId="0" borderId="158" xfId="31" applyFont="1" applyBorder="1" applyAlignment="1">
      <alignment horizontal="center" vertical="center" shrinkToFit="1"/>
    </xf>
    <xf numFmtId="179" fontId="3" fillId="0" borderId="171" xfId="31" applyNumberFormat="1" applyFont="1" applyBorder="1" applyAlignment="1">
      <alignment horizontal="center"/>
    </xf>
    <xf numFmtId="0" fontId="3" fillId="0" borderId="172" xfId="31" applyFont="1" applyBorder="1" applyAlignment="1">
      <alignment horizontal="center" vertical="center"/>
    </xf>
    <xf numFmtId="0" fontId="3" fillId="0" borderId="173" xfId="31" applyFont="1" applyBorder="1" applyAlignment="1">
      <alignment horizontal="center" vertical="center"/>
    </xf>
    <xf numFmtId="199" fontId="3" fillId="0" borderId="0" xfId="31" applyNumberFormat="1" applyFont="1" applyAlignment="1">
      <alignment horizontal="right"/>
    </xf>
    <xf numFmtId="184" fontId="3" fillId="0" borderId="0" xfId="31" applyNumberFormat="1" applyFont="1" applyAlignment="1">
      <alignment horizontal="right"/>
    </xf>
    <xf numFmtId="184" fontId="3" fillId="0" borderId="13" xfId="31" applyNumberFormat="1" applyFont="1" applyBorder="1" applyAlignment="1">
      <alignment horizontal="right"/>
    </xf>
    <xf numFmtId="186" fontId="3" fillId="0" borderId="10" xfId="31" applyNumberFormat="1" applyFont="1" applyBorder="1" applyAlignment="1">
      <alignment horizontal="right"/>
    </xf>
    <xf numFmtId="186" fontId="3" fillId="0" borderId="0" xfId="31" applyNumberFormat="1" applyFont="1" applyAlignment="1">
      <alignment horizontal="right"/>
    </xf>
    <xf numFmtId="0" fontId="3" fillId="0" borderId="13" xfId="31" applyFont="1" applyBorder="1" applyAlignment="1">
      <alignment horizontal="center"/>
    </xf>
    <xf numFmtId="182" fontId="30" fillId="0" borderId="10" xfId="31" applyNumberFormat="1" applyFont="1" applyBorder="1" applyAlignment="1">
      <alignment horizontal="right"/>
    </xf>
    <xf numFmtId="182" fontId="30" fillId="0" borderId="0" xfId="31" applyNumberFormat="1" applyFont="1" applyAlignment="1">
      <alignment horizontal="right"/>
    </xf>
    <xf numFmtId="179" fontId="30" fillId="0" borderId="0" xfId="31" applyNumberFormat="1" applyFont="1" applyAlignment="1">
      <alignment horizontal="center"/>
    </xf>
    <xf numFmtId="179" fontId="30" fillId="0" borderId="13" xfId="31" applyNumberFormat="1" applyFont="1" applyBorder="1" applyAlignment="1">
      <alignment horizontal="center"/>
    </xf>
    <xf numFmtId="0" fontId="3" fillId="0" borderId="10" xfId="31" applyFont="1" applyBorder="1" applyAlignment="1">
      <alignment horizontal="center" shrinkToFit="1"/>
    </xf>
    <xf numFmtId="0" fontId="3" fillId="0" borderId="0" xfId="31" applyFont="1" applyAlignment="1">
      <alignment horizontal="center" shrinkToFit="1"/>
    </xf>
    <xf numFmtId="0" fontId="3" fillId="0" borderId="106" xfId="31" applyFont="1" applyBorder="1" applyAlignment="1">
      <alignment horizontal="center" shrinkToFit="1"/>
    </xf>
    <xf numFmtId="2" fontId="3" fillId="0" borderId="0" xfId="31" quotePrefix="1" applyNumberFormat="1" applyFont="1" applyAlignment="1">
      <alignment horizontal="center"/>
    </xf>
    <xf numFmtId="2" fontId="13" fillId="0" borderId="0" xfId="4" applyNumberFormat="1" applyAlignment="1">
      <alignment horizontal="center"/>
    </xf>
    <xf numFmtId="183" fontId="3" fillId="0" borderId="10" xfId="31" applyNumberFormat="1" applyFont="1" applyBorder="1" applyAlignment="1">
      <alignment horizontal="right"/>
    </xf>
    <xf numFmtId="183" fontId="3" fillId="0" borderId="0" xfId="31" applyNumberFormat="1" applyFont="1" applyAlignment="1">
      <alignment horizontal="right"/>
    </xf>
    <xf numFmtId="179" fontId="3" fillId="0" borderId="13" xfId="31" applyNumberFormat="1" applyFont="1" applyBorder="1" applyAlignment="1">
      <alignment horizontal="center"/>
    </xf>
    <xf numFmtId="0" fontId="30" fillId="0" borderId="0" xfId="31" quotePrefix="1" applyFont="1" applyAlignment="1">
      <alignment horizontal="center" wrapText="1"/>
    </xf>
    <xf numFmtId="2" fontId="30" fillId="0" borderId="0" xfId="31" quotePrefix="1" applyNumberFormat="1" applyFont="1" applyAlignment="1">
      <alignment horizontal="center" wrapText="1"/>
    </xf>
    <xf numFmtId="203" fontId="3" fillId="0" borderId="10" xfId="31" applyNumberFormat="1" applyFont="1" applyBorder="1" applyAlignment="1">
      <alignment horizontal="right"/>
    </xf>
    <xf numFmtId="203" fontId="3" fillId="0" borderId="0" xfId="31" applyNumberFormat="1" applyFont="1" applyAlignment="1">
      <alignment horizontal="right"/>
    </xf>
    <xf numFmtId="179" fontId="30" fillId="0" borderId="0" xfId="11" applyNumberFormat="1" applyFont="1" applyAlignment="1">
      <alignment horizontal="center"/>
    </xf>
    <xf numFmtId="179" fontId="30" fillId="0" borderId="13" xfId="11" applyNumberFormat="1" applyFont="1" applyBorder="1" applyAlignment="1">
      <alignment horizontal="center"/>
    </xf>
    <xf numFmtId="199" fontId="30" fillId="0" borderId="0" xfId="31" applyNumberFormat="1" applyFont="1" applyAlignment="1">
      <alignment horizontal="right"/>
    </xf>
    <xf numFmtId="184" fontId="30" fillId="0" borderId="0" xfId="31" applyNumberFormat="1" applyFont="1" applyAlignment="1">
      <alignment horizontal="right"/>
    </xf>
    <xf numFmtId="184" fontId="30" fillId="0" borderId="13" xfId="31" applyNumberFormat="1" applyFont="1" applyBorder="1" applyAlignment="1">
      <alignment horizontal="right"/>
    </xf>
    <xf numFmtId="0" fontId="30" fillId="0" borderId="105" xfId="31" applyFont="1" applyBorder="1" applyAlignment="1">
      <alignment horizontal="center" shrinkToFit="1"/>
    </xf>
    <xf numFmtId="0" fontId="30" fillId="0" borderId="0" xfId="31" applyFont="1" applyAlignment="1">
      <alignment horizontal="center" shrinkToFit="1"/>
    </xf>
    <xf numFmtId="0" fontId="30" fillId="0" borderId="13" xfId="31" applyFont="1" applyBorder="1" applyAlignment="1">
      <alignment horizontal="center" shrinkToFit="1"/>
    </xf>
    <xf numFmtId="2" fontId="30" fillId="0" borderId="0" xfId="11" applyNumberFormat="1" applyFont="1" applyAlignment="1">
      <alignment horizontal="center" wrapText="1"/>
    </xf>
    <xf numFmtId="1" fontId="30" fillId="0" borderId="0" xfId="11" applyNumberFormat="1" applyFont="1" applyAlignment="1">
      <alignment horizontal="center" wrapText="1"/>
    </xf>
    <xf numFmtId="184" fontId="3" fillId="0" borderId="0" xfId="11" applyNumberFormat="1" applyFont="1" applyAlignment="1">
      <alignment horizontal="right" vertical="center"/>
    </xf>
    <xf numFmtId="184" fontId="3" fillId="0" borderId="174" xfId="11" applyNumberFormat="1" applyFont="1" applyBorder="1" applyAlignment="1">
      <alignment horizontal="right" vertical="center"/>
    </xf>
    <xf numFmtId="203" fontId="3" fillId="0" borderId="175" xfId="31" applyNumberFormat="1" applyFont="1" applyBorder="1" applyAlignment="1">
      <alignment horizontal="right"/>
    </xf>
    <xf numFmtId="180" fontId="30" fillId="0" borderId="10" xfId="31" applyNumberFormat="1" applyFont="1" applyBorder="1" applyAlignment="1">
      <alignment horizontal="right"/>
    </xf>
    <xf numFmtId="180" fontId="30" fillId="0" borderId="0" xfId="31" applyNumberFormat="1" applyFont="1" applyAlignment="1">
      <alignment horizontal="right"/>
    </xf>
    <xf numFmtId="207" fontId="30" fillId="0" borderId="0" xfId="31" quotePrefix="1" applyNumberFormat="1" applyFont="1" applyAlignment="1">
      <alignment horizontal="center"/>
    </xf>
    <xf numFmtId="215" fontId="30" fillId="0" borderId="0" xfId="31" applyNumberFormat="1" applyFont="1" applyAlignment="1">
      <alignment horizontal="center"/>
    </xf>
    <xf numFmtId="207" fontId="30" fillId="0" borderId="0" xfId="31" applyNumberFormat="1" applyFont="1" applyAlignment="1">
      <alignment horizontal="center"/>
    </xf>
    <xf numFmtId="183" fontId="30" fillId="0" borderId="10" xfId="31" applyNumberFormat="1" applyFont="1" applyBorder="1" applyAlignment="1">
      <alignment horizontal="right"/>
    </xf>
    <xf numFmtId="183" fontId="30" fillId="0" borderId="0" xfId="31" applyNumberFormat="1" applyFont="1" applyAlignment="1">
      <alignment horizontal="right"/>
    </xf>
    <xf numFmtId="0" fontId="2" fillId="0" borderId="102" xfId="11" applyBorder="1" applyAlignment="1">
      <alignment horizontal="center" vertical="center"/>
    </xf>
    <xf numFmtId="0" fontId="2" fillId="0" borderId="103" xfId="11" applyBorder="1" applyAlignment="1">
      <alignment horizontal="center" vertical="center"/>
    </xf>
    <xf numFmtId="0" fontId="2" fillId="0" borderId="170" xfId="11" applyBorder="1" applyAlignment="1">
      <alignment horizontal="center" vertical="center"/>
    </xf>
    <xf numFmtId="0" fontId="2" fillId="0" borderId="105" xfId="11" applyBorder="1" applyAlignment="1">
      <alignment horizontal="center" vertical="center"/>
    </xf>
    <xf numFmtId="0" fontId="2" fillId="0" borderId="0" xfId="11" applyBorder="1" applyAlignment="1">
      <alignment horizontal="center" vertical="center"/>
    </xf>
    <xf numFmtId="0" fontId="2" fillId="0" borderId="13" xfId="11" applyBorder="1" applyAlignment="1">
      <alignment horizontal="center" vertical="center"/>
    </xf>
    <xf numFmtId="0" fontId="2" fillId="0" borderId="107" xfId="11" applyBorder="1" applyAlignment="1">
      <alignment horizontal="center" vertical="center"/>
    </xf>
    <xf numFmtId="0" fontId="2" fillId="0" borderId="108" xfId="11" applyBorder="1" applyAlignment="1">
      <alignment horizontal="center" vertical="center"/>
    </xf>
    <xf numFmtId="0" fontId="2" fillId="0" borderId="111" xfId="11" applyBorder="1" applyAlignment="1">
      <alignment horizontal="center" vertical="center"/>
    </xf>
    <xf numFmtId="0" fontId="2" fillId="0" borderId="114" xfId="11" applyBorder="1" applyAlignment="1">
      <alignment horizontal="center" vertical="center"/>
    </xf>
    <xf numFmtId="0" fontId="2" fillId="0" borderId="80" xfId="11" applyBorder="1" applyAlignment="1">
      <alignment horizontal="center" vertical="center"/>
    </xf>
    <xf numFmtId="0" fontId="2" fillId="0" borderId="81" xfId="11" applyBorder="1" applyAlignment="1">
      <alignment horizontal="center" vertical="center"/>
    </xf>
    <xf numFmtId="0" fontId="2" fillId="0" borderId="114" xfId="11" applyBorder="1" applyAlignment="1">
      <alignment horizontal="center" vertical="center" wrapText="1"/>
    </xf>
    <xf numFmtId="0" fontId="2" fillId="0" borderId="80" xfId="11" applyBorder="1" applyAlignment="1">
      <alignment horizontal="center" vertical="center" wrapText="1"/>
    </xf>
    <xf numFmtId="0" fontId="2" fillId="0" borderId="81" xfId="11" applyBorder="1" applyAlignment="1">
      <alignment horizontal="center" vertical="center" wrapText="1"/>
    </xf>
    <xf numFmtId="0" fontId="2" fillId="0" borderId="176" xfId="11" applyBorder="1" applyAlignment="1">
      <alignment horizontal="center" vertical="center"/>
    </xf>
    <xf numFmtId="0" fontId="2" fillId="0" borderId="177" xfId="11" applyBorder="1" applyAlignment="1">
      <alignment horizontal="center" vertical="center"/>
    </xf>
    <xf numFmtId="0" fontId="2" fillId="0" borderId="178" xfId="11" applyBorder="1" applyAlignment="1">
      <alignment horizontal="center" vertical="center"/>
    </xf>
    <xf numFmtId="0" fontId="2" fillId="0" borderId="79" xfId="11" applyBorder="1" applyAlignment="1">
      <alignment horizontal="center" vertical="center"/>
    </xf>
    <xf numFmtId="0" fontId="33" fillId="0" borderId="79" xfId="7" quotePrefix="1" applyFont="1" applyBorder="1" applyAlignment="1" applyProtection="1">
      <alignment horizontal="center" vertical="center"/>
      <protection locked="0"/>
    </xf>
    <xf numFmtId="0" fontId="33" fillId="0" borderId="80" xfId="7" quotePrefix="1" applyFont="1" applyBorder="1" applyAlignment="1" applyProtection="1">
      <alignment horizontal="center" vertical="center"/>
      <protection locked="0"/>
    </xf>
    <xf numFmtId="0" fontId="33" fillId="0" borderId="81" xfId="7" quotePrefix="1" applyFont="1" applyBorder="1" applyAlignment="1" applyProtection="1">
      <alignment horizontal="center" vertical="center"/>
      <protection locked="0"/>
    </xf>
    <xf numFmtId="0" fontId="33" fillId="0" borderId="79" xfId="11" applyFont="1" applyBorder="1" applyAlignment="1">
      <alignment horizontal="center" vertical="center"/>
    </xf>
    <xf numFmtId="0" fontId="33" fillId="0" borderId="80" xfId="11" applyFont="1" applyBorder="1" applyAlignment="1">
      <alignment horizontal="center" vertical="center"/>
    </xf>
    <xf numFmtId="0" fontId="33" fillId="0" borderId="81" xfId="11" applyFont="1" applyBorder="1" applyAlignment="1">
      <alignment horizontal="center" vertical="center"/>
    </xf>
    <xf numFmtId="0" fontId="2" fillId="0" borderId="87" xfId="11" applyBorder="1"/>
    <xf numFmtId="0" fontId="2" fillId="0" borderId="10" xfId="11" applyBorder="1"/>
    <xf numFmtId="0" fontId="53" fillId="0" borderId="110" xfId="7" applyFont="1" applyBorder="1" applyAlignment="1">
      <alignment horizontal="center" vertical="center"/>
    </xf>
    <xf numFmtId="0" fontId="53" fillId="0" borderId="5" xfId="7" applyFont="1" applyBorder="1" applyAlignment="1">
      <alignment horizontal="center" vertical="center"/>
    </xf>
    <xf numFmtId="0" fontId="33" fillId="0" borderId="11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33" fillId="0" borderId="110" xfId="7" quotePrefix="1" applyFont="1" applyBorder="1" applyAlignment="1">
      <alignment horizontal="center" vertical="center"/>
    </xf>
    <xf numFmtId="0" fontId="33" fillId="0" borderId="80" xfId="7" applyFont="1" applyBorder="1" applyAlignment="1">
      <alignment horizontal="right" vertical="center"/>
    </xf>
    <xf numFmtId="0" fontId="33" fillId="0" borderId="110" xfId="11" applyFont="1" applyBorder="1" applyAlignment="1">
      <alignment horizontal="center" vertical="center"/>
    </xf>
    <xf numFmtId="0" fontId="33" fillId="0" borderId="5" xfId="11" applyFont="1" applyBorder="1" applyAlignment="1">
      <alignment horizontal="center" vertical="center"/>
    </xf>
    <xf numFmtId="0" fontId="33" fillId="0" borderId="110" xfId="11" quotePrefix="1" applyFont="1" applyBorder="1" applyAlignment="1">
      <alignment horizontal="center" vertical="center"/>
    </xf>
    <xf numFmtId="0" fontId="33" fillId="0" borderId="5" xfId="11" quotePrefix="1" applyFont="1" applyBorder="1" applyAlignment="1">
      <alignment horizontal="center" vertical="center"/>
    </xf>
    <xf numFmtId="0" fontId="33" fillId="0" borderId="79" xfId="11" quotePrefix="1" applyFont="1" applyBorder="1" applyAlignment="1" applyProtection="1">
      <alignment horizontal="center" vertical="center"/>
      <protection locked="0"/>
    </xf>
    <xf numFmtId="0" fontId="33" fillId="0" borderId="80" xfId="11" quotePrefix="1" applyFont="1" applyBorder="1" applyAlignment="1" applyProtection="1">
      <alignment horizontal="center" vertical="center"/>
      <protection locked="0"/>
    </xf>
    <xf numFmtId="0" fontId="33" fillId="0" borderId="81" xfId="11" quotePrefix="1" applyFont="1" applyBorder="1" applyAlignment="1" applyProtection="1">
      <alignment horizontal="center" vertical="center"/>
      <protection locked="0"/>
    </xf>
    <xf numFmtId="0" fontId="33" fillId="0" borderId="6" xfId="37" applyFont="1" applyBorder="1" applyAlignment="1">
      <alignment horizontal="center" vertical="center" shrinkToFit="1"/>
    </xf>
    <xf numFmtId="0" fontId="33" fillId="0" borderId="6" xfId="37" applyFont="1" applyBorder="1" applyAlignment="1">
      <alignment vertical="center" shrinkToFit="1"/>
    </xf>
    <xf numFmtId="0" fontId="17" fillId="0" borderId="110" xfId="11" applyFont="1" applyBorder="1" applyAlignment="1">
      <alignment vertical="center"/>
    </xf>
    <xf numFmtId="0" fontId="17" fillId="0" borderId="9" xfId="11" applyFont="1" applyBorder="1" applyAlignment="1">
      <alignment vertical="center"/>
    </xf>
    <xf numFmtId="0" fontId="17" fillId="0" borderId="79" xfId="37" applyFont="1" applyBorder="1" applyAlignment="1">
      <alignment vertical="center"/>
    </xf>
    <xf numFmtId="0" fontId="17" fillId="0" borderId="81" xfId="11" applyFont="1" applyBorder="1" applyAlignment="1">
      <alignment vertical="center"/>
    </xf>
    <xf numFmtId="0" fontId="64" fillId="0" borderId="108" xfId="38" applyFont="1" applyBorder="1" applyAlignment="1">
      <alignment horizontal="center" vertical="center"/>
    </xf>
    <xf numFmtId="196" fontId="63" fillId="0" borderId="6" xfId="38" applyNumberFormat="1" applyBorder="1" applyAlignment="1">
      <alignment horizontal="center" vertical="center" shrinkToFit="1"/>
    </xf>
    <xf numFmtId="0" fontId="63" fillId="0" borderId="6" xfId="38" applyBorder="1" applyAlignment="1">
      <alignment horizontal="center" vertical="center"/>
    </xf>
    <xf numFmtId="0" fontId="69" fillId="0" borderId="6" xfId="38" applyFont="1" applyBorder="1" applyAlignment="1">
      <alignment horizontal="center" vertical="center" wrapText="1" shrinkToFit="1"/>
    </xf>
    <xf numFmtId="0" fontId="66" fillId="0" borderId="6" xfId="38" applyFont="1" applyBorder="1" applyAlignment="1">
      <alignment horizontal="center" vertical="center" shrinkToFit="1"/>
    </xf>
    <xf numFmtId="0" fontId="63" fillId="0" borderId="110" xfId="38" applyBorder="1" applyAlignment="1">
      <alignment horizontal="center" vertical="center"/>
    </xf>
    <xf numFmtId="0" fontId="63" fillId="0" borderId="5" xfId="38" applyBorder="1" applyAlignment="1">
      <alignment horizontal="center" vertical="center"/>
    </xf>
    <xf numFmtId="185" fontId="63" fillId="0" borderId="6" xfId="38" applyNumberFormat="1" applyBorder="1" applyAlignment="1">
      <alignment horizontal="center" vertical="center" shrinkToFit="1"/>
    </xf>
    <xf numFmtId="0" fontId="66" fillId="0" borderId="79" xfId="38" applyFont="1" applyBorder="1" applyAlignment="1">
      <alignment horizontal="center" vertical="center" shrinkToFit="1"/>
    </xf>
    <xf numFmtId="0" fontId="66" fillId="0" borderId="80" xfId="38" applyFont="1" applyBorder="1" applyAlignment="1">
      <alignment horizontal="center" vertical="center" shrinkToFit="1"/>
    </xf>
    <xf numFmtId="0" fontId="66" fillId="0" borderId="81" xfId="38" applyFont="1" applyBorder="1" applyAlignment="1">
      <alignment horizontal="center" vertical="center" shrinkToFit="1"/>
    </xf>
    <xf numFmtId="0" fontId="63" fillId="0" borderId="79" xfId="38" applyBorder="1" applyAlignment="1">
      <alignment horizontal="center" vertical="center"/>
    </xf>
    <xf numFmtId="0" fontId="63" fillId="0" borderId="81" xfId="38" applyBorder="1" applyAlignment="1">
      <alignment horizontal="center" vertical="center"/>
    </xf>
    <xf numFmtId="0" fontId="66" fillId="0" borderId="10" xfId="38" applyFont="1" applyBorder="1" applyAlignment="1">
      <alignment horizontal="center" vertical="center" shrinkToFit="1"/>
    </xf>
    <xf numFmtId="0" fontId="66" fillId="0" borderId="0" xfId="38" applyFont="1" applyAlignment="1">
      <alignment horizontal="center" vertical="center" shrinkToFit="1"/>
    </xf>
    <xf numFmtId="0" fontId="66" fillId="0" borderId="13" xfId="38" applyFont="1" applyBorder="1" applyAlignment="1">
      <alignment horizontal="center" vertical="center" shrinkToFit="1"/>
    </xf>
    <xf numFmtId="0" fontId="63" fillId="0" borderId="9" xfId="38" applyBorder="1" applyAlignment="1">
      <alignment horizontal="center" vertical="center"/>
    </xf>
    <xf numFmtId="185" fontId="68" fillId="0" borderId="110" xfId="38" applyNumberFormat="1" applyFont="1" applyBorder="1" applyAlignment="1">
      <alignment horizontal="center" vertical="center" shrinkToFit="1"/>
    </xf>
    <xf numFmtId="185" fontId="68" fillId="0" borderId="5" xfId="38" applyNumberFormat="1" applyFont="1" applyBorder="1" applyAlignment="1">
      <alignment horizontal="center" vertical="center" shrinkToFit="1"/>
    </xf>
    <xf numFmtId="186" fontId="63" fillId="0" borderId="6" xfId="38" applyNumberFormat="1" applyBorder="1" applyAlignment="1">
      <alignment horizontal="center" vertical="center" shrinkToFit="1"/>
    </xf>
    <xf numFmtId="186" fontId="63" fillId="0" borderId="6" xfId="38" applyNumberFormat="1" applyBorder="1" applyAlignment="1">
      <alignment horizontal="center" vertical="center"/>
    </xf>
    <xf numFmtId="0" fontId="66" fillId="0" borderId="87" xfId="38" applyFont="1" applyBorder="1" applyAlignment="1">
      <alignment horizontal="center" vertical="center" shrinkToFit="1"/>
    </xf>
    <xf numFmtId="0" fontId="66" fillId="0" borderId="86" xfId="38" applyFont="1" applyBorder="1" applyAlignment="1">
      <alignment horizontal="center" vertical="center" shrinkToFit="1"/>
    </xf>
    <xf numFmtId="0" fontId="66" fillId="0" borderId="89" xfId="38" applyFont="1" applyBorder="1" applyAlignment="1">
      <alignment horizontal="center" vertical="center" shrinkToFit="1"/>
    </xf>
    <xf numFmtId="0" fontId="66" fillId="0" borderId="88" xfId="38" applyFont="1" applyBorder="1" applyAlignment="1">
      <alignment horizontal="center" vertical="center" shrinkToFit="1"/>
    </xf>
    <xf numFmtId="0" fontId="66" fillId="0" borderId="108" xfId="38" applyFont="1" applyBorder="1" applyAlignment="1">
      <alignment horizontal="center" vertical="center" shrinkToFit="1"/>
    </xf>
    <xf numFmtId="0" fontId="66" fillId="0" borderId="111" xfId="38" applyFont="1" applyBorder="1" applyAlignment="1">
      <alignment horizontal="center" vertical="center" shrinkToFit="1"/>
    </xf>
    <xf numFmtId="0" fontId="68" fillId="0" borderId="87" xfId="38" applyFont="1" applyBorder="1" applyAlignment="1">
      <alignment horizontal="center" vertical="center"/>
    </xf>
    <xf numFmtId="0" fontId="63" fillId="0" borderId="89" xfId="38" applyBorder="1" applyAlignment="1">
      <alignment horizontal="center" vertical="center"/>
    </xf>
    <xf numFmtId="0" fontId="63" fillId="0" borderId="88" xfId="38" applyBorder="1" applyAlignment="1">
      <alignment horizontal="center" vertical="center"/>
    </xf>
    <xf numFmtId="0" fontId="63" fillId="0" borderId="111" xfId="38" applyBorder="1" applyAlignment="1">
      <alignment horizontal="center" vertical="center"/>
    </xf>
    <xf numFmtId="185" fontId="68" fillId="0" borderId="6" xfId="38" applyNumberFormat="1" applyFont="1" applyBorder="1" applyAlignment="1">
      <alignment horizontal="center" vertical="center" shrinkToFit="1"/>
    </xf>
    <xf numFmtId="179" fontId="63" fillId="0" borderId="110" xfId="38" applyNumberFormat="1" applyBorder="1" applyAlignment="1">
      <alignment horizontal="center" vertical="center"/>
    </xf>
    <xf numFmtId="179" fontId="63" fillId="0" borderId="5" xfId="38" applyNumberFormat="1" applyBorder="1" applyAlignment="1">
      <alignment horizontal="center" vertical="center"/>
    </xf>
    <xf numFmtId="0" fontId="66" fillId="0" borderId="87" xfId="38" applyFont="1" applyBorder="1" applyAlignment="1">
      <alignment horizontal="center" vertical="center" wrapText="1" shrinkToFit="1"/>
    </xf>
    <xf numFmtId="0" fontId="63" fillId="0" borderId="87" xfId="38" applyBorder="1" applyAlignment="1">
      <alignment horizontal="center" vertical="center"/>
    </xf>
    <xf numFmtId="186" fontId="68" fillId="0" borderId="6" xfId="38" applyNumberFormat="1" applyFont="1" applyBorder="1" applyAlignment="1">
      <alignment horizontal="center" vertical="center" shrinkToFit="1"/>
    </xf>
    <xf numFmtId="179" fontId="63" fillId="0" borderId="6" xfId="38" applyNumberFormat="1" applyBorder="1" applyAlignment="1">
      <alignment horizontal="center" vertical="center"/>
    </xf>
    <xf numFmtId="185" fontId="63" fillId="0" borderId="6" xfId="38" applyNumberFormat="1" applyBorder="1" applyAlignment="1">
      <alignment horizontal="center" vertical="center"/>
    </xf>
    <xf numFmtId="0" fontId="66" fillId="0" borderId="6" xfId="38" applyFont="1" applyBorder="1" applyAlignment="1">
      <alignment horizontal="center" vertical="center" wrapText="1" shrinkToFit="1"/>
    </xf>
    <xf numFmtId="0" fontId="63" fillId="0" borderId="6" xfId="38" applyBorder="1" applyAlignment="1">
      <alignment horizontal="center" vertical="center" shrinkToFit="1"/>
    </xf>
    <xf numFmtId="0" fontId="68" fillId="0" borderId="6" xfId="38" applyFont="1" applyBorder="1" applyAlignment="1">
      <alignment horizontal="center" vertical="center" shrinkToFit="1"/>
    </xf>
    <xf numFmtId="0" fontId="63" fillId="0" borderId="6" xfId="38" applyBorder="1" applyAlignment="1">
      <alignment horizontal="center" vertical="center" wrapText="1"/>
    </xf>
    <xf numFmtId="0" fontId="48" fillId="0" borderId="0" xfId="30" applyFont="1" applyAlignment="1">
      <alignment vertical="center" wrapText="1"/>
    </xf>
    <xf numFmtId="0" fontId="59" fillId="0" borderId="10" xfId="29" applyFont="1" applyBorder="1" applyAlignment="1">
      <alignment horizontal="right" shrinkToFit="1"/>
    </xf>
    <xf numFmtId="0" fontId="59" fillId="0" borderId="0" xfId="29" applyFont="1" applyAlignment="1">
      <alignment horizontal="right" shrinkToFit="1"/>
    </xf>
    <xf numFmtId="1" fontId="59" fillId="0" borderId="0" xfId="29" applyNumberFormat="1" applyFont="1" applyAlignment="1">
      <alignment horizontal="center" shrinkToFit="1"/>
    </xf>
    <xf numFmtId="184" fontId="59" fillId="0" borderId="0" xfId="29" applyNumberFormat="1" applyFont="1" applyAlignment="1">
      <alignment horizontal="center" shrinkToFit="1"/>
    </xf>
    <xf numFmtId="2" fontId="59" fillId="0" borderId="0" xfId="29" applyNumberFormat="1" applyFont="1" applyAlignment="1">
      <alignment horizontal="center" shrinkToFit="1"/>
    </xf>
    <xf numFmtId="1" fontId="59" fillId="0" borderId="0" xfId="29" applyNumberFormat="1" applyFont="1"/>
    <xf numFmtId="0" fontId="59" fillId="0" borderId="0" xfId="29" applyFont="1" applyAlignment="1">
      <alignment horizontal="center" shrinkToFit="1"/>
    </xf>
    <xf numFmtId="0" fontId="59" fillId="0" borderId="13" xfId="29" applyFont="1" applyBorder="1" applyAlignment="1">
      <alignment horizontal="center" shrinkToFit="1"/>
    </xf>
    <xf numFmtId="1" fontId="59" fillId="0" borderId="10" xfId="29" applyNumberFormat="1" applyFont="1" applyBorder="1" applyAlignment="1">
      <alignment horizontal="center"/>
    </xf>
    <xf numFmtId="1" fontId="59" fillId="0" borderId="0" xfId="29" applyNumberFormat="1" applyFont="1" applyAlignment="1">
      <alignment horizontal="center"/>
    </xf>
    <xf numFmtId="2" fontId="59" fillId="0" borderId="10" xfId="29" applyNumberFormat="1" applyFont="1" applyBorder="1" applyAlignment="1">
      <alignment horizontal="center"/>
    </xf>
    <xf numFmtId="2" fontId="59" fillId="0" borderId="0" xfId="29" applyNumberFormat="1" applyFont="1" applyAlignment="1">
      <alignment horizontal="center"/>
    </xf>
    <xf numFmtId="49" fontId="59" fillId="0" borderId="10" xfId="29" applyNumberFormat="1" applyFont="1" applyBorder="1" applyAlignment="1">
      <alignment shrinkToFit="1"/>
    </xf>
    <xf numFmtId="0" fontId="38" fillId="0" borderId="0" xfId="37" applyFont="1" applyAlignment="1">
      <alignment shrinkToFit="1"/>
    </xf>
    <xf numFmtId="0" fontId="38" fillId="0" borderId="13" xfId="37" applyFont="1" applyBorder="1" applyAlignment="1">
      <alignment shrinkToFit="1"/>
    </xf>
    <xf numFmtId="184" fontId="59" fillId="0" borderId="0" xfId="29" applyNumberFormat="1" applyFont="1"/>
    <xf numFmtId="0" fontId="59" fillId="0" borderId="5" xfId="29" applyFont="1" applyBorder="1" applyAlignment="1">
      <alignment horizontal="center"/>
    </xf>
    <xf numFmtId="0" fontId="38" fillId="0" borderId="5" xfId="37" applyFont="1" applyBorder="1" applyAlignment="1">
      <alignment horizontal="center"/>
    </xf>
    <xf numFmtId="184" fontId="59" fillId="0" borderId="5" xfId="29" applyNumberFormat="1" applyFont="1" applyBorder="1" applyAlignment="1">
      <alignment horizontal="center"/>
    </xf>
    <xf numFmtId="184" fontId="59" fillId="0" borderId="5" xfId="37" applyNumberFormat="1" applyFont="1" applyBorder="1" applyAlignment="1">
      <alignment horizontal="center"/>
    </xf>
    <xf numFmtId="184" fontId="59" fillId="0" borderId="5" xfId="29" applyNumberFormat="1" applyFont="1" applyBorder="1" applyAlignment="1">
      <alignment horizontal="center" shrinkToFit="1"/>
    </xf>
    <xf numFmtId="184" fontId="59" fillId="0" borderId="5" xfId="37" applyNumberFormat="1" applyFont="1" applyBorder="1" applyAlignment="1">
      <alignment horizontal="center" shrinkToFit="1"/>
    </xf>
    <xf numFmtId="229" fontId="59" fillId="0" borderId="79" xfId="29" applyNumberFormat="1" applyFont="1" applyBorder="1" applyAlignment="1">
      <alignment horizontal="center"/>
    </xf>
    <xf numFmtId="229" fontId="59" fillId="0" borderId="80" xfId="29" applyNumberFormat="1" applyFont="1" applyBorder="1" applyAlignment="1">
      <alignment horizontal="center"/>
    </xf>
    <xf numFmtId="229" fontId="59" fillId="0" borderId="81" xfId="29" applyNumberFormat="1" applyFont="1" applyBorder="1" applyAlignment="1">
      <alignment horizontal="center"/>
    </xf>
    <xf numFmtId="184" fontId="59" fillId="0" borderId="79" xfId="29" applyNumberFormat="1" applyFont="1" applyBorder="1" applyAlignment="1">
      <alignment horizontal="center"/>
    </xf>
    <xf numFmtId="184" fontId="59" fillId="0" borderId="80" xfId="29" applyNumberFormat="1" applyFont="1" applyBorder="1" applyAlignment="1">
      <alignment horizontal="center"/>
    </xf>
    <xf numFmtId="184" fontId="59" fillId="0" borderId="81" xfId="29" applyNumberFormat="1" applyFont="1" applyBorder="1" applyAlignment="1">
      <alignment horizontal="center"/>
    </xf>
    <xf numFmtId="184" fontId="59" fillId="0" borderId="79" xfId="29" applyNumberFormat="1" applyFont="1" applyBorder="1" applyAlignment="1">
      <alignment horizontal="center" shrinkToFit="1"/>
    </xf>
    <xf numFmtId="184" fontId="59" fillId="0" borderId="80" xfId="29" applyNumberFormat="1" applyFont="1" applyBorder="1" applyAlignment="1">
      <alignment horizontal="center" shrinkToFit="1"/>
    </xf>
    <xf numFmtId="184" fontId="59" fillId="0" borderId="81" xfId="29" applyNumberFormat="1" applyFont="1" applyBorder="1" applyAlignment="1">
      <alignment horizontal="center" shrinkToFit="1"/>
    </xf>
    <xf numFmtId="184" fontId="59" fillId="0" borderId="87" xfId="29" applyNumberFormat="1" applyFont="1" applyBorder="1" applyAlignment="1">
      <alignment horizontal="center" shrinkToFit="1"/>
    </xf>
    <xf numFmtId="184" fontId="59" fillId="0" borderId="86" xfId="29" applyNumberFormat="1" applyFont="1" applyBorder="1" applyAlignment="1">
      <alignment horizontal="center" shrinkToFit="1"/>
    </xf>
    <xf numFmtId="184" fontId="59" fillId="0" borderId="89" xfId="29" applyNumberFormat="1" applyFont="1" applyBorder="1" applyAlignment="1">
      <alignment horizontal="center" shrinkToFit="1"/>
    </xf>
    <xf numFmtId="184" fontId="59" fillId="0" borderId="6" xfId="29" applyNumberFormat="1" applyFont="1" applyBorder="1" applyAlignment="1">
      <alignment horizontal="center"/>
    </xf>
    <xf numFmtId="184" fontId="59" fillId="0" borderId="6" xfId="29" applyNumberFormat="1" applyFont="1" applyBorder="1" applyAlignment="1">
      <alignment horizontal="center" shrinkToFit="1"/>
    </xf>
    <xf numFmtId="0" fontId="59" fillId="0" borderId="10" xfId="29" applyFont="1" applyBorder="1" applyAlignment="1">
      <alignment horizontal="center" shrinkToFit="1"/>
    </xf>
    <xf numFmtId="49" fontId="59" fillId="0" borderId="0" xfId="29" applyNumberFormat="1" applyFont="1" applyAlignment="1">
      <alignment shrinkToFit="1"/>
    </xf>
    <xf numFmtId="49" fontId="59" fillId="0" borderId="13" xfId="29" applyNumberFormat="1" applyFont="1" applyBorder="1" applyAlignment="1">
      <alignment shrinkToFit="1"/>
    </xf>
    <xf numFmtId="0" fontId="59" fillId="0" borderId="87" xfId="29" applyFont="1" applyBorder="1" applyAlignment="1">
      <alignment horizontal="center"/>
    </xf>
    <xf numFmtId="0" fontId="59" fillId="0" borderId="86" xfId="29" applyFont="1" applyBorder="1" applyAlignment="1">
      <alignment horizontal="center"/>
    </xf>
    <xf numFmtId="0" fontId="59" fillId="0" borderId="89" xfId="29" applyFont="1" applyBorder="1" applyAlignment="1">
      <alignment horizontal="center"/>
    </xf>
    <xf numFmtId="0" fontId="59" fillId="0" borderId="87" xfId="29" applyFont="1" applyBorder="1" applyAlignment="1">
      <alignment horizontal="center" shrinkToFit="1"/>
    </xf>
    <xf numFmtId="0" fontId="59" fillId="0" borderId="86" xfId="29" applyFont="1" applyBorder="1" applyAlignment="1">
      <alignment horizontal="center" shrinkToFit="1"/>
    </xf>
    <xf numFmtId="0" fontId="59" fillId="0" borderId="89" xfId="29" applyFont="1" applyBorder="1" applyAlignment="1">
      <alignment horizontal="center" shrinkToFit="1"/>
    </xf>
    <xf numFmtId="0" fontId="59" fillId="0" borderId="87" xfId="37" applyFont="1" applyBorder="1" applyAlignment="1">
      <alignment horizontal="center" shrinkToFit="1"/>
    </xf>
    <xf numFmtId="0" fontId="59" fillId="0" borderId="86" xfId="37" applyFont="1" applyBorder="1" applyAlignment="1">
      <alignment horizontal="center" shrinkToFit="1"/>
    </xf>
    <xf numFmtId="0" fontId="59" fillId="0" borderId="89" xfId="37" applyFont="1" applyBorder="1" applyAlignment="1">
      <alignment horizontal="center" shrinkToFit="1"/>
    </xf>
    <xf numFmtId="184" fontId="59" fillId="0" borderId="87" xfId="29" applyNumberFormat="1" applyFont="1" applyBorder="1" applyAlignment="1">
      <alignment horizontal="center"/>
    </xf>
    <xf numFmtId="184" fontId="59" fillId="0" borderId="86" xfId="29" applyNumberFormat="1" applyFont="1" applyBorder="1" applyAlignment="1">
      <alignment horizontal="center"/>
    </xf>
    <xf numFmtId="184" fontId="59" fillId="0" borderId="89" xfId="29" applyNumberFormat="1" applyFont="1" applyBorder="1" applyAlignment="1">
      <alignment horizontal="center"/>
    </xf>
    <xf numFmtId="49" fontId="61" fillId="0" borderId="0" xfId="29" applyNumberFormat="1" applyFont="1"/>
    <xf numFmtId="0" fontId="61" fillId="0" borderId="0" xfId="37" applyFont="1"/>
    <xf numFmtId="2" fontId="61" fillId="0" borderId="0" xfId="29" applyNumberFormat="1" applyFont="1" applyAlignment="1">
      <alignment horizontal="right"/>
    </xf>
    <xf numFmtId="49" fontId="59" fillId="0" borderId="79" xfId="29" applyNumberFormat="1" applyFont="1" applyBorder="1" applyAlignment="1">
      <alignment horizontal="center" vertical="center"/>
    </xf>
    <xf numFmtId="49" fontId="59" fillId="0" borderId="80" xfId="29" applyNumberFormat="1" applyFont="1" applyBorder="1" applyAlignment="1">
      <alignment horizontal="center" vertical="center"/>
    </xf>
    <xf numFmtId="199" fontId="59" fillId="0" borderId="79" xfId="29" applyNumberFormat="1" applyFont="1" applyBorder="1" applyAlignment="1">
      <alignment horizontal="center" vertical="center"/>
    </xf>
    <xf numFmtId="199" fontId="59" fillId="0" borderId="80" xfId="29" applyNumberFormat="1" applyFont="1" applyBorder="1" applyAlignment="1">
      <alignment horizontal="center" vertical="center"/>
    </xf>
    <xf numFmtId="199" fontId="59" fillId="0" borderId="81" xfId="29" applyNumberFormat="1" applyFont="1" applyBorder="1" applyAlignment="1">
      <alignment horizontal="center" vertical="center"/>
    </xf>
    <xf numFmtId="0" fontId="59" fillId="0" borderId="79" xfId="29" applyFont="1" applyBorder="1" applyAlignment="1">
      <alignment horizontal="center" vertical="center"/>
    </xf>
    <xf numFmtId="0" fontId="59" fillId="0" borderId="80" xfId="29" applyFont="1" applyBorder="1" applyAlignment="1">
      <alignment horizontal="center" vertical="center"/>
    </xf>
    <xf numFmtId="0" fontId="59" fillId="0" borderId="81" xfId="29" applyFont="1" applyBorder="1" applyAlignment="1">
      <alignment horizontal="center" vertical="center"/>
    </xf>
    <xf numFmtId="184" fontId="59" fillId="0" borderId="86" xfId="29" applyNumberFormat="1" applyFont="1" applyBorder="1"/>
    <xf numFmtId="0" fontId="59" fillId="0" borderId="10" xfId="29" applyFont="1" applyBorder="1" applyAlignment="1">
      <alignment horizontal="center"/>
    </xf>
    <xf numFmtId="0" fontId="59" fillId="0" borderId="0" xfId="29" applyFont="1" applyAlignment="1">
      <alignment horizontal="center"/>
    </xf>
    <xf numFmtId="0" fontId="59" fillId="0" borderId="13" xfId="29" applyFont="1" applyBorder="1" applyAlignment="1">
      <alignment horizontal="center"/>
    </xf>
    <xf numFmtId="0" fontId="41" fillId="0" borderId="132" xfId="30" applyFont="1" applyBorder="1" applyAlignment="1">
      <alignment horizontal="left" vertical="top" wrapText="1"/>
    </xf>
    <xf numFmtId="0" fontId="41" fillId="0" borderId="120" xfId="30" applyFont="1" applyBorder="1" applyAlignment="1">
      <alignment horizontal="left" vertical="top" wrapText="1"/>
    </xf>
    <xf numFmtId="0" fontId="2" fillId="0" borderId="120" xfId="11" applyBorder="1" applyAlignment="1">
      <alignment horizontal="left" vertical="top"/>
    </xf>
    <xf numFmtId="0" fontId="2" fillId="0" borderId="130" xfId="11" applyBorder="1" applyAlignment="1">
      <alignment horizontal="left" vertical="top"/>
    </xf>
    <xf numFmtId="0" fontId="49" fillId="0" borderId="131" xfId="30" applyFont="1" applyBorder="1" applyAlignment="1">
      <alignment horizontal="center" vertical="center" wrapText="1"/>
    </xf>
    <xf numFmtId="0" fontId="49" fillId="0" borderId="131" xfId="30" applyFont="1" applyBorder="1" applyAlignment="1">
      <alignment horizontal="center" vertical="center" shrinkToFit="1"/>
    </xf>
    <xf numFmtId="0" fontId="49" fillId="0" borderId="129" xfId="30" applyFont="1" applyBorder="1" applyAlignment="1">
      <alignment horizontal="center" vertical="center" shrinkToFit="1"/>
    </xf>
    <xf numFmtId="230" fontId="49" fillId="0" borderId="6" xfId="30" applyNumberFormat="1" applyFont="1" applyBorder="1" applyAlignment="1">
      <alignment horizontal="center" vertical="center"/>
    </xf>
    <xf numFmtId="231" fontId="59" fillId="0" borderId="10" xfId="29" applyNumberFormat="1" applyFont="1" applyBorder="1" applyAlignment="1">
      <alignment horizontal="center"/>
    </xf>
    <xf numFmtId="231" fontId="59" fillId="0" borderId="0" xfId="29" applyNumberFormat="1" applyFont="1" applyAlignment="1">
      <alignment horizontal="center"/>
    </xf>
    <xf numFmtId="231" fontId="59" fillId="0" borderId="13" xfId="29" applyNumberFormat="1" applyFont="1" applyBorder="1" applyAlignment="1">
      <alignment horizontal="center"/>
    </xf>
    <xf numFmtId="0" fontId="49" fillId="0" borderId="110" xfId="30" applyFont="1" applyBorder="1" applyAlignment="1">
      <alignment horizontal="left" vertical="center"/>
    </xf>
    <xf numFmtId="0" fontId="49" fillId="0" borderId="5" xfId="30" applyFont="1" applyBorder="1" applyAlignment="1">
      <alignment horizontal="left" vertical="center"/>
    </xf>
    <xf numFmtId="0" fontId="60" fillId="0" borderId="149" xfId="30" applyFont="1" applyBorder="1" applyAlignment="1">
      <alignment horizontal="right" vertical="center" shrinkToFit="1"/>
    </xf>
    <xf numFmtId="0" fontId="49" fillId="0" borderId="131" xfId="30" applyFont="1" applyBorder="1" applyAlignment="1">
      <alignment horizontal="right" vertical="center" shrinkToFit="1"/>
    </xf>
    <xf numFmtId="0" fontId="49" fillId="0" borderId="129" xfId="30" applyFont="1" applyBorder="1" applyAlignment="1">
      <alignment horizontal="right" vertical="center" shrinkToFit="1"/>
    </xf>
    <xf numFmtId="184" fontId="59" fillId="0" borderId="0" xfId="29" applyNumberFormat="1" applyFont="1" applyAlignment="1">
      <alignment horizontal="right" shrinkToFit="1"/>
    </xf>
    <xf numFmtId="184" fontId="59" fillId="0" borderId="0" xfId="29" applyNumberFormat="1" applyFont="1" applyAlignment="1">
      <alignment shrinkToFit="1"/>
    </xf>
    <xf numFmtId="206" fontId="49" fillId="0" borderId="127" xfId="30" applyNumberFormat="1" applyFont="1" applyBorder="1" applyAlignment="1">
      <alignment horizontal="right" vertical="center"/>
    </xf>
    <xf numFmtId="0" fontId="3" fillId="0" borderId="105" xfId="31" applyFont="1" applyBorder="1" applyAlignment="1">
      <alignment horizontal="center" vertical="center" wrapText="1"/>
    </xf>
    <xf numFmtId="0" fontId="3" fillId="0" borderId="0" xfId="31" applyFont="1" applyBorder="1" applyAlignment="1">
      <alignment horizontal="center" vertical="center" wrapText="1"/>
    </xf>
    <xf numFmtId="0" fontId="3" fillId="0" borderId="196" xfId="31" applyFont="1" applyBorder="1" applyAlignment="1">
      <alignment horizontal="center" vertical="center" wrapText="1"/>
    </xf>
    <xf numFmtId="184" fontId="30" fillId="0" borderId="0" xfId="31" applyNumberFormat="1" applyFont="1" applyAlignment="1">
      <alignment horizontal="center" vertical="center"/>
    </xf>
    <xf numFmtId="199" fontId="30" fillId="0" borderId="0" xfId="31" applyNumberFormat="1" applyFont="1" applyAlignment="1">
      <alignment horizontal="right" vertical="center"/>
    </xf>
    <xf numFmtId="199" fontId="30" fillId="0" borderId="196" xfId="31" applyNumberFormat="1" applyFont="1" applyBorder="1" applyAlignment="1">
      <alignment horizontal="right" vertical="center"/>
    </xf>
    <xf numFmtId="0" fontId="30" fillId="0" borderId="33" xfId="11" applyFont="1" applyBorder="1" applyAlignment="1">
      <alignment horizontal="center" vertical="center" shrinkToFit="1"/>
    </xf>
    <xf numFmtId="0" fontId="30" fillId="0" borderId="0" xfId="11" applyFont="1" applyBorder="1" applyAlignment="1">
      <alignment horizontal="center" vertical="center" shrinkToFit="1"/>
    </xf>
    <xf numFmtId="0" fontId="30" fillId="0" borderId="106" xfId="11" applyFont="1" applyBorder="1" applyAlignment="1">
      <alignment horizontal="center" vertical="center" shrinkToFit="1"/>
    </xf>
    <xf numFmtId="0" fontId="30" fillId="0" borderId="0" xfId="31" applyFont="1" applyAlignment="1">
      <alignment horizontal="left" vertical="center" shrinkToFit="1"/>
    </xf>
    <xf numFmtId="0" fontId="30" fillId="0" borderId="196" xfId="31" applyFont="1" applyBorder="1" applyAlignment="1">
      <alignment horizontal="left" vertical="center" shrinkToFit="1"/>
    </xf>
    <xf numFmtId="186" fontId="30" fillId="0" borderId="0" xfId="11" applyNumberFormat="1" applyFont="1" applyAlignment="1">
      <alignment horizontal="right" vertical="center"/>
    </xf>
    <xf numFmtId="186" fontId="30" fillId="0" borderId="37" xfId="11" applyNumberFormat="1" applyFont="1" applyBorder="1" applyAlignment="1">
      <alignment horizontal="right" vertical="center"/>
    </xf>
    <xf numFmtId="182" fontId="30" fillId="0" borderId="33" xfId="11" applyNumberFormat="1" applyFont="1" applyBorder="1" applyAlignment="1">
      <alignment horizontal="right" vertical="center"/>
    </xf>
    <xf numFmtId="182" fontId="30" fillId="0" borderId="0" xfId="11" applyNumberFormat="1" applyFont="1" applyBorder="1" applyAlignment="1">
      <alignment horizontal="right" vertical="center"/>
    </xf>
    <xf numFmtId="180" fontId="30" fillId="0" borderId="10" xfId="31" applyNumberFormat="1" applyFont="1" applyBorder="1" applyAlignment="1">
      <alignment horizontal="right" vertical="center"/>
    </xf>
    <xf numFmtId="180" fontId="30" fillId="0" borderId="0" xfId="31" applyNumberFormat="1" applyFont="1" applyBorder="1" applyAlignment="1">
      <alignment horizontal="right" vertical="center"/>
    </xf>
    <xf numFmtId="179" fontId="30" fillId="0" borderId="0" xfId="11" applyNumberFormat="1" applyFont="1" applyAlignment="1">
      <alignment horizontal="center" vertical="center"/>
    </xf>
    <xf numFmtId="179" fontId="30" fillId="0" borderId="196" xfId="11" applyNumberFormat="1" applyFont="1" applyBorder="1" applyAlignment="1">
      <alignment horizontal="center" vertical="center"/>
    </xf>
    <xf numFmtId="0" fontId="3" fillId="0" borderId="105" xfId="11" applyFont="1" applyBorder="1" applyAlignment="1">
      <alignment horizontal="center" vertical="center"/>
    </xf>
    <xf numFmtId="0" fontId="3" fillId="0" borderId="0" xfId="11" applyFont="1" applyBorder="1" applyAlignment="1">
      <alignment horizontal="center" vertical="center"/>
    </xf>
    <xf numFmtId="0" fontId="3" fillId="0" borderId="37" xfId="11" applyFont="1" applyBorder="1" applyAlignment="1">
      <alignment horizontal="center" vertical="center"/>
    </xf>
    <xf numFmtId="196" fontId="30" fillId="0" borderId="0" xfId="11" applyNumberFormat="1" applyFont="1" applyAlignment="1">
      <alignment horizontal="right" vertical="center"/>
    </xf>
    <xf numFmtId="196" fontId="30" fillId="0" borderId="37" xfId="11" applyNumberFormat="1" applyFont="1" applyBorder="1" applyAlignment="1">
      <alignment horizontal="right" vertical="center"/>
    </xf>
    <xf numFmtId="183" fontId="30" fillId="0" borderId="33" xfId="11" applyNumberFormat="1" applyFont="1" applyBorder="1" applyAlignment="1">
      <alignment horizontal="right" vertical="center"/>
    </xf>
    <xf numFmtId="183" fontId="30" fillId="0" borderId="0" xfId="11" applyNumberFormat="1" applyFont="1" applyBorder="1" applyAlignment="1">
      <alignment horizontal="right" vertical="center"/>
    </xf>
    <xf numFmtId="0" fontId="30" fillId="0" borderId="0" xfId="11" applyFont="1" applyAlignment="1">
      <alignment horizontal="center" vertical="center"/>
    </xf>
    <xf numFmtId="0" fontId="30" fillId="0" borderId="37" xfId="11" applyFont="1" applyBorder="1" applyAlignment="1">
      <alignment horizontal="center" vertical="center"/>
    </xf>
    <xf numFmtId="0" fontId="3" fillId="0" borderId="0" xfId="32" applyFont="1" applyBorder="1" applyAlignment="1">
      <alignment horizontal="center" vertical="center"/>
    </xf>
    <xf numFmtId="0" fontId="3" fillId="0" borderId="196" xfId="32" applyFont="1" applyBorder="1" applyAlignment="1">
      <alignment horizontal="center" vertical="center"/>
    </xf>
    <xf numFmtId="1" fontId="30" fillId="0" borderId="0" xfId="31" applyNumberFormat="1" applyFont="1" applyAlignment="1">
      <alignment horizontal="center" vertical="center"/>
    </xf>
    <xf numFmtId="182" fontId="30" fillId="0" borderId="10" xfId="31" applyNumberFormat="1" applyFont="1" applyBorder="1" applyAlignment="1">
      <alignment horizontal="right" vertical="center"/>
    </xf>
    <xf numFmtId="182" fontId="30" fillId="0" borderId="0" xfId="31" applyNumberFormat="1" applyFont="1" applyBorder="1" applyAlignment="1">
      <alignment horizontal="right" vertical="center"/>
    </xf>
    <xf numFmtId="199" fontId="30" fillId="0" borderId="0" xfId="31" applyNumberFormat="1" applyFont="1" applyAlignment="1">
      <alignment horizontal="center" vertical="center"/>
    </xf>
    <xf numFmtId="183" fontId="30" fillId="0" borderId="10" xfId="31" applyNumberFormat="1" applyFont="1" applyBorder="1" applyAlignment="1">
      <alignment horizontal="right" vertical="center"/>
    </xf>
    <xf numFmtId="183" fontId="30" fillId="0" borderId="0" xfId="31" applyNumberFormat="1" applyFont="1" applyBorder="1" applyAlignment="1">
      <alignment horizontal="right" vertical="center"/>
    </xf>
    <xf numFmtId="179" fontId="30" fillId="0" borderId="0" xfId="31" applyNumberFormat="1" applyFont="1" applyAlignment="1">
      <alignment horizontal="center" vertical="center"/>
    </xf>
    <xf numFmtId="179" fontId="30" fillId="0" borderId="196" xfId="31" applyNumberFormat="1" applyFont="1" applyBorder="1" applyAlignment="1">
      <alignment horizontal="center" vertical="center"/>
    </xf>
    <xf numFmtId="180" fontId="30" fillId="0" borderId="10" xfId="31" applyNumberFormat="1" applyFont="1" applyBorder="1" applyAlignment="1">
      <alignment horizontal="center" vertical="center"/>
    </xf>
    <xf numFmtId="180" fontId="30" fillId="0" borderId="0" xfId="31" applyNumberFormat="1" applyFont="1" applyBorder="1" applyAlignment="1">
      <alignment horizontal="center" vertical="center"/>
    </xf>
    <xf numFmtId="184" fontId="30" fillId="0" borderId="0" xfId="31" applyNumberFormat="1" applyFont="1" applyAlignment="1">
      <alignment horizontal="center" vertical="center" wrapText="1"/>
    </xf>
    <xf numFmtId="184" fontId="30" fillId="0" borderId="0" xfId="11" quotePrefix="1" applyNumberFormat="1" applyFont="1" applyAlignment="1">
      <alignment horizontal="center" vertical="center"/>
    </xf>
    <xf numFmtId="199" fontId="30" fillId="0" borderId="0" xfId="11" quotePrefix="1" applyNumberFormat="1" applyFont="1" applyAlignment="1">
      <alignment horizontal="center" vertical="center"/>
    </xf>
    <xf numFmtId="0" fontId="30" fillId="0" borderId="0" xfId="31" applyFont="1" applyBorder="1" applyAlignment="1">
      <alignment horizontal="center" vertical="center"/>
    </xf>
    <xf numFmtId="0" fontId="30" fillId="0" borderId="196" xfId="31" applyFont="1" applyBorder="1" applyAlignment="1">
      <alignment horizontal="center" vertical="center"/>
    </xf>
    <xf numFmtId="196" fontId="30" fillId="0" borderId="10" xfId="31" applyNumberFormat="1" applyFont="1" applyBorder="1" applyAlignment="1">
      <alignment horizontal="right" vertical="center"/>
    </xf>
    <xf numFmtId="196" fontId="30" fillId="0" borderId="0" xfId="31" applyNumberFormat="1" applyFont="1" applyBorder="1" applyAlignment="1">
      <alignment horizontal="right" vertical="center"/>
    </xf>
    <xf numFmtId="179" fontId="30" fillId="0" borderId="0" xfId="32" applyNumberFormat="1" applyFont="1" applyAlignment="1">
      <alignment horizontal="center" vertical="center"/>
    </xf>
    <xf numFmtId="179" fontId="30" fillId="0" borderId="196" xfId="32" applyNumberFormat="1" applyFont="1" applyBorder="1" applyAlignment="1">
      <alignment horizontal="center" vertical="center"/>
    </xf>
    <xf numFmtId="0" fontId="3" fillId="0" borderId="0" xfId="31" applyFont="1" applyBorder="1" applyAlignment="1">
      <alignment horizontal="center" vertical="center"/>
    </xf>
    <xf numFmtId="0" fontId="3" fillId="0" borderId="196" xfId="31" applyFont="1" applyBorder="1" applyAlignment="1">
      <alignment horizontal="center" vertical="center"/>
    </xf>
    <xf numFmtId="186" fontId="30" fillId="0" borderId="10" xfId="31" applyNumberFormat="1" applyFont="1" applyBorder="1" applyAlignment="1">
      <alignment horizontal="right" vertical="center"/>
    </xf>
    <xf numFmtId="186" fontId="30" fillId="0" borderId="0" xfId="31" applyNumberFormat="1" applyFont="1" applyBorder="1" applyAlignment="1">
      <alignment horizontal="right" vertical="center"/>
    </xf>
    <xf numFmtId="0" fontId="30" fillId="0" borderId="105" xfId="11" applyFont="1" applyBorder="1" applyAlignment="1">
      <alignment horizontal="center" vertical="center"/>
    </xf>
    <xf numFmtId="0" fontId="30" fillId="0" borderId="0" xfId="11" applyFont="1" applyBorder="1" applyAlignment="1">
      <alignment horizontal="center" vertical="center"/>
    </xf>
    <xf numFmtId="0" fontId="30" fillId="0" borderId="197" xfId="11" applyFont="1" applyBorder="1" applyAlignment="1">
      <alignment horizontal="center" vertical="center"/>
    </xf>
    <xf numFmtId="199" fontId="30" fillId="0" borderId="0" xfId="11" applyNumberFormat="1" applyFont="1" applyAlignment="1">
      <alignment horizontal="right" vertical="center"/>
    </xf>
    <xf numFmtId="199" fontId="30" fillId="0" borderId="197" xfId="11" applyNumberFormat="1" applyFont="1" applyBorder="1" applyAlignment="1">
      <alignment horizontal="right" vertical="center"/>
    </xf>
    <xf numFmtId="196" fontId="30" fillId="0" borderId="197" xfId="11" applyNumberFormat="1" applyFont="1" applyBorder="1" applyAlignment="1">
      <alignment horizontal="right" vertical="center"/>
    </xf>
    <xf numFmtId="196" fontId="30" fillId="0" borderId="0" xfId="31" applyNumberFormat="1" applyFont="1" applyAlignment="1">
      <alignment horizontal="right" vertical="center"/>
    </xf>
    <xf numFmtId="196" fontId="30" fillId="0" borderId="198" xfId="31" applyNumberFormat="1" applyFont="1" applyBorder="1" applyAlignment="1">
      <alignment horizontal="right" vertical="center"/>
    </xf>
    <xf numFmtId="0" fontId="30" fillId="0" borderId="198" xfId="31" applyFont="1" applyBorder="1" applyAlignment="1">
      <alignment horizontal="center" vertical="center"/>
    </xf>
    <xf numFmtId="199" fontId="30" fillId="0" borderId="198" xfId="31" applyNumberFormat="1" applyFont="1" applyBorder="1" applyAlignment="1">
      <alignment horizontal="right" vertical="center"/>
    </xf>
    <xf numFmtId="12" fontId="30" fillId="0" borderId="0" xfId="31" quotePrefix="1" applyNumberFormat="1" applyFont="1" applyAlignment="1">
      <alignment horizontal="center" vertical="center"/>
    </xf>
    <xf numFmtId="179" fontId="30" fillId="0" borderId="198" xfId="11" applyNumberFormat="1" applyFont="1" applyBorder="1" applyAlignment="1">
      <alignment horizontal="center" vertical="center"/>
    </xf>
    <xf numFmtId="0" fontId="3" fillId="0" borderId="198" xfId="31" applyFont="1" applyBorder="1" applyAlignment="1">
      <alignment horizontal="center" vertical="center"/>
    </xf>
    <xf numFmtId="0" fontId="30" fillId="0" borderId="0" xfId="31" applyFont="1" applyAlignment="1">
      <alignment horizontal="center" vertical="center" wrapText="1"/>
    </xf>
    <xf numFmtId="179" fontId="30" fillId="0" borderId="198" xfId="31" applyNumberFormat="1" applyFont="1" applyBorder="1" applyAlignment="1">
      <alignment horizontal="center" vertical="center"/>
    </xf>
    <xf numFmtId="223" fontId="30" fillId="0" borderId="0" xfId="31" applyNumberFormat="1" applyFont="1" applyAlignment="1">
      <alignment horizontal="center" vertical="center"/>
    </xf>
    <xf numFmtId="179" fontId="30" fillId="0" borderId="13" xfId="11" applyNumberFormat="1" applyFont="1" applyBorder="1" applyAlignment="1">
      <alignment horizontal="center" vertical="center"/>
    </xf>
    <xf numFmtId="0" fontId="3" fillId="0" borderId="198" xfId="32" applyFont="1" applyBorder="1" applyAlignment="1">
      <alignment horizontal="center" vertical="center"/>
    </xf>
    <xf numFmtId="199" fontId="30" fillId="0" borderId="0" xfId="31" quotePrefix="1" applyNumberFormat="1" applyFont="1" applyAlignment="1">
      <alignment horizontal="right" vertical="center"/>
    </xf>
    <xf numFmtId="199" fontId="30" fillId="0" borderId="198" xfId="31" quotePrefix="1" applyNumberFormat="1" applyFont="1" applyBorder="1" applyAlignment="1">
      <alignment horizontal="right" vertical="center"/>
    </xf>
    <xf numFmtId="203" fontId="30" fillId="0" borderId="10" xfId="31" applyNumberFormat="1" applyFont="1" applyBorder="1" applyAlignment="1">
      <alignment horizontal="right" vertical="center"/>
    </xf>
    <xf numFmtId="203" fontId="30" fillId="0" borderId="0" xfId="31" applyNumberFormat="1" applyFont="1" applyBorder="1" applyAlignment="1">
      <alignment horizontal="right" vertical="center"/>
    </xf>
    <xf numFmtId="199" fontId="30" fillId="0" borderId="0" xfId="31" applyNumberFormat="1" applyFont="1" applyAlignment="1">
      <alignment horizontal="center" vertical="center" wrapText="1"/>
    </xf>
    <xf numFmtId="203" fontId="30" fillId="0" borderId="0" xfId="31" applyNumberFormat="1" applyFont="1" applyAlignment="1">
      <alignment horizontal="right" vertical="center"/>
    </xf>
    <xf numFmtId="199" fontId="30" fillId="0" borderId="0" xfId="31" quotePrefix="1" applyNumberFormat="1" applyFont="1" applyAlignment="1">
      <alignment horizontal="center" vertical="center"/>
    </xf>
    <xf numFmtId="196" fontId="30" fillId="0" borderId="0" xfId="31" quotePrefix="1" applyNumberFormat="1" applyFont="1" applyAlignment="1">
      <alignment horizontal="center" vertical="center"/>
    </xf>
    <xf numFmtId="180" fontId="30" fillId="0" borderId="0" xfId="31" applyNumberFormat="1" applyFont="1" applyAlignment="1">
      <alignment horizontal="right" vertical="center"/>
    </xf>
    <xf numFmtId="224" fontId="30" fillId="0" borderId="0" xfId="31" applyNumberFormat="1" applyFont="1" applyAlignment="1">
      <alignment horizontal="center" vertical="center"/>
    </xf>
    <xf numFmtId="225" fontId="30" fillId="0" borderId="0" xfId="31" applyNumberFormat="1" applyFont="1" applyAlignment="1">
      <alignment horizontal="center" vertical="center"/>
    </xf>
    <xf numFmtId="199" fontId="3" fillId="0" borderId="10" xfId="31" applyNumberFormat="1" applyFont="1" applyBorder="1" applyAlignment="1">
      <alignment horizontal="right"/>
    </xf>
    <xf numFmtId="12" fontId="30" fillId="0" borderId="0" xfId="31" applyNumberFormat="1" applyFont="1" applyAlignment="1">
      <alignment horizontal="center" vertical="center"/>
    </xf>
    <xf numFmtId="0" fontId="3" fillId="0" borderId="0" xfId="31" applyFont="1" applyAlignment="1">
      <alignment horizontal="center" vertical="center" wrapText="1"/>
    </xf>
    <xf numFmtId="0" fontId="3" fillId="0" borderId="13" xfId="31" applyFont="1" applyBorder="1" applyAlignment="1">
      <alignment horizontal="center" vertical="center" wrapText="1"/>
    </xf>
    <xf numFmtId="184" fontId="30" fillId="0" borderId="0" xfId="31" applyNumberFormat="1" applyFont="1" applyAlignment="1">
      <alignment horizontal="right" vertical="center"/>
    </xf>
    <xf numFmtId="184" fontId="30" fillId="0" borderId="13" xfId="31" applyNumberFormat="1" applyFont="1" applyBorder="1" applyAlignment="1">
      <alignment horizontal="right" vertical="center"/>
    </xf>
    <xf numFmtId="183" fontId="30" fillId="0" borderId="0" xfId="31" applyNumberFormat="1" applyFont="1" applyAlignment="1">
      <alignment horizontal="right" vertical="center"/>
    </xf>
    <xf numFmtId="179" fontId="30" fillId="0" borderId="13" xfId="31" applyNumberFormat="1" applyFont="1" applyBorder="1" applyAlignment="1">
      <alignment horizontal="center" vertical="center"/>
    </xf>
    <xf numFmtId="0" fontId="30" fillId="0" borderId="0" xfId="31" applyFont="1" applyAlignment="1">
      <alignment horizontal="right" vertical="center"/>
    </xf>
    <xf numFmtId="0" fontId="30" fillId="0" borderId="13" xfId="31" applyFont="1" applyBorder="1" applyAlignment="1">
      <alignment horizontal="right" vertical="center"/>
    </xf>
    <xf numFmtId="1" fontId="30" fillId="0" borderId="0" xfId="31" applyNumberFormat="1" applyFont="1" applyAlignment="1">
      <alignment horizontal="right" vertical="center"/>
    </xf>
    <xf numFmtId="179" fontId="30" fillId="0" borderId="13" xfId="32" applyNumberFormat="1" applyFont="1" applyBorder="1" applyAlignment="1">
      <alignment horizontal="center" vertical="center"/>
    </xf>
    <xf numFmtId="0" fontId="49" fillId="0" borderId="110" xfId="30" quotePrefix="1" applyFont="1" applyBorder="1" applyAlignment="1">
      <alignment horizontal="center" vertical="center"/>
    </xf>
    <xf numFmtId="0" fontId="49" fillId="0" borderId="5" xfId="30" quotePrefix="1" applyFont="1" applyBorder="1" applyAlignment="1">
      <alignment horizontal="center" vertical="center"/>
    </xf>
    <xf numFmtId="182" fontId="30" fillId="0" borderId="0" xfId="31" applyNumberFormat="1" applyFont="1" applyAlignment="1">
      <alignment horizontal="right" vertical="center"/>
    </xf>
    <xf numFmtId="179" fontId="30" fillId="0" borderId="10" xfId="31" applyNumberFormat="1" applyFont="1" applyBorder="1" applyAlignment="1">
      <alignment horizontal="right" vertical="center"/>
    </xf>
    <xf numFmtId="179" fontId="30" fillId="0" borderId="0" xfId="31" applyNumberFormat="1" applyFont="1" applyAlignment="1">
      <alignment horizontal="right" vertical="center"/>
    </xf>
    <xf numFmtId="0" fontId="49" fillId="0" borderId="129" xfId="30" applyFont="1" applyBorder="1" applyAlignment="1">
      <alignment horizontal="center" vertical="center" wrapText="1"/>
    </xf>
    <xf numFmtId="0" fontId="3" fillId="0" borderId="115" xfId="31" applyFont="1" applyBorder="1" applyAlignment="1">
      <alignment horizontal="center" vertical="center"/>
    </xf>
    <xf numFmtId="0" fontId="3" fillId="0" borderId="86" xfId="31" applyFont="1" applyBorder="1" applyAlignment="1">
      <alignment horizontal="center" vertical="center"/>
    </xf>
    <xf numFmtId="0" fontId="3" fillId="0" borderId="89" xfId="31" applyFont="1" applyBorder="1" applyAlignment="1">
      <alignment horizontal="center" vertical="center"/>
    </xf>
    <xf numFmtId="0" fontId="49" fillId="0" borderId="144" xfId="30" applyFont="1" applyBorder="1" applyAlignment="1">
      <alignment horizontal="center" shrinkToFit="1"/>
    </xf>
    <xf numFmtId="14" fontId="49" fillId="0" borderId="88" xfId="30" quotePrefix="1" applyNumberFormat="1" applyFont="1" applyBorder="1" applyAlignment="1">
      <alignment horizontal="center" vertical="center" wrapText="1"/>
    </xf>
    <xf numFmtId="0" fontId="49" fillId="0" borderId="88" xfId="30" applyFont="1" applyBorder="1" applyAlignment="1">
      <alignment horizontal="center" vertical="center" wrapText="1"/>
    </xf>
    <xf numFmtId="0" fontId="30" fillId="0" borderId="0" xfId="11" applyFont="1" applyAlignment="1">
      <alignment horizontal="center" vertical="center" shrinkToFit="1"/>
    </xf>
    <xf numFmtId="0" fontId="30" fillId="0" borderId="192" xfId="11" applyFont="1" applyBorder="1" applyAlignment="1">
      <alignment horizontal="center" vertical="center" shrinkToFit="1"/>
    </xf>
    <xf numFmtId="196" fontId="30" fillId="0" borderId="13" xfId="11" applyNumberFormat="1" applyFont="1" applyBorder="1" applyAlignment="1">
      <alignment horizontal="right" vertical="center"/>
    </xf>
    <xf numFmtId="183" fontId="30" fillId="0" borderId="0" xfId="11" applyNumberFormat="1" applyFont="1" applyAlignment="1">
      <alignment horizontal="right" vertical="center"/>
    </xf>
    <xf numFmtId="0" fontId="30" fillId="0" borderId="13" xfId="11" applyFont="1" applyBorder="1" applyAlignment="1">
      <alignment horizontal="center" vertical="center"/>
    </xf>
    <xf numFmtId="199" fontId="30" fillId="0" borderId="37" xfId="11" applyNumberFormat="1" applyFont="1" applyBorder="1" applyAlignment="1">
      <alignment horizontal="right" vertical="center"/>
    </xf>
    <xf numFmtId="180" fontId="30" fillId="0" borderId="33" xfId="31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0" fontId="3" fillId="0" borderId="13" xfId="11" applyFont="1" applyBorder="1" applyAlignment="1">
      <alignment horizontal="center" vertical="center"/>
    </xf>
    <xf numFmtId="203" fontId="30" fillId="0" borderId="33" xfId="11" applyNumberFormat="1" applyFont="1" applyBorder="1" applyAlignment="1">
      <alignment horizontal="right" vertical="center"/>
    </xf>
    <xf numFmtId="203" fontId="30" fillId="0" borderId="0" xfId="11" applyNumberFormat="1" applyFont="1" applyAlignment="1">
      <alignment horizontal="right" vertical="center"/>
    </xf>
    <xf numFmtId="179" fontId="30" fillId="0" borderId="37" xfId="11" applyNumberFormat="1" applyFont="1" applyBorder="1" applyAlignment="1">
      <alignment horizontal="center" vertical="center"/>
    </xf>
    <xf numFmtId="196" fontId="30" fillId="0" borderId="13" xfId="31" applyNumberFormat="1" applyFont="1" applyBorder="1" applyAlignment="1">
      <alignment horizontal="right" vertical="center"/>
    </xf>
    <xf numFmtId="0" fontId="30" fillId="0" borderId="0" xfId="31" applyFont="1" applyAlignment="1">
      <alignment horizontal="center" vertical="center" shrinkToFit="1"/>
    </xf>
    <xf numFmtId="0" fontId="30" fillId="0" borderId="106" xfId="31" applyFont="1" applyBorder="1" applyAlignment="1">
      <alignment horizontal="center" vertical="center" shrinkToFit="1"/>
    </xf>
    <xf numFmtId="184" fontId="30" fillId="0" borderId="0" xfId="31" quotePrefix="1" applyNumberFormat="1" applyFont="1" applyAlignment="1">
      <alignment horizontal="center" vertical="center"/>
    </xf>
    <xf numFmtId="182" fontId="30" fillId="0" borderId="142" xfId="31" applyNumberFormat="1" applyFont="1" applyBorder="1" applyAlignment="1">
      <alignment horizontal="right" vertical="center"/>
    </xf>
    <xf numFmtId="182" fontId="30" fillId="0" borderId="101" xfId="31" applyNumberFormat="1" applyFont="1" applyBorder="1" applyAlignment="1">
      <alignment horizontal="right" vertical="center"/>
    </xf>
    <xf numFmtId="179" fontId="30" fillId="0" borderId="101" xfId="32" applyNumberFormat="1" applyFont="1" applyBorder="1" applyAlignment="1">
      <alignment horizontal="center" vertical="center"/>
    </xf>
    <xf numFmtId="179" fontId="30" fillId="0" borderId="143" xfId="32" applyNumberFormat="1" applyFont="1" applyBorder="1" applyAlignment="1">
      <alignment horizontal="center" vertical="center"/>
    </xf>
    <xf numFmtId="0" fontId="3" fillId="0" borderId="186" xfId="31" applyFont="1" applyBorder="1" applyAlignment="1">
      <alignment horizontal="center" vertical="center"/>
    </xf>
    <xf numFmtId="0" fontId="3" fillId="0" borderId="113" xfId="31" applyFont="1" applyBorder="1" applyAlignment="1">
      <alignment horizontal="center" vertical="center"/>
    </xf>
    <xf numFmtId="0" fontId="3" fillId="0" borderId="187" xfId="31" applyFont="1" applyBorder="1" applyAlignment="1">
      <alignment horizontal="center" vertical="center"/>
    </xf>
    <xf numFmtId="0" fontId="3" fillId="0" borderId="188" xfId="31" applyFont="1" applyBorder="1" applyAlignment="1">
      <alignment horizontal="center" vertical="center"/>
    </xf>
    <xf numFmtId="183" fontId="30" fillId="0" borderId="33" xfId="31" applyNumberFormat="1" applyFont="1" applyBorder="1" applyAlignment="1">
      <alignment horizontal="right" vertical="center"/>
    </xf>
    <xf numFmtId="1" fontId="30" fillId="0" borderId="101" xfId="31" applyNumberFormat="1" applyFont="1" applyBorder="1" applyAlignment="1">
      <alignment horizontal="center" vertical="center"/>
    </xf>
    <xf numFmtId="184" fontId="30" fillId="0" borderId="101" xfId="31" applyNumberFormat="1" applyFont="1" applyBorder="1" applyAlignment="1">
      <alignment horizontal="center" vertical="center"/>
    </xf>
    <xf numFmtId="199" fontId="30" fillId="0" borderId="101" xfId="31" applyNumberFormat="1" applyFont="1" applyBorder="1" applyAlignment="1">
      <alignment horizontal="right" vertical="center"/>
    </xf>
    <xf numFmtId="184" fontId="30" fillId="0" borderId="101" xfId="31" applyNumberFormat="1" applyFont="1" applyBorder="1" applyAlignment="1">
      <alignment horizontal="right" vertical="center"/>
    </xf>
    <xf numFmtId="184" fontId="30" fillId="0" borderId="143" xfId="31" applyNumberFormat="1" applyFont="1" applyBorder="1" applyAlignment="1">
      <alignment horizontal="right" vertical="center"/>
    </xf>
    <xf numFmtId="49" fontId="30" fillId="0" borderId="0" xfId="31" applyNumberFormat="1" applyFont="1" applyAlignment="1">
      <alignment horizontal="center" vertical="center"/>
    </xf>
    <xf numFmtId="218" fontId="30" fillId="0" borderId="0" xfId="31" applyNumberFormat="1" applyFont="1" applyAlignment="1">
      <alignment horizontal="center" vertical="center"/>
    </xf>
    <xf numFmtId="234" fontId="30" fillId="0" borderId="0" xfId="31" quotePrefix="1" applyNumberFormat="1" applyFont="1" applyAlignment="1">
      <alignment horizontal="center" vertical="center"/>
    </xf>
    <xf numFmtId="223" fontId="30" fillId="0" borderId="0" xfId="31" quotePrefix="1" applyNumberFormat="1" applyFont="1" applyAlignment="1">
      <alignment horizontal="center" vertical="center"/>
    </xf>
    <xf numFmtId="225" fontId="30" fillId="0" borderId="0" xfId="31" quotePrefix="1" applyNumberFormat="1" applyFont="1" applyAlignment="1">
      <alignment horizontal="center" vertical="center"/>
    </xf>
    <xf numFmtId="207" fontId="30" fillId="0" borderId="0" xfId="31" quotePrefix="1" applyNumberFormat="1" applyFont="1" applyAlignment="1">
      <alignment horizontal="center" vertical="center"/>
    </xf>
    <xf numFmtId="214" fontId="30" fillId="0" borderId="0" xfId="31" quotePrefix="1" applyNumberFormat="1" applyFont="1" applyAlignment="1">
      <alignment horizontal="center" vertical="center"/>
    </xf>
    <xf numFmtId="232" fontId="30" fillId="0" borderId="0" xfId="31" applyNumberFormat="1" applyFont="1" applyAlignment="1">
      <alignment horizontal="left" vertical="center"/>
    </xf>
    <xf numFmtId="233" fontId="30" fillId="0" borderId="0" xfId="31" applyNumberFormat="1" applyFont="1" applyAlignment="1">
      <alignment horizontal="left" vertical="center"/>
    </xf>
    <xf numFmtId="0" fontId="30" fillId="0" borderId="0" xfId="31" quotePrefix="1" applyFont="1" applyAlignment="1">
      <alignment horizontal="center" vertical="center"/>
    </xf>
    <xf numFmtId="0" fontId="49" fillId="0" borderId="6" xfId="30" quotePrefix="1" applyFont="1" applyBorder="1" applyAlignment="1">
      <alignment horizontal="center" vertical="center"/>
    </xf>
    <xf numFmtId="207" fontId="30" fillId="0" borderId="0" xfId="11" applyNumberFormat="1" applyFont="1" applyAlignment="1">
      <alignment vertical="center"/>
    </xf>
    <xf numFmtId="2" fontId="30" fillId="0" borderId="0" xfId="31" quotePrefix="1" applyNumberFormat="1" applyFont="1" applyAlignment="1">
      <alignment horizontal="center" vertical="center"/>
    </xf>
    <xf numFmtId="12" fontId="2" fillId="0" borderId="0" xfId="11" applyNumberFormat="1" applyAlignment="1">
      <alignment vertical="center"/>
    </xf>
    <xf numFmtId="49" fontId="30" fillId="0" borderId="0" xfId="31" quotePrefix="1" applyNumberFormat="1" applyFont="1" applyAlignment="1">
      <alignment horizontal="center" vertical="center"/>
    </xf>
    <xf numFmtId="185" fontId="3" fillId="0" borderId="0" xfId="11" applyNumberFormat="1" applyFont="1" applyAlignment="1">
      <alignment vertical="center"/>
    </xf>
    <xf numFmtId="184" fontId="30" fillId="0" borderId="86" xfId="31" quotePrefix="1" applyNumberFormat="1" applyFont="1" applyBorder="1" applyAlignment="1">
      <alignment horizontal="center" vertical="center"/>
    </xf>
    <xf numFmtId="185" fontId="30" fillId="0" borderId="0" xfId="11" applyNumberFormat="1" applyFont="1" applyAlignment="1">
      <alignment vertical="center"/>
    </xf>
    <xf numFmtId="225" fontId="30" fillId="0" borderId="0" xfId="11" applyNumberFormat="1" applyFont="1" applyAlignment="1">
      <alignment vertical="center"/>
    </xf>
    <xf numFmtId="12" fontId="30" fillId="0" borderId="86" xfId="31" quotePrefix="1" applyNumberFormat="1" applyFont="1" applyBorder="1" applyAlignment="1">
      <alignment horizontal="center" vertical="center"/>
    </xf>
    <xf numFmtId="205" fontId="49" fillId="0" borderId="79" xfId="30" applyNumberFormat="1" applyFont="1" applyBorder="1" applyAlignment="1">
      <alignment horizontal="right" vertical="center"/>
    </xf>
    <xf numFmtId="0" fontId="49" fillId="0" borderId="0" xfId="30" applyFont="1" applyAlignment="1">
      <alignment horizontal="center" vertical="top"/>
    </xf>
    <xf numFmtId="0" fontId="30" fillId="0" borderId="10" xfId="31" applyFont="1" applyBorder="1" applyAlignment="1">
      <alignment horizontal="center" vertical="center" shrinkToFit="1"/>
    </xf>
    <xf numFmtId="214" fontId="30" fillId="0" borderId="0" xfId="31" applyNumberFormat="1" applyFont="1" applyAlignment="1">
      <alignment horizontal="center" vertical="center"/>
    </xf>
    <xf numFmtId="49" fontId="30" fillId="0" borderId="10" xfId="31" applyNumberFormat="1" applyFont="1" applyBorder="1" applyAlignment="1">
      <alignment horizontal="right" vertical="center"/>
    </xf>
    <xf numFmtId="49" fontId="30" fillId="0" borderId="0" xfId="31" applyNumberFormat="1" applyFont="1" applyAlignment="1">
      <alignment horizontal="right" vertical="center"/>
    </xf>
    <xf numFmtId="180" fontId="30" fillId="0" borderId="10" xfId="31" applyNumberFormat="1" applyFont="1" applyBorder="1" applyAlignment="1">
      <alignment horizontal="left" vertical="center"/>
    </xf>
    <xf numFmtId="180" fontId="30" fillId="0" borderId="0" xfId="31" applyNumberFormat="1" applyFont="1" applyAlignment="1">
      <alignment horizontal="left" vertical="center"/>
    </xf>
    <xf numFmtId="185" fontId="30" fillId="0" borderId="0" xfId="31" quotePrefix="1" applyNumberFormat="1" applyFont="1" applyAlignment="1">
      <alignment horizontal="center" vertical="center"/>
    </xf>
    <xf numFmtId="180" fontId="30" fillId="0" borderId="0" xfId="31" quotePrefix="1" applyNumberFormat="1" applyFont="1" applyAlignment="1">
      <alignment horizontal="center" vertical="center"/>
    </xf>
    <xf numFmtId="199" fontId="30" fillId="0" borderId="0" xfId="31" quotePrefix="1" applyNumberFormat="1" applyFont="1" applyAlignment="1">
      <alignment horizontal="center" vertical="center" shrinkToFit="1"/>
    </xf>
    <xf numFmtId="207" fontId="30" fillId="0" borderId="0" xfId="31" quotePrefix="1" applyNumberFormat="1" applyFont="1" applyAlignment="1">
      <alignment horizontal="center" vertical="center" wrapText="1"/>
    </xf>
    <xf numFmtId="215" fontId="30" fillId="0" borderId="0" xfId="31" quotePrefix="1" applyNumberFormat="1" applyFont="1" applyAlignment="1">
      <alignment horizontal="center" vertical="center" wrapText="1"/>
    </xf>
    <xf numFmtId="185" fontId="30" fillId="0" borderId="0" xfId="31" quotePrefix="1" applyNumberFormat="1" applyFont="1" applyAlignment="1">
      <alignment horizontal="center" vertical="center" wrapText="1"/>
    </xf>
    <xf numFmtId="179" fontId="30" fillId="0" borderId="190" xfId="32" applyNumberFormat="1" applyFont="1" applyBorder="1" applyAlignment="1">
      <alignment horizontal="center" vertical="center"/>
    </xf>
    <xf numFmtId="0" fontId="30" fillId="0" borderId="190" xfId="31" applyFont="1" applyBorder="1" applyAlignment="1">
      <alignment horizontal="center" vertical="center"/>
    </xf>
    <xf numFmtId="184" fontId="30" fillId="0" borderId="190" xfId="31" applyNumberFormat="1" applyFont="1" applyBorder="1" applyAlignment="1">
      <alignment horizontal="right" vertical="center"/>
    </xf>
    <xf numFmtId="0" fontId="30" fillId="0" borderId="10" xfId="11" applyFont="1" applyBorder="1" applyAlignment="1">
      <alignment horizontal="center" vertical="center" shrinkToFit="1"/>
    </xf>
    <xf numFmtId="196" fontId="30" fillId="0" borderId="190" xfId="11" applyNumberFormat="1" applyFont="1" applyBorder="1" applyAlignment="1">
      <alignment horizontal="right" vertical="center"/>
    </xf>
    <xf numFmtId="183" fontId="30" fillId="0" borderId="10" xfId="11" applyNumberFormat="1" applyFont="1" applyBorder="1" applyAlignment="1">
      <alignment horizontal="right" vertical="center"/>
    </xf>
    <xf numFmtId="0" fontId="30" fillId="0" borderId="190" xfId="11" applyFont="1" applyBorder="1" applyAlignment="1">
      <alignment horizontal="center" vertical="center"/>
    </xf>
    <xf numFmtId="0" fontId="30" fillId="0" borderId="0" xfId="31" quotePrefix="1" applyFont="1" applyAlignment="1">
      <alignment horizontal="center" vertical="center" shrinkToFit="1"/>
    </xf>
    <xf numFmtId="184" fontId="30" fillId="0" borderId="37" xfId="31" applyNumberFormat="1" applyFont="1" applyBorder="1" applyAlignment="1">
      <alignment horizontal="right" vertical="center"/>
    </xf>
    <xf numFmtId="180" fontId="30" fillId="0" borderId="33" xfId="11" applyNumberFormat="1" applyFont="1" applyBorder="1" applyAlignment="1">
      <alignment horizontal="right" vertical="center"/>
    </xf>
    <xf numFmtId="180" fontId="30" fillId="0" borderId="0" xfId="11" applyNumberFormat="1" applyFont="1" applyAlignment="1">
      <alignment horizontal="right" vertical="center"/>
    </xf>
    <xf numFmtId="184" fontId="30" fillId="0" borderId="101" xfId="31" quotePrefix="1" applyNumberFormat="1" applyFont="1" applyBorder="1" applyAlignment="1">
      <alignment horizontal="center" vertical="center"/>
    </xf>
    <xf numFmtId="1" fontId="30" fillId="0" borderId="0" xfId="31" quotePrefix="1" applyNumberFormat="1" applyFont="1" applyAlignment="1">
      <alignment horizontal="center" vertical="center"/>
    </xf>
    <xf numFmtId="185" fontId="30" fillId="0" borderId="0" xfId="31" applyNumberFormat="1" applyFont="1" applyAlignment="1">
      <alignment horizontal="center" vertical="center" wrapText="1"/>
    </xf>
    <xf numFmtId="199" fontId="30" fillId="0" borderId="13" xfId="31" quotePrefix="1" applyNumberFormat="1" applyFont="1" applyBorder="1" applyAlignment="1">
      <alignment horizontal="center" vertical="center" shrinkToFit="1"/>
    </xf>
    <xf numFmtId="216" fontId="30" fillId="0" borderId="0" xfId="31" quotePrefix="1" applyNumberFormat="1" applyFont="1" applyAlignment="1">
      <alignment horizontal="center" vertical="center" shrinkToFit="1"/>
    </xf>
    <xf numFmtId="199" fontId="30" fillId="0" borderId="13" xfId="31" applyNumberFormat="1" applyFont="1" applyBorder="1" applyAlignment="1">
      <alignment horizontal="right" vertical="center"/>
    </xf>
    <xf numFmtId="215" fontId="30" fillId="0" borderId="0" xfId="31" quotePrefix="1" applyNumberFormat="1" applyFont="1" applyAlignment="1">
      <alignment horizontal="center" vertical="center"/>
    </xf>
    <xf numFmtId="186" fontId="30" fillId="0" borderId="0" xfId="31" applyNumberFormat="1" applyFont="1" applyAlignment="1">
      <alignment horizontal="right" vertical="center"/>
    </xf>
    <xf numFmtId="0" fontId="26" fillId="0" borderId="0" xfId="30" quotePrefix="1" applyFont="1" applyAlignment="1">
      <alignment horizontal="center" vertical="center"/>
    </xf>
    <xf numFmtId="0" fontId="26" fillId="0" borderId="101" xfId="30" quotePrefix="1" applyFont="1" applyBorder="1" applyAlignment="1">
      <alignment horizontal="center" vertical="center"/>
    </xf>
    <xf numFmtId="199" fontId="30" fillId="0" borderId="190" xfId="31" applyNumberFormat="1" applyFont="1" applyBorder="1" applyAlignment="1">
      <alignment horizontal="right" vertical="center"/>
    </xf>
    <xf numFmtId="199" fontId="30" fillId="0" borderId="13" xfId="31" applyNumberFormat="1" applyFont="1" applyBorder="1" applyAlignment="1">
      <alignment horizontal="center" vertical="center"/>
    </xf>
    <xf numFmtId="225" fontId="3" fillId="0" borderId="0" xfId="11" applyNumberFormat="1" applyFont="1" applyAlignment="1">
      <alignment horizontal="center" vertical="center" shrinkToFit="1"/>
    </xf>
    <xf numFmtId="180" fontId="30" fillId="0" borderId="0" xfId="31" applyNumberFormat="1" applyFont="1" applyAlignment="1">
      <alignment horizontal="center" vertical="center"/>
    </xf>
    <xf numFmtId="0" fontId="3" fillId="0" borderId="186" xfId="11" applyFont="1" applyBorder="1" applyAlignment="1">
      <alignment horizontal="center" vertical="center"/>
    </xf>
    <xf numFmtId="0" fontId="3" fillId="0" borderId="113" xfId="11" applyFont="1" applyBorder="1" applyAlignment="1">
      <alignment horizontal="center" vertical="center"/>
    </xf>
    <xf numFmtId="0" fontId="3" fillId="0" borderId="193" xfId="11" applyFont="1" applyBorder="1" applyAlignment="1">
      <alignment horizontal="center" vertical="center"/>
    </xf>
    <xf numFmtId="0" fontId="3" fillId="0" borderId="194" xfId="11" applyFont="1" applyBorder="1" applyAlignment="1">
      <alignment horizontal="center" vertical="center"/>
    </xf>
    <xf numFmtId="199" fontId="30" fillId="0" borderId="13" xfId="31" quotePrefix="1" applyNumberFormat="1" applyFont="1" applyBorder="1" applyAlignment="1">
      <alignment horizontal="right" vertical="center"/>
    </xf>
    <xf numFmtId="199" fontId="30" fillId="0" borderId="37" xfId="31" applyNumberFormat="1" applyFont="1" applyBorder="1" applyAlignment="1">
      <alignment horizontal="right" vertical="center"/>
    </xf>
    <xf numFmtId="0" fontId="3" fillId="0" borderId="190" xfId="11" applyFont="1" applyBorder="1" applyAlignment="1">
      <alignment horizontal="center" vertical="center"/>
    </xf>
    <xf numFmtId="179" fontId="30" fillId="0" borderId="190" xfId="11" applyNumberFormat="1" applyFont="1" applyBorder="1" applyAlignment="1">
      <alignment horizontal="center" vertical="center"/>
    </xf>
    <xf numFmtId="0" fontId="3" fillId="0" borderId="190" xfId="31" applyFont="1" applyBorder="1" applyAlignment="1">
      <alignment horizontal="center" vertical="center"/>
    </xf>
    <xf numFmtId="179" fontId="30" fillId="0" borderId="190" xfId="31" applyNumberFormat="1" applyFont="1" applyBorder="1" applyAlignment="1">
      <alignment horizontal="center" vertical="center"/>
    </xf>
    <xf numFmtId="225" fontId="30" fillId="0" borderId="0" xfId="30" applyNumberFormat="1" applyFont="1" applyAlignment="1">
      <alignment horizontal="center" vertical="center" shrinkToFit="1"/>
    </xf>
    <xf numFmtId="199" fontId="30" fillId="0" borderId="0" xfId="30" applyNumberFormat="1" applyFont="1" applyAlignment="1">
      <alignment horizontal="center" vertical="center"/>
    </xf>
    <xf numFmtId="0" fontId="3" fillId="0" borderId="190" xfId="32" applyFont="1" applyBorder="1" applyAlignment="1">
      <alignment horizontal="center" vertical="center"/>
    </xf>
    <xf numFmtId="199" fontId="30" fillId="0" borderId="101" xfId="31" quotePrefix="1" applyNumberFormat="1" applyFont="1" applyBorder="1" applyAlignment="1">
      <alignment horizontal="center" vertical="center"/>
    </xf>
    <xf numFmtId="179" fontId="30" fillId="0" borderId="101" xfId="11" applyNumberFormat="1" applyFont="1" applyBorder="1" applyAlignment="1">
      <alignment horizontal="center" vertical="center"/>
    </xf>
    <xf numFmtId="179" fontId="30" fillId="0" borderId="143" xfId="11" applyNumberFormat="1" applyFont="1" applyBorder="1" applyAlignment="1">
      <alignment horizontal="center" vertical="center"/>
    </xf>
    <xf numFmtId="225" fontId="30" fillId="0" borderId="0" xfId="31" applyNumberFormat="1" applyFont="1" applyAlignment="1">
      <alignment horizontal="center" vertical="center" wrapText="1"/>
    </xf>
    <xf numFmtId="190" fontId="30" fillId="0" borderId="0" xfId="31" applyNumberFormat="1" applyFont="1" applyAlignment="1">
      <alignment horizontal="center" vertical="center"/>
    </xf>
    <xf numFmtId="203" fontId="30" fillId="0" borderId="0" xfId="31" applyNumberFormat="1" applyFont="1" applyAlignment="1">
      <alignment horizontal="center" vertical="center"/>
    </xf>
    <xf numFmtId="236" fontId="30" fillId="0" borderId="0" xfId="31" applyNumberFormat="1" applyFont="1" applyAlignment="1">
      <alignment horizontal="center" vertical="center"/>
    </xf>
    <xf numFmtId="235" fontId="30" fillId="0" borderId="0" xfId="31" applyNumberFormat="1" applyFont="1" applyAlignment="1">
      <alignment horizontal="center" vertical="center"/>
    </xf>
    <xf numFmtId="0" fontId="3" fillId="0" borderId="190" xfId="31" applyFont="1" applyBorder="1" applyAlignment="1">
      <alignment horizontal="center" vertical="center" wrapText="1"/>
    </xf>
    <xf numFmtId="0" fontId="30" fillId="0" borderId="190" xfId="31" applyFont="1" applyBorder="1" applyAlignment="1">
      <alignment horizontal="right" vertical="center"/>
    </xf>
    <xf numFmtId="2" fontId="30" fillId="0" borderId="0" xfId="31" applyNumberFormat="1" applyFont="1" applyAlignment="1">
      <alignment horizontal="center" vertical="center"/>
    </xf>
    <xf numFmtId="196" fontId="30" fillId="0" borderId="0" xfId="31" applyNumberFormat="1" applyFont="1" applyAlignment="1">
      <alignment horizontal="center" vertical="center"/>
    </xf>
    <xf numFmtId="196" fontId="30" fillId="0" borderId="190" xfId="31" applyNumberFormat="1" applyFont="1" applyBorder="1" applyAlignment="1">
      <alignment horizontal="right" vertical="center"/>
    </xf>
    <xf numFmtId="199" fontId="30" fillId="0" borderId="190" xfId="31" quotePrefix="1" applyNumberFormat="1" applyFont="1" applyBorder="1" applyAlignment="1">
      <alignment horizontal="right" vertical="center"/>
    </xf>
    <xf numFmtId="0" fontId="30" fillId="0" borderId="0" xfId="11" applyFont="1" applyAlignment="1">
      <alignment horizontal="center" vertical="center" wrapText="1"/>
    </xf>
    <xf numFmtId="216" fontId="30" fillId="0" borderId="0" xfId="31" applyNumberFormat="1" applyFont="1" applyAlignment="1">
      <alignment horizontal="center" vertical="center"/>
    </xf>
    <xf numFmtId="12" fontId="30" fillId="0" borderId="0" xfId="11" applyNumberFormat="1" applyFont="1" applyAlignment="1">
      <alignment horizontal="center" vertical="center"/>
    </xf>
    <xf numFmtId="225" fontId="30" fillId="0" borderId="0" xfId="11" applyNumberFormat="1" applyFont="1" applyAlignment="1">
      <alignment horizontal="center" vertical="center"/>
    </xf>
    <xf numFmtId="12" fontId="41" fillId="0" borderId="0" xfId="30" applyNumberFormat="1" applyFont="1" applyAlignment="1">
      <alignment horizontal="center"/>
    </xf>
    <xf numFmtId="224" fontId="30" fillId="0" borderId="0" xfId="31" quotePrefix="1" applyNumberFormat="1" applyFont="1" applyAlignment="1">
      <alignment horizontal="center" vertical="center"/>
    </xf>
    <xf numFmtId="0" fontId="58" fillId="0" borderId="0" xfId="30" applyFont="1" applyAlignment="1">
      <alignment horizontal="center"/>
    </xf>
    <xf numFmtId="0" fontId="3" fillId="0" borderId="107" xfId="31" applyFont="1" applyBorder="1" applyAlignment="1">
      <alignment horizontal="center" vertical="center"/>
    </xf>
    <xf numFmtId="0" fontId="3" fillId="0" borderId="108" xfId="31" applyFont="1" applyBorder="1" applyAlignment="1">
      <alignment horizontal="center" vertical="center"/>
    </xf>
    <xf numFmtId="0" fontId="3" fillId="0" borderId="111" xfId="31" applyFont="1" applyBorder="1" applyAlignment="1">
      <alignment horizontal="center" vertical="center"/>
    </xf>
    <xf numFmtId="0" fontId="3" fillId="0" borderId="88" xfId="31" applyFont="1" applyBorder="1" applyAlignment="1">
      <alignment horizontal="center" vertical="center"/>
    </xf>
    <xf numFmtId="184" fontId="3" fillId="0" borderId="0" xfId="31" applyNumberFormat="1" applyFont="1" applyAlignment="1">
      <alignment horizontal="center" vertical="center" shrinkToFit="1"/>
    </xf>
    <xf numFmtId="185" fontId="30" fillId="0" borderId="0" xfId="31" applyNumberFormat="1" applyFont="1" applyAlignment="1">
      <alignment horizontal="center" vertical="center"/>
    </xf>
    <xf numFmtId="12" fontId="30" fillId="0" borderId="0" xfId="31" quotePrefix="1" applyNumberFormat="1" applyFont="1" applyAlignment="1">
      <alignment horizontal="left" vertical="center"/>
    </xf>
    <xf numFmtId="0" fontId="49" fillId="0" borderId="112" xfId="30" applyFont="1" applyBorder="1" applyAlignment="1">
      <alignment horizontal="center" vertical="center" shrinkToFit="1"/>
    </xf>
    <xf numFmtId="0" fontId="26" fillId="0" borderId="0" xfId="30" quotePrefix="1" applyFont="1" applyAlignment="1">
      <alignment horizontal="center" vertical="center" shrinkToFit="1"/>
    </xf>
    <xf numFmtId="0" fontId="26" fillId="0" borderId="101" xfId="30" quotePrefix="1" applyFont="1" applyBorder="1" applyAlignment="1">
      <alignment horizontal="center" vertical="center" shrinkToFit="1"/>
    </xf>
  </cellXfs>
  <cellStyles count="40">
    <cellStyle name="パーセント 2" xfId="23" xr:uid="{64644F55-1019-4C40-B266-C5C6622FA6CD}"/>
    <cellStyle name="桁区切り 2" xfId="3" xr:uid="{6FEF4121-B5BF-45D2-AF89-2862490E50EF}"/>
    <cellStyle name="桁区切り 2 2" xfId="20" xr:uid="{8F4C5F9E-3CF7-47F7-8D87-524EEB9B3F22}"/>
    <cellStyle name="桁区切り 2 2 2" xfId="34" xr:uid="{72930837-4B5F-4C46-A902-EC4EABC6F71B}"/>
    <cellStyle name="桁区切り 2 3" xfId="26" xr:uid="{36AB1CE4-5AB1-4FCA-9E06-E2BBC4735115}"/>
    <cellStyle name="桁区切り 3" xfId="5" xr:uid="{BD9F6738-A9A1-4A36-AAA6-0CA561FF2882}"/>
    <cellStyle name="桁区切り 4" xfId="18" xr:uid="{45C3B803-5F73-4248-833D-AFB368648A86}"/>
    <cellStyle name="桁区切り 5" xfId="39" xr:uid="{458E1FA8-081B-4EE2-9B6F-67E1E755AB7D}"/>
    <cellStyle name="標準" xfId="0" builtinId="0"/>
    <cellStyle name="標準 15" xfId="27" xr:uid="{997415C9-1FA4-4F96-B567-43496B7110A1}"/>
    <cellStyle name="標準 2" xfId="1" xr:uid="{866A0038-64ED-415B-A276-50FA2BD7F4FA}"/>
    <cellStyle name="標準 2 2" xfId="11" xr:uid="{3547E877-2621-4A46-AA51-8A04CD53C3B0}"/>
    <cellStyle name="標準 2 3" xfId="13" xr:uid="{C5C11B36-061C-4D12-A12B-3967D67C6D60}"/>
    <cellStyle name="標準 2 4" xfId="36" xr:uid="{1AB4E87D-55A2-40F8-909D-57E5FE80C0A3}"/>
    <cellStyle name="標準 3" xfId="4" xr:uid="{507C8184-2D5A-4768-91B5-0E0DCA952F40}"/>
    <cellStyle name="標準 3 2" xfId="7" xr:uid="{348892CF-43A5-493A-BE93-84374C66E6FA}"/>
    <cellStyle name="標準 3 2 2" xfId="21" xr:uid="{E173BFCF-C2E7-4031-8CAD-72133AF58755}"/>
    <cellStyle name="標準 4" xfId="9" xr:uid="{AA0F3E03-9D31-4130-ADEB-77C138CD2B56}"/>
    <cellStyle name="標準 4 2" xfId="24" xr:uid="{B38A7394-F3E4-4DA7-A26C-923CD73CC24C}"/>
    <cellStyle name="標準 5" xfId="25" xr:uid="{13B2BB05-0D00-4283-88A3-1AC54B354E82}"/>
    <cellStyle name="標準 5 2" xfId="38" xr:uid="{3960D007-A929-4EA6-B60C-146D71349AB7}"/>
    <cellStyle name="標準 6" xfId="22" xr:uid="{B9C771D1-065D-4E47-AF59-109494D08D4E}"/>
    <cellStyle name="標準 7" xfId="37" xr:uid="{4291DDA5-AF82-4F30-87E8-E988E56BAFB5}"/>
    <cellStyle name="標準_01 総括表" xfId="2" xr:uid="{2D098658-DCC4-40E0-A46F-CB0552F3AEB9}"/>
    <cellStyle name="標準_13990-as" xfId="17" xr:uid="{1647F98B-15E1-46D5-B123-396D43F82F96}"/>
    <cellStyle name="標準_203 ブロック積数量" xfId="30" xr:uid="{22870156-C381-44BE-B26E-1F8AFDFC7A63}"/>
    <cellStyle name="標準_8791tt" xfId="33" xr:uid="{0345614A-CA65-4F37-A2AC-E9559B98D0DD}"/>
    <cellStyle name="標準_Book2" xfId="28" xr:uid="{2D390D13-80C1-4A6D-B1DA-D4AFCB805A12}"/>
    <cellStyle name="標準_スイング・C100x50x5(小型ヒンジ)・材料表（中間横桁１本（Ｈ））" xfId="10" xr:uid="{D62C18BD-C8D1-4D9A-85B6-A4AB6DDD67A8}"/>
    <cellStyle name="標準_ブロック積擁壁" xfId="31" xr:uid="{6086336E-D3EE-42A5-BA62-CF75284CD166}"/>
    <cellStyle name="標準_護岸工数量計算書" xfId="8" xr:uid="{9284692C-E68B-4916-B0CF-799158CC5280}"/>
    <cellStyle name="標準_護床工数量計算書" xfId="29" xr:uid="{241BFEF8-059E-4A83-8AF8-A45A027C360E}"/>
    <cellStyle name="標準_材料・鋼製・前面三方（Ｃ　７５Ｘ４０Ｘ５）Ｔｙｐｅ１　中間横桁１本" xfId="15" xr:uid="{C93F9304-5ACD-448C-8D55-E928FCE8E00A}"/>
    <cellStyle name="標準_材料表 2" xfId="35" xr:uid="{EEFECEA2-A4AD-4CF3-9D79-64B28981D422}"/>
    <cellStyle name="標準_材料表(0)" xfId="14" xr:uid="{26436CEE-F3DA-4EF3-8F0C-8558392C3A81}"/>
    <cellStyle name="標準_重力式擁壁" xfId="32" xr:uid="{70B9A976-4839-4E74-B6AA-3E8C744D83B9}"/>
    <cellStyle name="標準_新規格・材料" xfId="12" xr:uid="{71FE95A2-4CBB-4F82-B326-EC726D3EBB34}"/>
    <cellStyle name="標準_前面３方ゴム水密・C100x50x5(SS)（Type2）・材料表（中間横桁１本（Ｈ））" xfId="16" xr:uid="{EAA915F7-02A5-467F-98E1-79001917E3D7}"/>
    <cellStyle name="標準_土工計算書" xfId="6" xr:uid="{A854C290-8F2C-41AA-894F-1EC3D6E8E660}"/>
    <cellStyle name="標準_無記入・材料表" xfId="19" xr:uid="{72234B66-6F1F-4E2F-B944-E1CB2984A6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2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42.xml"/><Relationship Id="rId159" Type="http://schemas.openxmlformats.org/officeDocument/2006/relationships/externalLink" Target="externalLinks/externalLink63.xml"/><Relationship Id="rId170" Type="http://schemas.openxmlformats.org/officeDocument/2006/relationships/externalLink" Target="externalLinks/externalLink74.xml"/><Relationship Id="rId191" Type="http://schemas.openxmlformats.org/officeDocument/2006/relationships/externalLink" Target="externalLinks/externalLink95.xml"/><Relationship Id="rId205" Type="http://schemas.openxmlformats.org/officeDocument/2006/relationships/externalLink" Target="externalLinks/externalLink109.xml"/><Relationship Id="rId226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32.xml"/><Relationship Id="rId149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64.xml"/><Relationship Id="rId181" Type="http://schemas.openxmlformats.org/officeDocument/2006/relationships/externalLink" Target="externalLinks/externalLink85.xml"/><Relationship Id="rId216" Type="http://schemas.openxmlformats.org/officeDocument/2006/relationships/externalLink" Target="externalLinks/externalLink120.xml"/><Relationship Id="rId237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externalLink" Target="externalLinks/externalLink22.xml"/><Relationship Id="rId139" Type="http://schemas.openxmlformats.org/officeDocument/2006/relationships/externalLink" Target="externalLinks/externalLink43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54.xml"/><Relationship Id="rId171" Type="http://schemas.openxmlformats.org/officeDocument/2006/relationships/externalLink" Target="externalLinks/externalLink75.xml"/><Relationship Id="rId192" Type="http://schemas.openxmlformats.org/officeDocument/2006/relationships/externalLink" Target="externalLinks/externalLink96.xml"/><Relationship Id="rId206" Type="http://schemas.openxmlformats.org/officeDocument/2006/relationships/externalLink" Target="externalLinks/externalLink110.xml"/><Relationship Id="rId227" Type="http://schemas.openxmlformats.org/officeDocument/2006/relationships/externalLink" Target="externalLinks/externalLink13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externalLink" Target="externalLinks/externalLink12.xml"/><Relationship Id="rId129" Type="http://schemas.openxmlformats.org/officeDocument/2006/relationships/externalLink" Target="externalLinks/externalLink33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44.xml"/><Relationship Id="rId161" Type="http://schemas.openxmlformats.org/officeDocument/2006/relationships/externalLink" Target="externalLinks/externalLink65.xml"/><Relationship Id="rId182" Type="http://schemas.openxmlformats.org/officeDocument/2006/relationships/externalLink" Target="externalLinks/externalLink86.xml"/><Relationship Id="rId217" Type="http://schemas.openxmlformats.org/officeDocument/2006/relationships/externalLink" Target="externalLinks/externalLink121.xml"/><Relationship Id="rId6" Type="http://schemas.openxmlformats.org/officeDocument/2006/relationships/worksheet" Target="worksheets/sheet6.xml"/><Relationship Id="rId238" Type="http://schemas.openxmlformats.org/officeDocument/2006/relationships/styles" Target="styles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23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34.xml"/><Relationship Id="rId151" Type="http://schemas.openxmlformats.org/officeDocument/2006/relationships/externalLink" Target="externalLinks/externalLink55.xml"/><Relationship Id="rId172" Type="http://schemas.openxmlformats.org/officeDocument/2006/relationships/externalLink" Target="externalLinks/externalLink76.xml"/><Relationship Id="rId193" Type="http://schemas.openxmlformats.org/officeDocument/2006/relationships/externalLink" Target="externalLinks/externalLink97.xml"/><Relationship Id="rId207" Type="http://schemas.openxmlformats.org/officeDocument/2006/relationships/externalLink" Target="externalLinks/externalLink111.xml"/><Relationship Id="rId228" Type="http://schemas.openxmlformats.org/officeDocument/2006/relationships/externalLink" Target="externalLinks/externalLink132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13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.xml"/><Relationship Id="rId120" Type="http://schemas.openxmlformats.org/officeDocument/2006/relationships/externalLink" Target="externalLinks/externalLink24.xml"/><Relationship Id="rId141" Type="http://schemas.openxmlformats.org/officeDocument/2006/relationships/externalLink" Target="externalLinks/externalLink45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66.xml"/><Relationship Id="rId183" Type="http://schemas.openxmlformats.org/officeDocument/2006/relationships/externalLink" Target="externalLinks/externalLink87.xml"/><Relationship Id="rId218" Type="http://schemas.openxmlformats.org/officeDocument/2006/relationships/externalLink" Target="externalLinks/externalLink122.xml"/><Relationship Id="rId239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14.xml"/><Relationship Id="rId131" Type="http://schemas.openxmlformats.org/officeDocument/2006/relationships/externalLink" Target="externalLinks/externalLink35.xml"/><Relationship Id="rId152" Type="http://schemas.openxmlformats.org/officeDocument/2006/relationships/externalLink" Target="externalLinks/externalLink56.xml"/><Relationship Id="rId173" Type="http://schemas.openxmlformats.org/officeDocument/2006/relationships/externalLink" Target="externalLinks/externalLink77.xml"/><Relationship Id="rId194" Type="http://schemas.openxmlformats.org/officeDocument/2006/relationships/externalLink" Target="externalLinks/externalLink98.xml"/><Relationship Id="rId208" Type="http://schemas.openxmlformats.org/officeDocument/2006/relationships/externalLink" Target="externalLinks/externalLink112.xml"/><Relationship Id="rId229" Type="http://schemas.openxmlformats.org/officeDocument/2006/relationships/externalLink" Target="externalLinks/externalLink133.xml"/><Relationship Id="rId240" Type="http://schemas.openxmlformats.org/officeDocument/2006/relationships/calcChain" Target="calcChain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2.xml"/><Relationship Id="rId121" Type="http://schemas.openxmlformats.org/officeDocument/2006/relationships/externalLink" Target="externalLinks/externalLink25.xml"/><Relationship Id="rId142" Type="http://schemas.openxmlformats.org/officeDocument/2006/relationships/externalLink" Target="externalLinks/externalLink46.xml"/><Relationship Id="rId163" Type="http://schemas.openxmlformats.org/officeDocument/2006/relationships/externalLink" Target="externalLinks/externalLink67.xml"/><Relationship Id="rId184" Type="http://schemas.openxmlformats.org/officeDocument/2006/relationships/externalLink" Target="externalLinks/externalLink88.xml"/><Relationship Id="rId219" Type="http://schemas.openxmlformats.org/officeDocument/2006/relationships/externalLink" Target="externalLinks/externalLink123.xml"/><Relationship Id="rId230" Type="http://schemas.openxmlformats.org/officeDocument/2006/relationships/externalLink" Target="externalLinks/externalLink13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15.xml"/><Relationship Id="rId132" Type="http://schemas.openxmlformats.org/officeDocument/2006/relationships/externalLink" Target="externalLinks/externalLink36.xml"/><Relationship Id="rId153" Type="http://schemas.openxmlformats.org/officeDocument/2006/relationships/externalLink" Target="externalLinks/externalLink57.xml"/><Relationship Id="rId174" Type="http://schemas.openxmlformats.org/officeDocument/2006/relationships/externalLink" Target="externalLinks/externalLink78.xml"/><Relationship Id="rId195" Type="http://schemas.openxmlformats.org/officeDocument/2006/relationships/externalLink" Target="externalLinks/externalLink99.xml"/><Relationship Id="rId209" Type="http://schemas.openxmlformats.org/officeDocument/2006/relationships/externalLink" Target="externalLinks/externalLink113.xml"/><Relationship Id="rId190" Type="http://schemas.openxmlformats.org/officeDocument/2006/relationships/externalLink" Target="externalLinks/externalLink94.xml"/><Relationship Id="rId204" Type="http://schemas.openxmlformats.org/officeDocument/2006/relationships/externalLink" Target="externalLinks/externalLink108.xml"/><Relationship Id="rId220" Type="http://schemas.openxmlformats.org/officeDocument/2006/relationships/externalLink" Target="externalLinks/externalLink124.xml"/><Relationship Id="rId225" Type="http://schemas.openxmlformats.org/officeDocument/2006/relationships/externalLink" Target="externalLinks/externalLink12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0.xml"/><Relationship Id="rId127" Type="http://schemas.openxmlformats.org/officeDocument/2006/relationships/externalLink" Target="externalLinks/externalLink3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3.xml"/><Relationship Id="rId101" Type="http://schemas.openxmlformats.org/officeDocument/2006/relationships/externalLink" Target="externalLinks/externalLink5.xml"/><Relationship Id="rId122" Type="http://schemas.openxmlformats.org/officeDocument/2006/relationships/externalLink" Target="externalLinks/externalLink26.xml"/><Relationship Id="rId143" Type="http://schemas.openxmlformats.org/officeDocument/2006/relationships/externalLink" Target="externalLinks/externalLink47.xml"/><Relationship Id="rId148" Type="http://schemas.openxmlformats.org/officeDocument/2006/relationships/externalLink" Target="externalLinks/externalLink52.xml"/><Relationship Id="rId164" Type="http://schemas.openxmlformats.org/officeDocument/2006/relationships/externalLink" Target="externalLinks/externalLink68.xml"/><Relationship Id="rId169" Type="http://schemas.openxmlformats.org/officeDocument/2006/relationships/externalLink" Target="externalLinks/externalLink73.xml"/><Relationship Id="rId185" Type="http://schemas.openxmlformats.org/officeDocument/2006/relationships/externalLink" Target="externalLinks/externalLink8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84.xml"/><Relationship Id="rId210" Type="http://schemas.openxmlformats.org/officeDocument/2006/relationships/externalLink" Target="externalLinks/externalLink114.xml"/><Relationship Id="rId215" Type="http://schemas.openxmlformats.org/officeDocument/2006/relationships/externalLink" Target="externalLinks/externalLink119.xml"/><Relationship Id="rId236" Type="http://schemas.openxmlformats.org/officeDocument/2006/relationships/externalLink" Target="externalLinks/externalLink140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135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16.xml"/><Relationship Id="rId133" Type="http://schemas.openxmlformats.org/officeDocument/2006/relationships/externalLink" Target="externalLinks/externalLink37.xml"/><Relationship Id="rId154" Type="http://schemas.openxmlformats.org/officeDocument/2006/relationships/externalLink" Target="externalLinks/externalLink58.xml"/><Relationship Id="rId175" Type="http://schemas.openxmlformats.org/officeDocument/2006/relationships/externalLink" Target="externalLinks/externalLink79.xml"/><Relationship Id="rId196" Type="http://schemas.openxmlformats.org/officeDocument/2006/relationships/externalLink" Target="externalLinks/externalLink100.xml"/><Relationship Id="rId200" Type="http://schemas.openxmlformats.org/officeDocument/2006/relationships/externalLink" Target="externalLinks/externalLink104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25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6.xml"/><Relationship Id="rId123" Type="http://schemas.openxmlformats.org/officeDocument/2006/relationships/externalLink" Target="externalLinks/externalLink27.xml"/><Relationship Id="rId144" Type="http://schemas.openxmlformats.org/officeDocument/2006/relationships/externalLink" Target="externalLinks/externalLink48.xml"/><Relationship Id="rId90" Type="http://schemas.openxmlformats.org/officeDocument/2006/relationships/worksheet" Target="worksheets/sheet90.xml"/><Relationship Id="rId165" Type="http://schemas.openxmlformats.org/officeDocument/2006/relationships/externalLink" Target="externalLinks/externalLink69.xml"/><Relationship Id="rId186" Type="http://schemas.openxmlformats.org/officeDocument/2006/relationships/externalLink" Target="externalLinks/externalLink90.xml"/><Relationship Id="rId211" Type="http://schemas.openxmlformats.org/officeDocument/2006/relationships/externalLink" Target="externalLinks/externalLink115.xml"/><Relationship Id="rId232" Type="http://schemas.openxmlformats.org/officeDocument/2006/relationships/externalLink" Target="externalLinks/externalLink13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17.xml"/><Relationship Id="rId134" Type="http://schemas.openxmlformats.org/officeDocument/2006/relationships/externalLink" Target="externalLinks/externalLink38.xml"/><Relationship Id="rId80" Type="http://schemas.openxmlformats.org/officeDocument/2006/relationships/worksheet" Target="worksheets/sheet80.xml"/><Relationship Id="rId155" Type="http://schemas.openxmlformats.org/officeDocument/2006/relationships/externalLink" Target="externalLinks/externalLink59.xml"/><Relationship Id="rId176" Type="http://schemas.openxmlformats.org/officeDocument/2006/relationships/externalLink" Target="externalLinks/externalLink80.xml"/><Relationship Id="rId197" Type="http://schemas.openxmlformats.org/officeDocument/2006/relationships/externalLink" Target="externalLinks/externalLink101.xml"/><Relationship Id="rId201" Type="http://schemas.openxmlformats.org/officeDocument/2006/relationships/externalLink" Target="externalLinks/externalLink105.xml"/><Relationship Id="rId222" Type="http://schemas.openxmlformats.org/officeDocument/2006/relationships/externalLink" Target="externalLinks/externalLink12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7.xml"/><Relationship Id="rId124" Type="http://schemas.openxmlformats.org/officeDocument/2006/relationships/externalLink" Target="externalLinks/externalLink28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externalLink" Target="externalLinks/externalLink49.xml"/><Relationship Id="rId166" Type="http://schemas.openxmlformats.org/officeDocument/2006/relationships/externalLink" Target="externalLinks/externalLink70.xml"/><Relationship Id="rId187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16.xml"/><Relationship Id="rId233" Type="http://schemas.openxmlformats.org/officeDocument/2006/relationships/externalLink" Target="externalLinks/externalLink137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18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externalLink" Target="externalLinks/externalLink39.xml"/><Relationship Id="rId156" Type="http://schemas.openxmlformats.org/officeDocument/2006/relationships/externalLink" Target="externalLinks/externalLink60.xml"/><Relationship Id="rId177" Type="http://schemas.openxmlformats.org/officeDocument/2006/relationships/externalLink" Target="externalLinks/externalLink81.xml"/><Relationship Id="rId198" Type="http://schemas.openxmlformats.org/officeDocument/2006/relationships/externalLink" Target="externalLinks/externalLink102.xml"/><Relationship Id="rId202" Type="http://schemas.openxmlformats.org/officeDocument/2006/relationships/externalLink" Target="externalLinks/externalLink106.xml"/><Relationship Id="rId223" Type="http://schemas.openxmlformats.org/officeDocument/2006/relationships/externalLink" Target="externalLinks/externalLink127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externalLink" Target="externalLinks/externalLink8.xml"/><Relationship Id="rId125" Type="http://schemas.openxmlformats.org/officeDocument/2006/relationships/externalLink" Target="externalLinks/externalLink29.xml"/><Relationship Id="rId146" Type="http://schemas.openxmlformats.org/officeDocument/2006/relationships/externalLink" Target="externalLinks/externalLink50.xml"/><Relationship Id="rId167" Type="http://schemas.openxmlformats.org/officeDocument/2006/relationships/externalLink" Target="externalLinks/externalLink71.xml"/><Relationship Id="rId188" Type="http://schemas.openxmlformats.org/officeDocument/2006/relationships/externalLink" Target="externalLinks/externalLink92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externalLink" Target="externalLinks/externalLink117.xml"/><Relationship Id="rId234" Type="http://schemas.openxmlformats.org/officeDocument/2006/relationships/externalLink" Target="externalLinks/externalLink13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externalLink" Target="externalLinks/externalLink19.xml"/><Relationship Id="rId136" Type="http://schemas.openxmlformats.org/officeDocument/2006/relationships/externalLink" Target="externalLinks/externalLink40.xml"/><Relationship Id="rId157" Type="http://schemas.openxmlformats.org/officeDocument/2006/relationships/externalLink" Target="externalLinks/externalLink61.xml"/><Relationship Id="rId178" Type="http://schemas.openxmlformats.org/officeDocument/2006/relationships/externalLink" Target="externalLinks/externalLink82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externalLink" Target="externalLinks/externalLink103.xml"/><Relationship Id="rId203" Type="http://schemas.openxmlformats.org/officeDocument/2006/relationships/externalLink" Target="externalLinks/externalLink107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28.xml"/><Relationship Id="rId30" Type="http://schemas.openxmlformats.org/officeDocument/2006/relationships/worksheet" Target="worksheets/sheet30.xml"/><Relationship Id="rId105" Type="http://schemas.openxmlformats.org/officeDocument/2006/relationships/externalLink" Target="externalLinks/externalLink9.xml"/><Relationship Id="rId126" Type="http://schemas.openxmlformats.org/officeDocument/2006/relationships/externalLink" Target="externalLinks/externalLink30.xml"/><Relationship Id="rId147" Type="http://schemas.openxmlformats.org/officeDocument/2006/relationships/externalLink" Target="externalLinks/externalLink51.xml"/><Relationship Id="rId168" Type="http://schemas.openxmlformats.org/officeDocument/2006/relationships/externalLink" Target="externalLinks/externalLink72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18.xml"/><Relationship Id="rId235" Type="http://schemas.openxmlformats.org/officeDocument/2006/relationships/externalLink" Target="externalLinks/externalLink139.xml"/><Relationship Id="rId116" Type="http://schemas.openxmlformats.org/officeDocument/2006/relationships/externalLink" Target="externalLinks/externalLink20.xml"/><Relationship Id="rId137" Type="http://schemas.openxmlformats.org/officeDocument/2006/relationships/externalLink" Target="externalLinks/externalLink41.xml"/><Relationship Id="rId158" Type="http://schemas.openxmlformats.org/officeDocument/2006/relationships/externalLink" Target="externalLinks/externalLink6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externalLink" Target="externalLinks/externalLink8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42.emf"/><Relationship Id="rId1" Type="http://schemas.openxmlformats.org/officeDocument/2006/relationships/image" Target="../media/image41.emf"/><Relationship Id="rId6" Type="http://schemas.openxmlformats.org/officeDocument/2006/relationships/image" Target="../media/image46.emf"/><Relationship Id="rId5" Type="http://schemas.openxmlformats.org/officeDocument/2006/relationships/image" Target="../media/image45.emf"/><Relationship Id="rId4" Type="http://schemas.openxmlformats.org/officeDocument/2006/relationships/image" Target="../media/image44.emf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wmf"/><Relationship Id="rId7" Type="http://schemas.openxmlformats.org/officeDocument/2006/relationships/image" Target="../media/image53.png"/><Relationship Id="rId2" Type="http://schemas.openxmlformats.org/officeDocument/2006/relationships/image" Target="../media/image48.wmf"/><Relationship Id="rId1" Type="http://schemas.openxmlformats.org/officeDocument/2006/relationships/image" Target="../media/image47.wmf"/><Relationship Id="rId6" Type="http://schemas.openxmlformats.org/officeDocument/2006/relationships/image" Target="../media/image52.png"/><Relationship Id="rId5" Type="http://schemas.openxmlformats.org/officeDocument/2006/relationships/image" Target="../media/image51.wmf"/><Relationship Id="rId4" Type="http://schemas.openxmlformats.org/officeDocument/2006/relationships/image" Target="../media/image50.wmf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wmf"/><Relationship Id="rId2" Type="http://schemas.openxmlformats.org/officeDocument/2006/relationships/image" Target="../media/image55.wmf"/><Relationship Id="rId1" Type="http://schemas.openxmlformats.org/officeDocument/2006/relationships/image" Target="../media/image54.wmf"/><Relationship Id="rId6" Type="http://schemas.openxmlformats.org/officeDocument/2006/relationships/image" Target="../media/image59.wmf"/><Relationship Id="rId5" Type="http://schemas.openxmlformats.org/officeDocument/2006/relationships/image" Target="../media/image58.wmf"/><Relationship Id="rId4" Type="http://schemas.openxmlformats.org/officeDocument/2006/relationships/image" Target="../media/image57.w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w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w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w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wmf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wmf"/><Relationship Id="rId1" Type="http://schemas.openxmlformats.org/officeDocument/2006/relationships/image" Target="../media/image6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86974864-448D-459F-89F6-289D12E176CD}"/>
            </a:ext>
          </a:extLst>
        </xdr:cNvPr>
        <xdr:cNvSpPr>
          <a:spLocks noChangeArrowheads="1"/>
        </xdr:cNvSpPr>
      </xdr:nvSpPr>
      <xdr:spPr bwMode="auto">
        <a:xfrm>
          <a:off x="71628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96C91A30-93DF-4776-9694-37CCC7CFE6A1}"/>
            </a:ext>
          </a:extLst>
        </xdr:cNvPr>
        <xdr:cNvSpPr>
          <a:spLocks noChangeArrowheads="1"/>
        </xdr:cNvSpPr>
      </xdr:nvSpPr>
      <xdr:spPr bwMode="auto">
        <a:xfrm>
          <a:off x="71628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D5776828-DA02-4AAF-A468-E4180994B530}"/>
            </a:ext>
          </a:extLst>
        </xdr:cNvPr>
        <xdr:cNvSpPr>
          <a:spLocks noChangeArrowheads="1"/>
        </xdr:cNvSpPr>
      </xdr:nvSpPr>
      <xdr:spPr bwMode="auto">
        <a:xfrm>
          <a:off x="276225" y="1356360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53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BA66279A-9076-4FB3-98C9-1A8E5998D4C2}"/>
            </a:ext>
          </a:extLst>
        </xdr:cNvPr>
        <xdr:cNvSpPr>
          <a:spLocks noChangeArrowheads="1"/>
        </xdr:cNvSpPr>
      </xdr:nvSpPr>
      <xdr:spPr bwMode="auto">
        <a:xfrm>
          <a:off x="127539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8FCD2460-7110-4292-AD7D-0C39C91ABABE}"/>
            </a:ext>
          </a:extLst>
        </xdr:cNvPr>
        <xdr:cNvSpPr>
          <a:spLocks noChangeArrowheads="1"/>
        </xdr:cNvSpPr>
      </xdr:nvSpPr>
      <xdr:spPr bwMode="auto">
        <a:xfrm>
          <a:off x="127539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" name="Freeform 3">
          <a:extLst>
            <a:ext uri="{FF2B5EF4-FFF2-40B4-BE49-F238E27FC236}">
              <a16:creationId xmlns:a16="http://schemas.microsoft.com/office/drawing/2014/main" id="{7C7798B6-0A67-40CC-80F3-847EA2E29AF6}"/>
            </a:ext>
          </a:extLst>
        </xdr:cNvPr>
        <xdr:cNvSpPr>
          <a:spLocks noChangeArrowheads="1"/>
        </xdr:cNvSpPr>
      </xdr:nvSpPr>
      <xdr:spPr bwMode="auto">
        <a:xfrm>
          <a:off x="127539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5" name="Freeform 4">
          <a:extLst>
            <a:ext uri="{FF2B5EF4-FFF2-40B4-BE49-F238E27FC236}">
              <a16:creationId xmlns:a16="http://schemas.microsoft.com/office/drawing/2014/main" id="{AB7A3848-345C-4E6E-8923-88620207417C}"/>
            </a:ext>
          </a:extLst>
        </xdr:cNvPr>
        <xdr:cNvSpPr>
          <a:spLocks noChangeArrowheads="1"/>
        </xdr:cNvSpPr>
      </xdr:nvSpPr>
      <xdr:spPr bwMode="auto">
        <a:xfrm>
          <a:off x="127539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180975</xdr:colOff>
      <xdr:row>25</xdr:row>
      <xdr:rowOff>123825</xdr:rowOff>
    </xdr:from>
    <xdr:to>
      <xdr:col>14</xdr:col>
      <xdr:colOff>323850</xdr:colOff>
      <xdr:row>47</xdr:row>
      <xdr:rowOff>180975</xdr:rowOff>
    </xdr:to>
    <xdr:pic>
      <xdr:nvPicPr>
        <xdr:cNvPr id="6" name="図 1">
          <a:extLst>
            <a:ext uri="{FF2B5EF4-FFF2-40B4-BE49-F238E27FC236}">
              <a16:creationId xmlns:a16="http://schemas.microsoft.com/office/drawing/2014/main" id="{E3B0CD41-082A-41C8-A96E-4F65FF6579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924425"/>
          <a:ext cx="43719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123825</xdr:colOff>
      <xdr:row>26</xdr:row>
      <xdr:rowOff>104775</xdr:rowOff>
    </xdr:from>
    <xdr:to>
      <xdr:col>53</xdr:col>
      <xdr:colOff>104775</xdr:colOff>
      <xdr:row>47</xdr:row>
      <xdr:rowOff>66675</xdr:rowOff>
    </xdr:to>
    <xdr:pic>
      <xdr:nvPicPr>
        <xdr:cNvPr id="7" name="図 2">
          <a:extLst>
            <a:ext uri="{FF2B5EF4-FFF2-40B4-BE49-F238E27FC236}">
              <a16:creationId xmlns:a16="http://schemas.microsoft.com/office/drawing/2014/main" id="{FC112173-5B65-484A-B121-4BA459C5DBA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2300" y="5095875"/>
          <a:ext cx="4714875" cy="396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76200</xdr:colOff>
      <xdr:row>23</xdr:row>
      <xdr:rowOff>57150</xdr:rowOff>
    </xdr:from>
    <xdr:to>
      <xdr:col>32</xdr:col>
      <xdr:colOff>28575</xdr:colOff>
      <xdr:row>48</xdr:row>
      <xdr:rowOff>19050</xdr:rowOff>
    </xdr:to>
    <xdr:pic>
      <xdr:nvPicPr>
        <xdr:cNvPr id="8" name="図 3">
          <a:extLst>
            <a:ext uri="{FF2B5EF4-FFF2-40B4-BE49-F238E27FC236}">
              <a16:creationId xmlns:a16="http://schemas.microsoft.com/office/drawing/2014/main" id="{FFAA4E33-B204-470B-8EA6-BBC7A20E54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4476750"/>
          <a:ext cx="320040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141363ED-8887-46AD-9271-09D606F00025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796C46ED-5EF4-4CD5-8E04-7E4BC532C612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9B446FB1-D2FD-4D68-B8D6-9573A3D7CDAD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39</xdr:col>
      <xdr:colOff>828675</xdr:colOff>
      <xdr:row>4</xdr:row>
      <xdr:rowOff>104775</xdr:rowOff>
    </xdr:from>
    <xdr:to>
      <xdr:col>53</xdr:col>
      <xdr:colOff>171450</xdr:colOff>
      <xdr:row>52</xdr:row>
      <xdr:rowOff>57150</xdr:rowOff>
    </xdr:to>
    <xdr:pic>
      <xdr:nvPicPr>
        <xdr:cNvPr id="5" name="図 3">
          <a:extLst>
            <a:ext uri="{FF2B5EF4-FFF2-40B4-BE49-F238E27FC236}">
              <a16:creationId xmlns:a16="http://schemas.microsoft.com/office/drawing/2014/main" id="{2206147D-32D2-42D3-BBA3-A7E59AD373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04875"/>
          <a:ext cx="5038725" cy="909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96</xdr:col>
      <xdr:colOff>95250</xdr:colOff>
      <xdr:row>7</xdr:row>
      <xdr:rowOff>9525</xdr:rowOff>
    </xdr:from>
    <xdr:to>
      <xdr:col>111</xdr:col>
      <xdr:colOff>247650</xdr:colOff>
      <xdr:row>20</xdr:row>
      <xdr:rowOff>76200</xdr:rowOff>
    </xdr:to>
    <xdr:pic>
      <xdr:nvPicPr>
        <xdr:cNvPr id="6" name="図 7">
          <a:extLst>
            <a:ext uri="{FF2B5EF4-FFF2-40B4-BE49-F238E27FC236}">
              <a16:creationId xmlns:a16="http://schemas.microsoft.com/office/drawing/2014/main" id="{C9FE12A7-FC24-489E-BD3A-DF3449824E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75625" y="1381125"/>
          <a:ext cx="6124575" cy="254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76200</xdr:colOff>
      <xdr:row>4</xdr:row>
      <xdr:rowOff>142875</xdr:rowOff>
    </xdr:from>
    <xdr:to>
      <xdr:col>67</xdr:col>
      <xdr:colOff>381000</xdr:colOff>
      <xdr:row>23</xdr:row>
      <xdr:rowOff>85725</xdr:rowOff>
    </xdr:to>
    <xdr:pic>
      <xdr:nvPicPr>
        <xdr:cNvPr id="7" name="図 1">
          <a:extLst>
            <a:ext uri="{FF2B5EF4-FFF2-40B4-BE49-F238E27FC236}">
              <a16:creationId xmlns:a16="http://schemas.microsoft.com/office/drawing/2014/main" id="{AD1A7AF3-B2F9-453B-915F-B1A4B03267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942975"/>
          <a:ext cx="26955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142875</xdr:colOff>
      <xdr:row>25</xdr:row>
      <xdr:rowOff>28575</xdr:rowOff>
    </xdr:from>
    <xdr:to>
      <xdr:col>73</xdr:col>
      <xdr:colOff>285750</xdr:colOff>
      <xdr:row>43</xdr:row>
      <xdr:rowOff>180975</xdr:rowOff>
    </xdr:to>
    <xdr:pic>
      <xdr:nvPicPr>
        <xdr:cNvPr id="8" name="図 2">
          <a:extLst>
            <a:ext uri="{FF2B5EF4-FFF2-40B4-BE49-F238E27FC236}">
              <a16:creationId xmlns:a16="http://schemas.microsoft.com/office/drawing/2014/main" id="{2EABFE8B-49BC-4974-B179-9A9891B3F6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83475" y="4829175"/>
          <a:ext cx="6115050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77</xdr:col>
      <xdr:colOff>123825</xdr:colOff>
      <xdr:row>6</xdr:row>
      <xdr:rowOff>123825</xdr:rowOff>
    </xdr:from>
    <xdr:to>
      <xdr:col>92</xdr:col>
      <xdr:colOff>200025</xdr:colOff>
      <xdr:row>24</xdr:row>
      <xdr:rowOff>171450</xdr:rowOff>
    </xdr:to>
    <xdr:pic>
      <xdr:nvPicPr>
        <xdr:cNvPr id="9" name="図 3">
          <a:extLst>
            <a:ext uri="{FF2B5EF4-FFF2-40B4-BE49-F238E27FC236}">
              <a16:creationId xmlns:a16="http://schemas.microsoft.com/office/drawing/2014/main" id="{ED1D4795-B6E5-43C8-9702-B64B43E464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1925" y="1304925"/>
          <a:ext cx="604837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77</xdr:col>
      <xdr:colOff>142875</xdr:colOff>
      <xdr:row>28</xdr:row>
      <xdr:rowOff>28575</xdr:rowOff>
    </xdr:from>
    <xdr:to>
      <xdr:col>92</xdr:col>
      <xdr:colOff>238125</xdr:colOff>
      <xdr:row>48</xdr:row>
      <xdr:rowOff>9525</xdr:rowOff>
    </xdr:to>
    <xdr:pic>
      <xdr:nvPicPr>
        <xdr:cNvPr id="10" name="図 4">
          <a:extLst>
            <a:ext uri="{FF2B5EF4-FFF2-40B4-BE49-F238E27FC236}">
              <a16:creationId xmlns:a16="http://schemas.microsoft.com/office/drawing/2014/main" id="{0987C868-D883-40C9-B4E4-34BAFB4B05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50975" y="5400675"/>
          <a:ext cx="6067425" cy="3790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9B639A5-3EA0-4501-ACAF-8C5B91A73F45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4FF6A451-92F8-44A9-800B-A7F948953266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7551EB18-C19D-4803-9AAC-911D1BCBE363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97</xdr:col>
      <xdr:colOff>304800</xdr:colOff>
      <xdr:row>29</xdr:row>
      <xdr:rowOff>47625</xdr:rowOff>
    </xdr:from>
    <xdr:to>
      <xdr:col>112</xdr:col>
      <xdr:colOff>38100</xdr:colOff>
      <xdr:row>47</xdr:row>
      <xdr:rowOff>104775</xdr:rowOff>
    </xdr:to>
    <xdr:pic>
      <xdr:nvPicPr>
        <xdr:cNvPr id="5" name="図 5">
          <a:extLst>
            <a:ext uri="{FF2B5EF4-FFF2-40B4-BE49-F238E27FC236}">
              <a16:creationId xmlns:a16="http://schemas.microsoft.com/office/drawing/2014/main" id="{D4ECAF46-353D-40BD-A3D1-3211773B083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18625" y="5610225"/>
          <a:ext cx="4381500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96</xdr:col>
      <xdr:colOff>66675</xdr:colOff>
      <xdr:row>6</xdr:row>
      <xdr:rowOff>76200</xdr:rowOff>
    </xdr:from>
    <xdr:to>
      <xdr:col>112</xdr:col>
      <xdr:colOff>657225</xdr:colOff>
      <xdr:row>26</xdr:row>
      <xdr:rowOff>9525</xdr:rowOff>
    </xdr:to>
    <xdr:pic>
      <xdr:nvPicPr>
        <xdr:cNvPr id="6" name="図 2">
          <a:extLst>
            <a:ext uri="{FF2B5EF4-FFF2-40B4-BE49-F238E27FC236}">
              <a16:creationId xmlns:a16="http://schemas.microsoft.com/office/drawing/2014/main" id="{CDDB65B3-649C-4B14-81F4-A6CFAAF4F2B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94675" y="1257300"/>
          <a:ext cx="6124575" cy="374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77</xdr:col>
      <xdr:colOff>571500</xdr:colOff>
      <xdr:row>4</xdr:row>
      <xdr:rowOff>104775</xdr:rowOff>
    </xdr:from>
    <xdr:to>
      <xdr:col>93</xdr:col>
      <xdr:colOff>133350</xdr:colOff>
      <xdr:row>51</xdr:row>
      <xdr:rowOff>142875</xdr:rowOff>
    </xdr:to>
    <xdr:pic>
      <xdr:nvPicPr>
        <xdr:cNvPr id="7" name="図 1">
          <a:extLst>
            <a:ext uri="{FF2B5EF4-FFF2-40B4-BE49-F238E27FC236}">
              <a16:creationId xmlns:a16="http://schemas.microsoft.com/office/drawing/2014/main" id="{30A61B7D-C83F-40A2-B19F-21E9D90EE8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7225" y="904875"/>
          <a:ext cx="5095875" cy="899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59</xdr:col>
      <xdr:colOff>247650</xdr:colOff>
      <xdr:row>4</xdr:row>
      <xdr:rowOff>95250</xdr:rowOff>
    </xdr:from>
    <xdr:to>
      <xdr:col>71</xdr:col>
      <xdr:colOff>9525</xdr:colOff>
      <xdr:row>52</xdr:row>
      <xdr:rowOff>85725</xdr:rowOff>
    </xdr:to>
    <xdr:pic>
      <xdr:nvPicPr>
        <xdr:cNvPr id="8" name="図 1">
          <a:extLst>
            <a:ext uri="{FF2B5EF4-FFF2-40B4-BE49-F238E27FC236}">
              <a16:creationId xmlns:a16="http://schemas.microsoft.com/office/drawing/2014/main" id="{045BE92F-89F3-4370-A1B3-4FD9E240F7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21700" y="895350"/>
          <a:ext cx="3990975" cy="913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915DEF0C-749A-483E-BD32-BC91E9B19381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06B54242-9C63-4A38-91B8-076CA38A257C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B33CB10D-AAA0-46B4-918B-D15ECE7DAD08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42</xdr:col>
      <xdr:colOff>209550</xdr:colOff>
      <xdr:row>4</xdr:row>
      <xdr:rowOff>95250</xdr:rowOff>
    </xdr:from>
    <xdr:to>
      <xdr:col>50</xdr:col>
      <xdr:colOff>114300</xdr:colOff>
      <xdr:row>52</xdr:row>
      <xdr:rowOff>123825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D6D3981E-2DA2-49D2-B882-E8AE6EF6EB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0" y="895350"/>
          <a:ext cx="2724150" cy="917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885825</xdr:colOff>
      <xdr:row>24</xdr:row>
      <xdr:rowOff>66675</xdr:rowOff>
    </xdr:from>
    <xdr:to>
      <xdr:col>71</xdr:col>
      <xdr:colOff>266700</xdr:colOff>
      <xdr:row>52</xdr:row>
      <xdr:rowOff>57150</xdr:rowOff>
    </xdr:to>
    <xdr:pic>
      <xdr:nvPicPr>
        <xdr:cNvPr id="6" name="図 3">
          <a:extLst>
            <a:ext uri="{FF2B5EF4-FFF2-40B4-BE49-F238E27FC236}">
              <a16:creationId xmlns:a16="http://schemas.microsoft.com/office/drawing/2014/main" id="{17416C1D-207B-41B3-8779-45506D71DE1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93100" y="4676775"/>
          <a:ext cx="45720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133350</xdr:colOff>
      <xdr:row>4</xdr:row>
      <xdr:rowOff>161925</xdr:rowOff>
    </xdr:from>
    <xdr:to>
      <xdr:col>73</xdr:col>
      <xdr:colOff>161925</xdr:colOff>
      <xdr:row>23</xdr:row>
      <xdr:rowOff>95250</xdr:rowOff>
    </xdr:to>
    <xdr:pic>
      <xdr:nvPicPr>
        <xdr:cNvPr id="7" name="図 1">
          <a:extLst>
            <a:ext uri="{FF2B5EF4-FFF2-40B4-BE49-F238E27FC236}">
              <a16:creationId xmlns:a16="http://schemas.microsoft.com/office/drawing/2014/main" id="{65F7A71E-6421-44FC-9FF4-9DD6AE86E1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25" y="962025"/>
          <a:ext cx="6010275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A8D60E86-C502-4A79-8BCC-F98F5665AB95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E10B0152-D1F4-4E29-AFBE-7BBDC7F62590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2334A443-7F41-41FA-BDE8-FFC02ECF4E26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39</xdr:col>
      <xdr:colOff>857250</xdr:colOff>
      <xdr:row>4</xdr:row>
      <xdr:rowOff>180975</xdr:rowOff>
    </xdr:from>
    <xdr:to>
      <xdr:col>52</xdr:col>
      <xdr:colOff>142875</xdr:colOff>
      <xdr:row>28</xdr:row>
      <xdr:rowOff>76200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E428F1D5-8F1E-4100-A0A9-577DF58274B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981075"/>
          <a:ext cx="44767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123825</xdr:colOff>
      <xdr:row>30</xdr:row>
      <xdr:rowOff>57150</xdr:rowOff>
    </xdr:from>
    <xdr:to>
      <xdr:col>54</xdr:col>
      <xdr:colOff>171450</xdr:colOff>
      <xdr:row>49</xdr:row>
      <xdr:rowOff>123825</xdr:rowOff>
    </xdr:to>
    <xdr:pic>
      <xdr:nvPicPr>
        <xdr:cNvPr id="6" name="図 2">
          <a:extLst>
            <a:ext uri="{FF2B5EF4-FFF2-40B4-BE49-F238E27FC236}">
              <a16:creationId xmlns:a16="http://schemas.microsoft.com/office/drawing/2014/main" id="{681646EC-96CD-403D-8C90-479F824B76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5810250"/>
          <a:ext cx="6019800" cy="368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257175</xdr:colOff>
      <xdr:row>4</xdr:row>
      <xdr:rowOff>95250</xdr:rowOff>
    </xdr:from>
    <xdr:to>
      <xdr:col>33</xdr:col>
      <xdr:colOff>19050</xdr:colOff>
      <xdr:row>52</xdr:row>
      <xdr:rowOff>85725</xdr:rowOff>
    </xdr:to>
    <xdr:pic>
      <xdr:nvPicPr>
        <xdr:cNvPr id="7" name="図 7">
          <a:extLst>
            <a:ext uri="{FF2B5EF4-FFF2-40B4-BE49-F238E27FC236}">
              <a16:creationId xmlns:a16="http://schemas.microsoft.com/office/drawing/2014/main" id="{CB7BD554-530A-4F09-88E7-6AD3D9974F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895350"/>
          <a:ext cx="3990975" cy="913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C45D5FA-F262-4A8F-B303-260843EDDC82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A05B68E1-2B1E-4AA4-A04F-EB4FDE7D1E89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32675462-8C26-4E92-96AF-7B3C414B1BBC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42</xdr:col>
      <xdr:colOff>209550</xdr:colOff>
      <xdr:row>4</xdr:row>
      <xdr:rowOff>171450</xdr:rowOff>
    </xdr:from>
    <xdr:to>
      <xdr:col>49</xdr:col>
      <xdr:colOff>171450</xdr:colOff>
      <xdr:row>52</xdr:row>
      <xdr:rowOff>28575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2CC295BB-8250-44C6-BBC9-812328716B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0" y="971550"/>
          <a:ext cx="2505075" cy="900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66675</xdr:colOff>
      <xdr:row>6</xdr:row>
      <xdr:rowOff>133350</xdr:rowOff>
    </xdr:from>
    <xdr:to>
      <xdr:col>73</xdr:col>
      <xdr:colOff>228600</xdr:colOff>
      <xdr:row>25</xdr:row>
      <xdr:rowOff>180975</xdr:rowOff>
    </xdr:to>
    <xdr:pic>
      <xdr:nvPicPr>
        <xdr:cNvPr id="6" name="図 1">
          <a:extLst>
            <a:ext uri="{FF2B5EF4-FFF2-40B4-BE49-F238E27FC236}">
              <a16:creationId xmlns:a16="http://schemas.microsoft.com/office/drawing/2014/main" id="{A9FCEDED-5DF3-4360-A58D-E7894C1767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3950" y="1314450"/>
          <a:ext cx="6143625" cy="366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E677807C-52F9-4103-BC52-419052B7FEE5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9515C764-D2E9-42F7-89A7-C74FA25027DA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C57FA4F7-B108-4D4E-B6BF-F8EFE4B89024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58</xdr:col>
      <xdr:colOff>466725</xdr:colOff>
      <xdr:row>4</xdr:row>
      <xdr:rowOff>123825</xdr:rowOff>
    </xdr:from>
    <xdr:to>
      <xdr:col>71</xdr:col>
      <xdr:colOff>400050</xdr:colOff>
      <xdr:row>29</xdr:row>
      <xdr:rowOff>104775</xdr:rowOff>
    </xdr:to>
    <xdr:pic>
      <xdr:nvPicPr>
        <xdr:cNvPr id="5" name="図 2">
          <a:extLst>
            <a:ext uri="{FF2B5EF4-FFF2-40B4-BE49-F238E27FC236}">
              <a16:creationId xmlns:a16="http://schemas.microsoft.com/office/drawing/2014/main" id="{8499F179-40A4-4330-9BB2-D52B835CAB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325" y="923925"/>
          <a:ext cx="5124450" cy="474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61</xdr:col>
      <xdr:colOff>85725</xdr:colOff>
      <xdr:row>31</xdr:row>
      <xdr:rowOff>38100</xdr:rowOff>
    </xdr:from>
    <xdr:to>
      <xdr:col>71</xdr:col>
      <xdr:colOff>238125</xdr:colOff>
      <xdr:row>50</xdr:row>
      <xdr:rowOff>142875</xdr:rowOff>
    </xdr:to>
    <xdr:pic>
      <xdr:nvPicPr>
        <xdr:cNvPr id="6" name="図 3">
          <a:extLst>
            <a:ext uri="{FF2B5EF4-FFF2-40B4-BE49-F238E27FC236}">
              <a16:creationId xmlns:a16="http://schemas.microsoft.com/office/drawing/2014/main" id="{0E21D758-7F5F-4AC5-BD0E-F6C5F9C118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5981700"/>
          <a:ext cx="3676650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78</xdr:col>
      <xdr:colOff>114300</xdr:colOff>
      <xdr:row>6</xdr:row>
      <xdr:rowOff>161925</xdr:rowOff>
    </xdr:from>
    <xdr:to>
      <xdr:col>92</xdr:col>
      <xdr:colOff>266700</xdr:colOff>
      <xdr:row>34</xdr:row>
      <xdr:rowOff>114300</xdr:rowOff>
    </xdr:to>
    <xdr:pic>
      <xdr:nvPicPr>
        <xdr:cNvPr id="7" name="図 4">
          <a:extLst>
            <a:ext uri="{FF2B5EF4-FFF2-40B4-BE49-F238E27FC236}">
              <a16:creationId xmlns:a16="http://schemas.microsoft.com/office/drawing/2014/main" id="{77D726E2-95D2-4BE7-88BC-0CF7461381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0" y="1343025"/>
          <a:ext cx="4448175" cy="528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171450</xdr:colOff>
      <xdr:row>4</xdr:row>
      <xdr:rowOff>114300</xdr:rowOff>
    </xdr:from>
    <xdr:to>
      <xdr:col>53</xdr:col>
      <xdr:colOff>219075</xdr:colOff>
      <xdr:row>52</xdr:row>
      <xdr:rowOff>114300</xdr:rowOff>
    </xdr:to>
    <xdr:pic>
      <xdr:nvPicPr>
        <xdr:cNvPr id="8" name="図 1">
          <a:extLst>
            <a:ext uri="{FF2B5EF4-FFF2-40B4-BE49-F238E27FC236}">
              <a16:creationId xmlns:a16="http://schemas.microsoft.com/office/drawing/2014/main" id="{DC730971-6BC3-4D13-AEFF-9D710A9469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0" y="914400"/>
          <a:ext cx="4352925" cy="914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4E1A45A1-C267-49B2-808B-20A8919CC8AE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DF0774C6-F726-47E9-BDE3-B225E166879A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C4618970-04FC-4A81-9945-58BF1E91ABF8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76200</xdr:colOff>
      <xdr:row>39</xdr:row>
      <xdr:rowOff>171450</xdr:rowOff>
    </xdr:from>
    <xdr:to>
      <xdr:col>13</xdr:col>
      <xdr:colOff>66675</xdr:colOff>
      <xdr:row>51</xdr:row>
      <xdr:rowOff>47625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0FBCBFE8-F896-4437-9E07-27266D75F56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7639050"/>
          <a:ext cx="3238500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99C9EE20-758F-40F2-93B5-BDC24C263382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CD4995A2-F03F-4EF5-B8CF-F8F3EAD27753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AA48673A-31C6-4B78-A50F-3616C8D1D2FF}"/>
            </a:ext>
          </a:extLst>
        </xdr:cNvPr>
        <xdr:cNvSpPr>
          <a:spLocks noChangeArrowheads="1"/>
        </xdr:cNvSpPr>
      </xdr:nvSpPr>
      <xdr:spPr bwMode="auto">
        <a:xfrm>
          <a:off x="0" y="138493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41</xdr:col>
      <xdr:colOff>19050</xdr:colOff>
      <xdr:row>5</xdr:row>
      <xdr:rowOff>19050</xdr:rowOff>
    </xdr:from>
    <xdr:to>
      <xdr:col>50</xdr:col>
      <xdr:colOff>247650</xdr:colOff>
      <xdr:row>24</xdr:row>
      <xdr:rowOff>19050</xdr:rowOff>
    </xdr:to>
    <xdr:pic>
      <xdr:nvPicPr>
        <xdr:cNvPr id="5" name="図 2">
          <a:extLst>
            <a:ext uri="{FF2B5EF4-FFF2-40B4-BE49-F238E27FC236}">
              <a16:creationId xmlns:a16="http://schemas.microsoft.com/office/drawing/2014/main" id="{F5765202-1983-4F12-9F9B-26AB0D004D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0275" y="1009650"/>
          <a:ext cx="3324225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B17FB913-25FC-4D4E-A9C7-8EF49580F9CE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F370CF6D-9E88-4AE7-9FC7-DA8C1157FC9A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5C7FFDAA-ED88-470F-951D-94F84154CF63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123825</xdr:colOff>
      <xdr:row>16</xdr:row>
      <xdr:rowOff>57150</xdr:rowOff>
    </xdr:from>
    <xdr:to>
      <xdr:col>12</xdr:col>
      <xdr:colOff>304800</xdr:colOff>
      <xdr:row>38</xdr:row>
      <xdr:rowOff>161925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174D7E19-B716-45F4-B1D8-CBC47915B9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143250"/>
          <a:ext cx="3000375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A1C49202-DC36-40AF-8F44-515A5DB092F4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1D6272B3-4186-43EB-8171-EA047960ECFF}"/>
            </a:ext>
          </a:extLst>
        </xdr:cNvPr>
        <xdr:cNvSpPr>
          <a:spLocks noChangeArrowheads="1"/>
        </xdr:cNvSpPr>
      </xdr:nvSpPr>
      <xdr:spPr bwMode="auto">
        <a:xfrm>
          <a:off x="65913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E646CE1F-1F59-4A83-AD16-F0E0CED80139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123825</xdr:colOff>
      <xdr:row>14</xdr:row>
      <xdr:rowOff>28575</xdr:rowOff>
    </xdr:from>
    <xdr:to>
      <xdr:col>16</xdr:col>
      <xdr:colOff>238125</xdr:colOff>
      <xdr:row>51</xdr:row>
      <xdr:rowOff>19050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B10519A6-B350-42C6-903C-16AE7DD4F8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733675"/>
          <a:ext cx="6086475" cy="703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C57FE735-4463-421A-8D20-C14F0292DF29}"/>
            </a:ext>
          </a:extLst>
        </xdr:cNvPr>
        <xdr:cNvSpPr>
          <a:spLocks noChangeArrowheads="1"/>
        </xdr:cNvSpPr>
      </xdr:nvSpPr>
      <xdr:spPr bwMode="auto">
        <a:xfrm>
          <a:off x="60483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05C77030-4447-4665-8799-075D05EA19DB}"/>
            </a:ext>
          </a:extLst>
        </xdr:cNvPr>
        <xdr:cNvSpPr>
          <a:spLocks noChangeArrowheads="1"/>
        </xdr:cNvSpPr>
      </xdr:nvSpPr>
      <xdr:spPr bwMode="auto">
        <a:xfrm>
          <a:off x="60483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53</xdr:row>
      <xdr:rowOff>0</xdr:rowOff>
    </xdr:from>
    <xdr:to>
      <xdr:col>20</xdr:col>
      <xdr:colOff>0</xdr:colOff>
      <xdr:row>53</xdr:row>
      <xdr:rowOff>0</xdr:rowOff>
    </xdr:to>
    <xdr:sp macro="" textlink="">
      <xdr:nvSpPr>
        <xdr:cNvPr id="4" name="Freeform 3">
          <a:extLst>
            <a:ext uri="{FF2B5EF4-FFF2-40B4-BE49-F238E27FC236}">
              <a16:creationId xmlns:a16="http://schemas.microsoft.com/office/drawing/2014/main" id="{2934758A-EE26-438F-A34D-4D6BCEC4EF23}"/>
            </a:ext>
          </a:extLst>
        </xdr:cNvPr>
        <xdr:cNvSpPr>
          <a:spLocks noChangeArrowheads="1"/>
        </xdr:cNvSpPr>
      </xdr:nvSpPr>
      <xdr:spPr bwMode="auto">
        <a:xfrm>
          <a:off x="60483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53</xdr:row>
      <xdr:rowOff>0</xdr:rowOff>
    </xdr:from>
    <xdr:to>
      <xdr:col>20</xdr:col>
      <xdr:colOff>0</xdr:colOff>
      <xdr:row>53</xdr:row>
      <xdr:rowOff>0</xdr:rowOff>
    </xdr:to>
    <xdr:sp macro="" textlink="">
      <xdr:nvSpPr>
        <xdr:cNvPr id="5" name="Freeform 4">
          <a:extLst>
            <a:ext uri="{FF2B5EF4-FFF2-40B4-BE49-F238E27FC236}">
              <a16:creationId xmlns:a16="http://schemas.microsoft.com/office/drawing/2014/main" id="{E26C9700-49C3-4B6A-9B4B-2AFC1292A3D9}"/>
            </a:ext>
          </a:extLst>
        </xdr:cNvPr>
        <xdr:cNvSpPr>
          <a:spLocks noChangeArrowheads="1"/>
        </xdr:cNvSpPr>
      </xdr:nvSpPr>
      <xdr:spPr bwMode="auto">
        <a:xfrm>
          <a:off x="6048375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685800</xdr:colOff>
      <xdr:row>4</xdr:row>
      <xdr:rowOff>76200</xdr:rowOff>
    </xdr:from>
    <xdr:to>
      <xdr:col>33</xdr:col>
      <xdr:colOff>47625</xdr:colOff>
      <xdr:row>51</xdr:row>
      <xdr:rowOff>66675</xdr:rowOff>
    </xdr:to>
    <xdr:pic>
      <xdr:nvPicPr>
        <xdr:cNvPr id="6" name="図 1">
          <a:extLst>
            <a:ext uri="{FF2B5EF4-FFF2-40B4-BE49-F238E27FC236}">
              <a16:creationId xmlns:a16="http://schemas.microsoft.com/office/drawing/2014/main" id="{52BF65E4-84FC-4C00-B484-9F046E22C7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876300"/>
          <a:ext cx="4552950" cy="894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ACBF05C2-2EEC-43E6-A626-D9B2120970FC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F524A79D-E327-4B19-8CE2-3F17AB4AFE42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B6527558-15C1-47D9-B94F-33CC1F32B40E}"/>
            </a:ext>
          </a:extLst>
        </xdr:cNvPr>
        <xdr:cNvSpPr>
          <a:spLocks noChangeArrowheads="1"/>
        </xdr:cNvSpPr>
      </xdr:nvSpPr>
      <xdr:spPr bwMode="auto">
        <a:xfrm>
          <a:off x="0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133350</xdr:colOff>
      <xdr:row>4</xdr:row>
      <xdr:rowOff>123825</xdr:rowOff>
    </xdr:from>
    <xdr:to>
      <xdr:col>36</xdr:col>
      <xdr:colOff>19050</xdr:colOff>
      <xdr:row>32</xdr:row>
      <xdr:rowOff>123825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EB002768-ED39-4002-B055-817101243F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923925"/>
          <a:ext cx="6210300" cy="533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647700</xdr:colOff>
      <xdr:row>33</xdr:row>
      <xdr:rowOff>0</xdr:rowOff>
    </xdr:from>
    <xdr:to>
      <xdr:col>33</xdr:col>
      <xdr:colOff>180975</xdr:colOff>
      <xdr:row>52</xdr:row>
      <xdr:rowOff>57150</xdr:rowOff>
    </xdr:to>
    <xdr:pic>
      <xdr:nvPicPr>
        <xdr:cNvPr id="6" name="図 2">
          <a:extLst>
            <a:ext uri="{FF2B5EF4-FFF2-40B4-BE49-F238E27FC236}">
              <a16:creationId xmlns:a16="http://schemas.microsoft.com/office/drawing/2014/main" id="{BDF160E5-D59B-4743-9477-38D2ADD873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6324600"/>
          <a:ext cx="4724400" cy="3676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41A0F36C-9B18-4786-9EE1-8B3CE04A567D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67247FB1-C652-49AF-8AB2-3C0CA5ACAD9B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251C34CC-1FDD-45A5-A247-979E304D117A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114300</xdr:colOff>
      <xdr:row>33</xdr:row>
      <xdr:rowOff>57150</xdr:rowOff>
    </xdr:from>
    <xdr:to>
      <xdr:col>14</xdr:col>
      <xdr:colOff>9525</xdr:colOff>
      <xdr:row>50</xdr:row>
      <xdr:rowOff>104775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152BF669-13B3-47DC-9CCB-AC7D27BA00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381750"/>
          <a:ext cx="4124325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D51BCC2-FD63-456C-B3C3-F9B2EE882702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F49B5E7E-3582-4385-80B2-7377B5667954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2B26E2A9-AA00-4ABB-AD67-B7A16A274EBB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21</xdr:row>
      <xdr:rowOff>142875</xdr:rowOff>
    </xdr:from>
    <xdr:to>
      <xdr:col>13</xdr:col>
      <xdr:colOff>238125</xdr:colOff>
      <xdr:row>36</xdr:row>
      <xdr:rowOff>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765D7DDF-3EBF-4F56-B8CB-F465F1A465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181475"/>
          <a:ext cx="4038600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1E11BEBB-09F4-4EB7-AFBB-07629D66FCBB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BEBD0483-6AD8-478A-B68A-7D93ED0B527C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23775CB9-321A-4F87-9710-7D347427BA5E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381000</xdr:colOff>
      <xdr:row>25</xdr:row>
      <xdr:rowOff>57150</xdr:rowOff>
    </xdr:from>
    <xdr:to>
      <xdr:col>11</xdr:col>
      <xdr:colOff>28575</xdr:colOff>
      <xdr:row>32</xdr:row>
      <xdr:rowOff>152400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1B19D726-B821-43FA-88E8-4DA4DBD37E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4857750"/>
          <a:ext cx="2190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C2CC052E-183F-43FA-ADF8-5835500CFF80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6512AED3-61C5-4985-937D-C0F5C152573D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6170C023-2EFB-4AC5-BE60-420FCDFA3036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38</xdr:row>
      <xdr:rowOff>57150</xdr:rowOff>
    </xdr:from>
    <xdr:to>
      <xdr:col>11</xdr:col>
      <xdr:colOff>257175</xdr:colOff>
      <xdr:row>48</xdr:row>
      <xdr:rowOff>28575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171C6BF4-6183-4059-9C5E-B409A573D9E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7334250"/>
          <a:ext cx="25622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E6900B7B-98A1-4665-864F-D09BD208745C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D7C67820-E5EB-4967-B538-3D0FEEB3CFEB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E4BF06E6-189D-49FD-9A30-D3AA1BC37626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142875</xdr:colOff>
      <xdr:row>6</xdr:row>
      <xdr:rowOff>142875</xdr:rowOff>
    </xdr:from>
    <xdr:to>
      <xdr:col>31</xdr:col>
      <xdr:colOff>352425</xdr:colOff>
      <xdr:row>41</xdr:row>
      <xdr:rowOff>123825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AF757C93-0E07-4781-95FD-89E49C6142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323975"/>
          <a:ext cx="3305175" cy="664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847725</xdr:colOff>
      <xdr:row>4</xdr:row>
      <xdr:rowOff>95250</xdr:rowOff>
    </xdr:from>
    <xdr:to>
      <xdr:col>52</xdr:col>
      <xdr:colOff>419100</xdr:colOff>
      <xdr:row>51</xdr:row>
      <xdr:rowOff>123825</xdr:rowOff>
    </xdr:to>
    <xdr:pic>
      <xdr:nvPicPr>
        <xdr:cNvPr id="6" name="図 1">
          <a:extLst>
            <a:ext uri="{FF2B5EF4-FFF2-40B4-BE49-F238E27FC236}">
              <a16:creationId xmlns:a16="http://schemas.microsoft.com/office/drawing/2014/main" id="{1F7088FA-0E2F-43EB-855B-E711018AB2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0" y="895350"/>
          <a:ext cx="47625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57F41FEF-1F41-4B1E-9428-6EAB44179159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0F8BE5A3-DBA2-46D1-8639-D01544CDCC14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448743AF-7CEE-4911-A008-80F71C23E878}"/>
            </a:ext>
          </a:extLst>
        </xdr:cNvPr>
        <xdr:cNvSpPr>
          <a:spLocks noChangeArrowheads="1"/>
        </xdr:cNvSpPr>
      </xdr:nvSpPr>
      <xdr:spPr bwMode="auto">
        <a:xfrm>
          <a:off x="0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25CFB75-D5C5-4436-B669-39EFD4F51768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73F1DE3C-0AE0-4792-A4DF-5E10684BAB2B}"/>
            </a:ext>
          </a:extLst>
        </xdr:cNvPr>
        <xdr:cNvSpPr>
          <a:spLocks noChangeArrowheads="1"/>
        </xdr:cNvSpPr>
      </xdr:nvSpPr>
      <xdr:spPr bwMode="auto">
        <a:xfrm>
          <a:off x="66198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A47AA0E5-63EC-49DE-88F0-562991B39D08}"/>
            </a:ext>
          </a:extLst>
        </xdr:cNvPr>
        <xdr:cNvSpPr>
          <a:spLocks noChangeArrowheads="1"/>
        </xdr:cNvSpPr>
      </xdr:nvSpPr>
      <xdr:spPr bwMode="auto">
        <a:xfrm>
          <a:off x="0" y="1365885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257175</xdr:colOff>
      <xdr:row>25</xdr:row>
      <xdr:rowOff>114300</xdr:rowOff>
    </xdr:from>
    <xdr:to>
      <xdr:col>12</xdr:col>
      <xdr:colOff>371475</xdr:colOff>
      <xdr:row>39</xdr:row>
      <xdr:rowOff>152400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A603E9FA-50F7-42F7-8C65-8129954425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4914900"/>
          <a:ext cx="3638550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81A5AE20-80D7-4059-AFCC-77F1BB84FCAF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91DA0024-F948-4DE6-81F7-E730D51AF6B9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16</xdr:row>
      <xdr:rowOff>0</xdr:rowOff>
    </xdr:from>
    <xdr:to>
      <xdr:col>20</xdr:col>
      <xdr:colOff>0</xdr:colOff>
      <xdr:row>17</xdr:row>
      <xdr:rowOff>0</xdr:rowOff>
    </xdr:to>
    <xdr:sp macro="" textlink="">
      <xdr:nvSpPr>
        <xdr:cNvPr id="5" name="Freeform 5">
          <a:extLst>
            <a:ext uri="{FF2B5EF4-FFF2-40B4-BE49-F238E27FC236}">
              <a16:creationId xmlns:a16="http://schemas.microsoft.com/office/drawing/2014/main" id="{D05AC0C4-B75D-49B9-95DE-50A3B6C25B9A}"/>
            </a:ext>
          </a:extLst>
        </xdr:cNvPr>
        <xdr:cNvSpPr>
          <a:spLocks noChangeArrowheads="1"/>
        </xdr:cNvSpPr>
      </xdr:nvSpPr>
      <xdr:spPr bwMode="auto">
        <a:xfrm>
          <a:off x="276225" y="1360170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9" name="Freeform 5">
          <a:extLst>
            <a:ext uri="{FF2B5EF4-FFF2-40B4-BE49-F238E27FC236}">
              <a16:creationId xmlns:a16="http://schemas.microsoft.com/office/drawing/2014/main" id="{087DB308-424B-43D8-B428-426F0B0C25EA}"/>
            </a:ext>
          </a:extLst>
        </xdr:cNvPr>
        <xdr:cNvSpPr>
          <a:spLocks noChangeArrowheads="1"/>
        </xdr:cNvSpPr>
      </xdr:nvSpPr>
      <xdr:spPr bwMode="auto">
        <a:xfrm>
          <a:off x="276225" y="24117300"/>
          <a:ext cx="0" cy="19050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D010E522-0699-457A-8E22-904B5BAA7E31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9B3C405A-0934-413E-B23F-0E48FCA833A6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E553C667-1B6D-47C3-B97D-6F12302BCABF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9EA92041-7A4E-4DD8-B043-99CE23E1AE92}"/>
            </a:ext>
          </a:extLst>
        </xdr:cNvPr>
        <xdr:cNvSpPr>
          <a:spLocks noChangeArrowheads="1"/>
        </xdr:cNvSpPr>
      </xdr:nvSpPr>
      <xdr:spPr bwMode="auto">
        <a:xfrm>
          <a:off x="6696075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57</xdr:row>
      <xdr:rowOff>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7F64B4BD-823E-49C7-8895-BE63B66E0638}"/>
            </a:ext>
          </a:extLst>
        </xdr:cNvPr>
        <xdr:cNvSpPr>
          <a:spLocks noChangeArrowheads="1"/>
        </xdr:cNvSpPr>
      </xdr:nvSpPr>
      <xdr:spPr bwMode="auto">
        <a:xfrm>
          <a:off x="0" y="10325100"/>
          <a:ext cx="0" cy="0"/>
        </a:xfrm>
        <a:custGeom>
          <a:avLst/>
          <a:gdLst>
            <a:gd name="T0" fmla="*/ 0 w 129"/>
            <a:gd name="T1" fmla="*/ 11 h 20"/>
            <a:gd name="T2" fmla="*/ 4 w 129"/>
            <a:gd name="T3" fmla="*/ 20 h 20"/>
            <a:gd name="T4" fmla="*/ 9 w 129"/>
            <a:gd name="T5" fmla="*/ 0 h 20"/>
            <a:gd name="T6" fmla="*/ 129 w 129"/>
            <a:gd name="T7" fmla="*/ 0 h 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20">
              <a:moveTo>
                <a:pt x="0" y="11"/>
              </a:moveTo>
              <a:lnTo>
                <a:pt x="4" y="20"/>
              </a:lnTo>
              <a:lnTo>
                <a:pt x="9" y="0"/>
              </a:lnTo>
              <a:lnTo>
                <a:pt x="129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152400</xdr:colOff>
      <xdr:row>5</xdr:row>
      <xdr:rowOff>114300</xdr:rowOff>
    </xdr:from>
    <xdr:to>
      <xdr:col>34</xdr:col>
      <xdr:colOff>142875</xdr:colOff>
      <xdr:row>25</xdr:row>
      <xdr:rowOff>47625</xdr:rowOff>
    </xdr:to>
    <xdr:pic>
      <xdr:nvPicPr>
        <xdr:cNvPr id="5" name="図 2">
          <a:extLst>
            <a:ext uri="{FF2B5EF4-FFF2-40B4-BE49-F238E27FC236}">
              <a16:creationId xmlns:a16="http://schemas.microsoft.com/office/drawing/2014/main" id="{8F3D1550-E551-4A59-A32E-5617015C69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04900"/>
          <a:ext cx="4391025" cy="374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47625</xdr:colOff>
      <xdr:row>27</xdr:row>
      <xdr:rowOff>76200</xdr:rowOff>
    </xdr:from>
    <xdr:to>
      <xdr:col>36</xdr:col>
      <xdr:colOff>523875</xdr:colOff>
      <xdr:row>50</xdr:row>
      <xdr:rowOff>66675</xdr:rowOff>
    </xdr:to>
    <xdr:pic>
      <xdr:nvPicPr>
        <xdr:cNvPr id="6" name="図 3">
          <a:extLst>
            <a:ext uri="{FF2B5EF4-FFF2-40B4-BE49-F238E27FC236}">
              <a16:creationId xmlns:a16="http://schemas.microsoft.com/office/drawing/2014/main" id="{21A091E2-42E2-4B7E-BB69-0068D8D7A9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5257800"/>
          <a:ext cx="63246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CC3E66A0-6095-48B7-92D4-046C83415D54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Freeform 2">
          <a:extLst>
            <a:ext uri="{FF2B5EF4-FFF2-40B4-BE49-F238E27FC236}">
              <a16:creationId xmlns:a16="http://schemas.microsoft.com/office/drawing/2014/main" id="{7E7C6D3D-7E99-4971-BBB6-18003BB713C3}"/>
            </a:ext>
          </a:extLst>
        </xdr:cNvPr>
        <xdr:cNvSpPr>
          <a:spLocks noChangeArrowheads="1"/>
        </xdr:cNvSpPr>
      </xdr:nvSpPr>
      <xdr:spPr bwMode="auto">
        <a:xfrm>
          <a:off x="6896100" y="0"/>
          <a:ext cx="0" cy="0"/>
        </a:xfrm>
        <a:custGeom>
          <a:avLst/>
          <a:gdLst>
            <a:gd name="T0" fmla="*/ 0 w 120"/>
            <a:gd name="T1" fmla="*/ 12 h 19"/>
            <a:gd name="T2" fmla="*/ 4 w 120"/>
            <a:gd name="T3" fmla="*/ 19 h 19"/>
            <a:gd name="T4" fmla="*/ 7 w 120"/>
            <a:gd name="T5" fmla="*/ 0 h 19"/>
            <a:gd name="T6" fmla="*/ 120 w 120"/>
            <a:gd name="T7" fmla="*/ 0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0" h="19">
              <a:moveTo>
                <a:pt x="0" y="12"/>
              </a:moveTo>
              <a:lnTo>
                <a:pt x="4" y="19"/>
              </a:lnTo>
              <a:lnTo>
                <a:pt x="7" y="0"/>
              </a:lnTo>
              <a:lnTo>
                <a:pt x="120" y="0"/>
              </a:lnTo>
            </a:path>
          </a:pathLst>
        </a:custGeom>
        <a:noFill/>
        <a:ln w="317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97</xdr:col>
      <xdr:colOff>1282700</xdr:colOff>
      <xdr:row>37</xdr:row>
      <xdr:rowOff>152400</xdr:rowOff>
    </xdr:from>
    <xdr:to>
      <xdr:col>100</xdr:col>
      <xdr:colOff>463550</xdr:colOff>
      <xdr:row>52</xdr:row>
      <xdr:rowOff>100013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15A5FB8-C28B-41D5-82A6-F42754A40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025" y="49177575"/>
          <a:ext cx="3362325" cy="2519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89648</xdr:rowOff>
    </xdr:from>
    <xdr:to>
      <xdr:col>5</xdr:col>
      <xdr:colOff>43703</xdr:colOff>
      <xdr:row>55</xdr:row>
      <xdr:rowOff>127748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A77D8C2-49E3-4D97-939E-7851010D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6033248"/>
          <a:ext cx="3634628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1612900</xdr:colOff>
      <xdr:row>38</xdr:row>
      <xdr:rowOff>88900</xdr:rowOff>
    </xdr:from>
    <xdr:to>
      <xdr:col>28</xdr:col>
      <xdr:colOff>730250</xdr:colOff>
      <xdr:row>52</xdr:row>
      <xdr:rowOff>53975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C7A1FAD-E702-45B8-A96A-E9D80772B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225" y="17119600"/>
          <a:ext cx="3298825" cy="236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520700</xdr:colOff>
      <xdr:row>41</xdr:row>
      <xdr:rowOff>152400</xdr:rowOff>
    </xdr:from>
    <xdr:to>
      <xdr:col>52</xdr:col>
      <xdr:colOff>733425</xdr:colOff>
      <xdr:row>51</xdr:row>
      <xdr:rowOff>127000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76C2232-0D21-48E7-A3C4-0F46577F9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5250" y="28717875"/>
          <a:ext cx="2593975" cy="168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1562100</xdr:colOff>
      <xdr:row>39</xdr:row>
      <xdr:rowOff>114300</xdr:rowOff>
    </xdr:from>
    <xdr:to>
      <xdr:col>76</xdr:col>
      <xdr:colOff>206375</xdr:colOff>
      <xdr:row>50</xdr:row>
      <xdr:rowOff>114300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A32C0CF-355F-4442-9F39-BC9701B8C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38909625"/>
          <a:ext cx="28257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317500</xdr:colOff>
      <xdr:row>35</xdr:row>
      <xdr:rowOff>50801</xdr:rowOff>
    </xdr:from>
    <xdr:to>
      <xdr:col>124</xdr:col>
      <xdr:colOff>1072833</xdr:colOff>
      <xdr:row>56</xdr:row>
      <xdr:rowOff>166054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3A4D589A-0B00-4BFF-8974-AD7994A53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825" y="59305826"/>
          <a:ext cx="4936808" cy="3715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19049</xdr:colOff>
      <xdr:row>3</xdr:row>
      <xdr:rowOff>19049</xdr:rowOff>
    </xdr:from>
    <xdr:to>
      <xdr:col>67</xdr:col>
      <xdr:colOff>29270</xdr:colOff>
      <xdr:row>21</xdr:row>
      <xdr:rowOff>9526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8B887B6-E125-4AEA-9D8C-390D5D511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chemeClr val="tx2">
              <a:tint val="45000"/>
              <a:satMod val="400000"/>
            </a:schemeClr>
          </a:duotone>
        </a:blip>
        <a:srcRect l="24698" t="27847" r="44521" b="26461"/>
        <a:stretch/>
      </xdr:blipFill>
      <xdr:spPr>
        <a:xfrm>
          <a:off x="7153274" y="10734674"/>
          <a:ext cx="4191695" cy="3114676"/>
        </a:xfrm>
        <a:prstGeom prst="rect">
          <a:avLst/>
        </a:prstGeom>
      </xdr:spPr>
    </xdr:pic>
    <xdr:clientData/>
  </xdr:twoCellAnchor>
  <xdr:twoCellAnchor editAs="oneCell">
    <xdr:from>
      <xdr:col>50</xdr:col>
      <xdr:colOff>228600</xdr:colOff>
      <xdr:row>20</xdr:row>
      <xdr:rowOff>142875</xdr:rowOff>
    </xdr:from>
    <xdr:to>
      <xdr:col>67</xdr:col>
      <xdr:colOff>162917</xdr:colOff>
      <xdr:row>34</xdr:row>
      <xdr:rowOff>101412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A09C4EC-94A2-4BCD-9F2B-8D5E4B5BD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duotone>
            <a:prstClr val="black"/>
            <a:schemeClr val="tx2">
              <a:tint val="45000"/>
              <a:satMod val="400000"/>
            </a:schemeClr>
          </a:duotone>
        </a:blip>
        <a:srcRect l="20396" t="26418" r="29850" b="15751"/>
        <a:stretch/>
      </xdr:blipFill>
      <xdr:spPr>
        <a:xfrm>
          <a:off x="7362825" y="13811250"/>
          <a:ext cx="4115791" cy="2428875"/>
        </a:xfrm>
        <a:prstGeom prst="rect">
          <a:avLst/>
        </a:prstGeom>
      </xdr:spPr>
    </xdr:pic>
    <xdr:clientData/>
  </xdr:twoCellAnchor>
  <xdr:twoCellAnchor editAs="oneCell">
    <xdr:from>
      <xdr:col>69</xdr:col>
      <xdr:colOff>150018</xdr:colOff>
      <xdr:row>3</xdr:row>
      <xdr:rowOff>152400</xdr:rowOff>
    </xdr:from>
    <xdr:to>
      <xdr:col>79</xdr:col>
      <xdr:colOff>76198</xdr:colOff>
      <xdr:row>12</xdr:row>
      <xdr:rowOff>34739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3EF56A1-0EC4-459F-9ED0-A01A4CCCE2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duotone>
            <a:prstClr val="black"/>
            <a:schemeClr val="tx2">
              <a:tint val="45000"/>
              <a:satMod val="400000"/>
            </a:schemeClr>
          </a:duotone>
        </a:blip>
        <a:srcRect l="29704" t="8568" r="15898" b="22890"/>
        <a:stretch/>
      </xdr:blipFill>
      <xdr:spPr>
        <a:xfrm>
          <a:off x="11941968" y="10868025"/>
          <a:ext cx="2307431" cy="1447800"/>
        </a:xfrm>
        <a:prstGeom prst="rect">
          <a:avLst/>
        </a:prstGeom>
      </xdr:spPr>
    </xdr:pic>
    <xdr:clientData/>
  </xdr:twoCellAnchor>
  <xdr:twoCellAnchor editAs="oneCell">
    <xdr:from>
      <xdr:col>69</xdr:col>
      <xdr:colOff>224070</xdr:colOff>
      <xdr:row>13</xdr:row>
      <xdr:rowOff>116582</xdr:rowOff>
    </xdr:from>
    <xdr:to>
      <xdr:col>76</xdr:col>
      <xdr:colOff>160568</xdr:colOff>
      <xdr:row>23</xdr:row>
      <xdr:rowOff>26893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32ACDE4-494F-4571-AD3D-5154D3F7AD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duotone>
            <a:prstClr val="black"/>
            <a:schemeClr val="tx2">
              <a:tint val="45000"/>
              <a:satMod val="400000"/>
            </a:schemeClr>
          </a:duotone>
        </a:blip>
        <a:srcRect l="29958" t="18561" r="44635" b="29321"/>
        <a:stretch/>
      </xdr:blipFill>
      <xdr:spPr>
        <a:xfrm>
          <a:off x="12016020" y="12556232"/>
          <a:ext cx="1603374" cy="1664592"/>
        </a:xfrm>
        <a:prstGeom prst="rect">
          <a:avLst/>
        </a:prstGeom>
      </xdr:spPr>
    </xdr:pic>
    <xdr:clientData/>
  </xdr:twoCellAnchor>
  <xdr:twoCellAnchor editAs="oneCell">
    <xdr:from>
      <xdr:col>69</xdr:col>
      <xdr:colOff>69125</xdr:colOff>
      <xdr:row>24</xdr:row>
      <xdr:rowOff>85725</xdr:rowOff>
    </xdr:from>
    <xdr:to>
      <xdr:col>79</xdr:col>
      <xdr:colOff>190499</xdr:colOff>
      <xdr:row>34</xdr:row>
      <xdr:rowOff>3973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F2FD7CE-5F8D-48CB-811D-E9F198770D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prstClr val="black"/>
            <a:schemeClr val="tx2">
              <a:tint val="45000"/>
              <a:satMod val="400000"/>
            </a:schemeClr>
          </a:duotone>
        </a:blip>
        <a:srcRect l="34353" t="17129" r="27348" b="32889"/>
        <a:stretch/>
      </xdr:blipFill>
      <xdr:spPr>
        <a:xfrm>
          <a:off x="11861075" y="14439900"/>
          <a:ext cx="2502625" cy="1656281"/>
        </a:xfrm>
        <a:prstGeom prst="rect">
          <a:avLst/>
        </a:prstGeom>
      </xdr:spPr>
    </xdr:pic>
    <xdr:clientData/>
  </xdr:twoCellAnchor>
  <xdr:twoCellAnchor editAs="oneCell">
    <xdr:from>
      <xdr:col>85</xdr:col>
      <xdr:colOff>190499</xdr:colOff>
      <xdr:row>48</xdr:row>
      <xdr:rowOff>133869</xdr:rowOff>
    </xdr:from>
    <xdr:to>
      <xdr:col>91</xdr:col>
      <xdr:colOff>152400</xdr:colOff>
      <xdr:row>56</xdr:row>
      <xdr:rowOff>52784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B8F0BE9B-2080-4304-ABD7-A5CAB5631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15349" y="28804119"/>
          <a:ext cx="1466851" cy="1417142"/>
        </a:xfrm>
        <a:prstGeom prst="rect">
          <a:avLst/>
        </a:prstGeom>
      </xdr:spPr>
    </xdr:pic>
    <xdr:clientData/>
  </xdr:twoCellAnchor>
  <xdr:twoCellAnchor editAs="oneCell">
    <xdr:from>
      <xdr:col>92</xdr:col>
      <xdr:colOff>203200</xdr:colOff>
      <xdr:row>49</xdr:row>
      <xdr:rowOff>52156</xdr:rowOff>
    </xdr:from>
    <xdr:to>
      <xdr:col>100</xdr:col>
      <xdr:colOff>33243</xdr:colOff>
      <xdr:row>52</xdr:row>
      <xdr:rowOff>154125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98C6A8FA-F5CB-4AD2-8E94-06E0D0541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28275" y="28893856"/>
          <a:ext cx="1735043" cy="66450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76199</xdr:colOff>
      <xdr:row>3</xdr:row>
      <xdr:rowOff>104775</xdr:rowOff>
    </xdr:from>
    <xdr:to>
      <xdr:col>64</xdr:col>
      <xdr:colOff>132423</xdr:colOff>
      <xdr:row>19</xdr:row>
      <xdr:rowOff>157843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D7E4B58-5557-49A4-BB41-5968F638CA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chemeClr val="tx2">
              <a:tint val="45000"/>
              <a:satMod val="400000"/>
            </a:schemeClr>
          </a:duotone>
        </a:blip>
        <a:srcRect l="28626" t="24214" r="46317" b="38631"/>
        <a:stretch/>
      </xdr:blipFill>
      <xdr:spPr>
        <a:xfrm>
          <a:off x="7848599" y="10839450"/>
          <a:ext cx="3942424" cy="2895600"/>
        </a:xfrm>
        <a:prstGeom prst="rect">
          <a:avLst/>
        </a:prstGeom>
      </xdr:spPr>
    </xdr:pic>
    <xdr:clientData/>
  </xdr:twoCellAnchor>
  <xdr:twoCellAnchor editAs="oneCell">
    <xdr:from>
      <xdr:col>47</xdr:col>
      <xdr:colOff>155575</xdr:colOff>
      <xdr:row>21</xdr:row>
      <xdr:rowOff>15874</xdr:rowOff>
    </xdr:from>
    <xdr:to>
      <xdr:col>64</xdr:col>
      <xdr:colOff>38101</xdr:colOff>
      <xdr:row>33</xdr:row>
      <xdr:rowOff>166925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503CDF9-279B-4727-A135-E1CAB7540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duotone>
            <a:prstClr val="black"/>
            <a:schemeClr val="tx2">
              <a:tint val="45000"/>
              <a:satMod val="400000"/>
            </a:schemeClr>
          </a:duotone>
        </a:blip>
        <a:srcRect l="27556" t="61394" r="47034" b="7897"/>
        <a:stretch/>
      </xdr:blipFill>
      <xdr:spPr>
        <a:xfrm>
          <a:off x="7689850" y="13846174"/>
          <a:ext cx="4006850" cy="2375819"/>
        </a:xfrm>
        <a:prstGeom prst="rect">
          <a:avLst/>
        </a:prstGeom>
      </xdr:spPr>
    </xdr:pic>
    <xdr:clientData/>
  </xdr:twoCellAnchor>
  <xdr:twoCellAnchor editAs="oneCell">
    <xdr:from>
      <xdr:col>63</xdr:col>
      <xdr:colOff>34925</xdr:colOff>
      <xdr:row>14</xdr:row>
      <xdr:rowOff>12700</xdr:rowOff>
    </xdr:from>
    <xdr:to>
      <xdr:col>70</xdr:col>
      <xdr:colOff>40544</xdr:colOff>
      <xdr:row>25</xdr:row>
      <xdr:rowOff>23132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76FFFB5-D5B3-4ACA-BB51-88BA8CCD9C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duotone>
            <a:prstClr val="black"/>
            <a:schemeClr val="tx2">
              <a:tint val="45000"/>
              <a:satMod val="400000"/>
            </a:schemeClr>
          </a:duotone>
        </a:blip>
        <a:srcRect l="40084" t="48433" r="47748" b="23671"/>
        <a:stretch/>
      </xdr:blipFill>
      <xdr:spPr>
        <a:xfrm>
          <a:off x="11455400" y="12642850"/>
          <a:ext cx="1767744" cy="1997075"/>
        </a:xfrm>
        <a:prstGeom prst="rect">
          <a:avLst/>
        </a:prstGeom>
      </xdr:spPr>
    </xdr:pic>
    <xdr:clientData/>
  </xdr:twoCellAnchor>
  <xdr:twoCellAnchor editAs="oneCell">
    <xdr:from>
      <xdr:col>69</xdr:col>
      <xdr:colOff>190498</xdr:colOff>
      <xdr:row>23</xdr:row>
      <xdr:rowOff>152399</xdr:rowOff>
    </xdr:from>
    <xdr:to>
      <xdr:col>75</xdr:col>
      <xdr:colOff>211282</xdr:colOff>
      <xdr:row>33</xdr:row>
      <xdr:rowOff>59873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8A4CBC7-1753-43B1-B20D-19FD643DA6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duotone>
            <a:prstClr val="black"/>
            <a:schemeClr val="tx2">
              <a:tint val="45000"/>
              <a:satMod val="400000"/>
            </a:schemeClr>
          </a:duotone>
        </a:blip>
        <a:srcRect l="56189" t="50563" r="34148" b="25934"/>
        <a:stretch/>
      </xdr:blipFill>
      <xdr:spPr>
        <a:xfrm>
          <a:off x="13134973" y="14325599"/>
          <a:ext cx="1449533" cy="1771652"/>
        </a:xfrm>
        <a:prstGeom prst="rect">
          <a:avLst/>
        </a:prstGeom>
      </xdr:spPr>
    </xdr:pic>
    <xdr:clientData/>
  </xdr:twoCellAnchor>
  <xdr:twoCellAnchor editAs="oneCell">
    <xdr:from>
      <xdr:col>118</xdr:col>
      <xdr:colOff>215900</xdr:colOff>
      <xdr:row>3</xdr:row>
      <xdr:rowOff>114300</xdr:rowOff>
    </xdr:from>
    <xdr:to>
      <xdr:col>144</xdr:col>
      <xdr:colOff>158751</xdr:colOff>
      <xdr:row>25</xdr:row>
      <xdr:rowOff>125762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3F13706-94DE-4678-AB4A-545399C592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prstClr val="black"/>
            <a:schemeClr val="tx2">
              <a:tint val="45000"/>
              <a:satMod val="400000"/>
            </a:schemeClr>
          </a:duotone>
        </a:blip>
        <a:srcRect l="21476" t="32130" r="48105" b="29185"/>
        <a:stretch/>
      </xdr:blipFill>
      <xdr:spPr>
        <a:xfrm>
          <a:off x="8226425" y="31642050"/>
          <a:ext cx="6305550" cy="3952090"/>
        </a:xfrm>
        <a:prstGeom prst="rect">
          <a:avLst/>
        </a:prstGeom>
      </xdr:spPr>
    </xdr:pic>
    <xdr:clientData/>
  </xdr:twoCellAnchor>
  <xdr:twoCellAnchor editAs="oneCell">
    <xdr:from>
      <xdr:col>192</xdr:col>
      <xdr:colOff>209550</xdr:colOff>
      <xdr:row>3</xdr:row>
      <xdr:rowOff>104775</xdr:rowOff>
    </xdr:from>
    <xdr:to>
      <xdr:col>208</xdr:col>
      <xdr:colOff>114300</xdr:colOff>
      <xdr:row>22</xdr:row>
      <xdr:rowOff>189379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E313425-AE0A-4CCE-9F31-7C26B0A501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prstClr val="black"/>
            <a:schemeClr val="tx2">
              <a:tint val="45000"/>
              <a:satMod val="400000"/>
            </a:schemeClr>
          </a:duotone>
        </a:blip>
        <a:srcRect l="33301" t="19690" r="30192" b="17023"/>
        <a:stretch/>
      </xdr:blipFill>
      <xdr:spPr>
        <a:xfrm>
          <a:off x="9410700" y="52301775"/>
          <a:ext cx="3886200" cy="344692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133349</xdr:colOff>
      <xdr:row>3</xdr:row>
      <xdr:rowOff>171449</xdr:rowOff>
    </xdr:from>
    <xdr:to>
      <xdr:col>38</xdr:col>
      <xdr:colOff>28575</xdr:colOff>
      <xdr:row>32</xdr:row>
      <xdr:rowOff>89596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C794B17-A760-4A84-80BC-E9C95E99B6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90" t="12079" r="44980" b="25902"/>
        <a:stretch/>
      </xdr:blipFill>
      <xdr:spPr>
        <a:xfrm>
          <a:off x="9277349" y="714374"/>
          <a:ext cx="5086351" cy="50235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57149</xdr:colOff>
      <xdr:row>2</xdr:row>
      <xdr:rowOff>85725</xdr:rowOff>
    </xdr:from>
    <xdr:to>
      <xdr:col>27</xdr:col>
      <xdr:colOff>92076</xdr:colOff>
      <xdr:row>25</xdr:row>
      <xdr:rowOff>1332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687112E-21A8-4156-AD7B-846DE4D09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32508" t="25479" r="31497" b="11976"/>
        <a:stretch>
          <a:fillRect/>
        </a:stretch>
      </xdr:blipFill>
      <xdr:spPr>
        <a:xfrm>
          <a:off x="8576732" y="445558"/>
          <a:ext cx="4935010" cy="4223024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104776</xdr:colOff>
      <xdr:row>3</xdr:row>
      <xdr:rowOff>168274</xdr:rowOff>
    </xdr:from>
    <xdr:to>
      <xdr:col>32</xdr:col>
      <xdr:colOff>86328</xdr:colOff>
      <xdr:row>24</xdr:row>
      <xdr:rowOff>142873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7911616-CD7B-4810-886B-E08CF98F4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25310" t="20378" r="20347" b="18000"/>
        <a:stretch>
          <a:fillRect/>
        </a:stretch>
      </xdr:blipFill>
      <xdr:spPr>
        <a:xfrm>
          <a:off x="7924801" y="711199"/>
          <a:ext cx="6687152" cy="3956049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128443</xdr:colOff>
      <xdr:row>3</xdr:row>
      <xdr:rowOff>130174</xdr:rowOff>
    </xdr:from>
    <xdr:to>
      <xdr:col>31</xdr:col>
      <xdr:colOff>161925</xdr:colOff>
      <xdr:row>21</xdr:row>
      <xdr:rowOff>122254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2E16F32-BC9F-49D0-81CB-F8BD078605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30185" t="35901" r="32655" b="25883"/>
        <a:stretch>
          <a:fillRect/>
        </a:stretch>
      </xdr:blipFill>
      <xdr:spPr>
        <a:xfrm>
          <a:off x="8177068" y="673099"/>
          <a:ext cx="6281882" cy="337345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88899</xdr:colOff>
      <xdr:row>3</xdr:row>
      <xdr:rowOff>3174</xdr:rowOff>
    </xdr:from>
    <xdr:to>
      <xdr:col>32</xdr:col>
      <xdr:colOff>163511</xdr:colOff>
      <xdr:row>21</xdr:row>
      <xdr:rowOff>25400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8E970D4-C544-43AE-AD06-FB92BDC24F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23801" t="28957" r="21043" b="17770"/>
        <a:stretch>
          <a:fillRect/>
        </a:stretch>
      </xdr:blipFill>
      <xdr:spPr>
        <a:xfrm>
          <a:off x="7908924" y="546099"/>
          <a:ext cx="6780212" cy="344170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2</xdr:row>
      <xdr:rowOff>161923</xdr:rowOff>
    </xdr:from>
    <xdr:to>
      <xdr:col>29</xdr:col>
      <xdr:colOff>161924</xdr:colOff>
      <xdr:row>28</xdr:row>
      <xdr:rowOff>161142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6F6E7A2-347D-4DA9-A001-B19EC2F812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34251" t="18531" r="30329" b="21248"/>
        <a:stretch>
          <a:fillRect/>
        </a:stretch>
      </xdr:blipFill>
      <xdr:spPr>
        <a:xfrm>
          <a:off x="8286750" y="523873"/>
          <a:ext cx="5715000" cy="484744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213592</xdr:colOff>
      <xdr:row>2</xdr:row>
      <xdr:rowOff>139701</xdr:rowOff>
    </xdr:from>
    <xdr:to>
      <xdr:col>25</xdr:col>
      <xdr:colOff>314326</xdr:colOff>
      <xdr:row>17</xdr:row>
      <xdr:rowOff>141968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B0CFFBF-904D-4819-BC71-AEE70B8A63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rcRect l="24969" t="27795" r="42516" b="21248"/>
        <a:stretch>
          <a:fillRect/>
        </a:stretch>
      </xdr:blipFill>
      <xdr:spPr>
        <a:xfrm>
          <a:off x="9405217" y="501651"/>
          <a:ext cx="3472583" cy="2774042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101600</xdr:colOff>
      <xdr:row>18</xdr:row>
      <xdr:rowOff>88900</xdr:rowOff>
    </xdr:from>
    <xdr:to>
      <xdr:col>31</xdr:col>
      <xdr:colOff>38100</xdr:colOff>
      <xdr:row>35</xdr:row>
      <xdr:rowOff>47625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DF097E7-ACA6-47D8-BC44-F2A2D94CE0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duotone>
            <a:prstClr val="black"/>
            <a:schemeClr val="tx2">
              <a:tint val="45000"/>
              <a:satMod val="400000"/>
            </a:schemeClr>
          </a:duotone>
        </a:blip>
        <a:srcRect l="20899" t="20848" r="44266" b="44409"/>
        <a:stretch>
          <a:fillRect/>
        </a:stretch>
      </xdr:blipFill>
      <xdr:spPr>
        <a:xfrm>
          <a:off x="8150225" y="3403600"/>
          <a:ext cx="6184900" cy="3121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0h\&#26032;&#31435;&#20316;&#26989;&#38936;&#22495;\&#26032;&#31435;&#20316;&#26989;&#38936;&#22495;\&#26411;&#38263;&#12373;&#12435;\&#35199;&#37096;&#32218;&#25968;&#37327;\&#25793;&#22721;&#24037;\2&#21495;&#12502;&#12525;&#12483;&#124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6519;&#24029;&#26842;\EX\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0116;&#25152;&#2402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4276;&#12496;&#12483;&#12463;&#65333;&#65328;20010427\&#31649;&#12365;&#12423;Ver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10\&#20849;&#29992;&#12487;&#12540;&#12479;\USER\&#26354;&#27810;&#12488;&#12531;\&#21336;&#20301;&#25968;&#37327;\&#20596;&#2411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-MATUMOTO\&#19979;&#27941;&#28207;&#12381;&#12398;&#65298;\My%20Documents\&#20316;&#26989;&#26426;\&#19979;&#27941;&#20316;&#26989;\&#19979;&#27941;&#12381;&#12398;&#20182;&#36039;&#26009;&#65288;&#22259;&#38754;&#21547;&#12416;&#65289;\&#22793;&#26356;&#12375;&#12383;&#20998;\&#25968;&#37327;(13.9.20)\&#19979;&#20013;&#37326;46&#21495;&#32218;\46&#21495;&#32218;&#21336;&#20301;&#25968;&#37327;&#35336;&#3163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9\&#20849;&#26377;\&#20250;&#31038;\&#25104;&#26524;\&#25968;&#37327;&#35336;&#3163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&#12450;&#12523;&#12510;C\&#26044;&#21570;&#39640;&#26550;&#27211;\&#12501;&#12540;&#12481;&#12531;&#12464;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%20Data\&#20445;&#23384;&#29992;\dataA\&#33288;&#26628;&#35373;&#35336;2\&#31282;347&#21495;&#32218;\&#32013;&#21697;&#29992;\&#25968;&#37327;&#35336;&#31639;\&#22303;&#24037;&#35336;&#316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71;&#27973;_&#20849;&#26377;\01_&#26989;&#21209;&#12487;&#12540;&#12479;\No36-035_&#27941;&#21271;&#37096;&#31532;2&#20966;&#29702;&#20998;&#21306;&#20844;&#20849;&#19979;&#27700;&#36947;\03_&#22577;&#21578;&#26360;\08_&#25968;&#37327;&#35336;&#31639;&#26360;\&#25512;&#36914;\04_M190-1&#31435;&#22353;&#2403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&#25512;&#36914;&#25968;&#37327;&#652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o\vaio-d\&#20837;&#27743;\&#32769;&#21496;&#19979;&#27700;\&#25968;&#37327;&#35336;&#31639;&#26360;&#38306;&#20418;\&#26085;&#20304;&#22320;&#21306;\&#65288;&#38632;&#27700;&#65289;&#25968;&#37327;&#35336;&#31639;&#26360;\&#38632;&#27700;&#25968;&#37327;&#35336;&#31639;&#26360;(&#26085;&#20304;)1&#24037;&#2130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300;&#65293;&#65298;\&#22823;&#37325;&#21644;&#23439;\&#20184;&#26367;&#22269;&#36947;&#35443;&#32048;\&#22577;&#21578;&#26360;\&#8546;&#65294;&#25968;&#37327;&#35336;&#31639;&#26360;\&#26412;&#32218;\&#27861;&#26528;&#24037;\&#21442;&#32771;\No.135&#20184;&#3681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518;&#12491;&#12458;&#12531;\&#9675;&#24179;&#25104;14&#24180;&#24230;&#12288;&#23696;&#38428;&#22269;&#36947;&#31649;&#20869;&#28204;&#37327;&#35373;&#35336;&#26989;&#21209;\&#9312;&#19968;&#33324;&#22269;&#36947;21&#21495;&#21508;&#21209;&#21407;&#24066;&#40284;&#27836;&#26481;&#30010;&#22320;&#21306;&#20132;&#24046;&#28857;&#35443;&#32048;&#35373;&#35336;\01-&#22577;&#21578;&#26360;\&#65300;&#65295;&#12288;&#25968;&#37327;&#35336;&#31639;&#26360;(&#65330;&#65298;&#65297;&#21495;&#65289;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_Dat\&#24029;&#23822;&#22269;&#36947;\&#29992;&#25490;&#27700;&#2403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12375;&#12356;&#12501;&#12457;&#12523;&#12480;\&#31309;&#31639;&#36039;&#26009;&#12300;&#36947;&#36335;&#25913;&#33391;&#1230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3509;&#26494;\WORK\Data\&#20140;&#37117;&#27497;&#36947;&#35373;&#32622;\Rev-2\&#25968;&#37327;&#35336;&#31639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s\hd-160u2%20(h)\My%20Documents\&#26519;&#12487;&#12540;&#12479;\&#26368;&#32066;&#20445;&#23384;&#12487;&#12540;&#12479;\excel\2000&#24180;&#24230;\&#30722;&#38450;&#12480;&#1251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035\&#20849;&#26377;\My%20Documents\&#21336;&#20301;&#25968;&#37327;-&#26360;&#24335;\&#38598;&#27700;&#26717;&#25968;&#37327;-&#22522;&#30990;&#2644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8165;&#35211;\&#36039;&#26009;\&#23567;&#27083;&#36896;&#29289;&#26354;&#32218;&#35036;~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Exl-dat\&#24373;&#20986;&#20844;&#22243;&#25968;&#37327;\&#25968;&#37327;&#35336;&#3163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tec\d\&#32654;&#20316;&#23713;&#23665;&#32218;\&#25968;&#37327;\&#25968;&#37327;\&#33433;&#33993;\&#20037;&#19975;&#20013;&#23665;\&#25968;&#37327;&#65393;&#65437;&#65398;&#65392;A&#12398;&#65330;&#6531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amoto\&#22259;&#38754;&#38306;&#20418;\&#20250;&#31038;\&#25104;&#26524;\&#25968;&#37327;&#35336;&#3163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WINDOWS\Profiles\ly\My%20Documents\My%20Pictures\&#20915;&#31639;&#25991;&#26723;&#36164;&#26009;01\&#25152;&#26377;&#32773;&#26435;&#30410;&#35843;&#25972;\&#25105;&#30340;&#20844;&#25991;&#21253;\&#24464;&#22269;&#28392;&#29992;\&#36335;&#26725;&#38598;&#22242;\&#38598;&#22242;&#21512;&#2418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g001\yume&#25216;&#34899;_&#20849;&#26377;\docume~1\akira\locals~1\temp\lh_tmp0\&#27005;&#30707;&#25499;&#19977;&#3707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80y\&#22269;&#22303;&#20132;&#36890;&#30465;&#65298;\&#24179;&#25104;17&#24180;&#24230;&#65288;2&#65289;\109&#38263;&#23822;&#31649;&#20869;&#27497;&#36947;&#27573;&#24046;&#35299;&#28040;&#35373;&#35336;\&#38642;&#20185;&#21315;&#12293;&#30707;&#30010;&#25098;\&#21442;&#32771;&#25968;&#37327;&#35336;&#31639;&#26360;\&#25793;&#22721;&#2403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7428;&#26408;\&#20316;&#26989;&#25152;\WINDOWS\&#65411;&#65438;&#65405;&#65400;&#65412;&#65391;&#65420;&#65439;\&#40232;&#24029;&#25968;&#37327;\&#25968;&#37327;&#35336;&#3163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2002-11\2&#34220;&#29579;&#23546;(&#32066;)\&#37197;&#31563;&#22259;&#32013;&#21697;&#32066;\cy\SAMPLE\&#19978;&#12426;&#32218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-I\DETA01(&#38750;&#20844;\a-flies3\&#65345;1001&#12288;&#36784;&#37326;&#30010;&#32202;&#24613;&#29305;&#21029;&#23455;&#26045;&#35373;&#35336;\&#25968;&#37327;&#35336;&#31639;\&#31532;&#65301;&#24037;&#21306;&#65288;&#23470;&#25152;&#12381;&#12398;&#65298;&#65289;\02&#20154;&#23380;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kuma\ROADPLAN\DR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5336;&#31639;\&#25793;&#22721;&#38306;&#36899;\&#21336;&#20870;&#20869;&#25793;&#22721;&#20301;&#32622;&#12378;&#12428;&#35336;&#3163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5914;&#37324;&#25913;&#333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5968;&#37327;&#6529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atu\&#26032;&#12375;&#12356;&#12501;&#12457;&#12523;&#12480;\&#65320;&#65297;&#65298;&#12288;&#35373;&#35336;&#26360;\H1&#65298;&#12288;&#31649;&#20869;&#27211;&#26753;&#28857;&#26908;&#26989;&#21209;..xl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&#26716;&#19992;&#27497;&#36947;\&#35914;&#37324;&#25913;&#333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ADPLAN\DR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R287\&#35336;&#31639;\&#65404;-&#65433;&#26354;&#3221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01\&#65297;&#35506;sv1\Book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excel\&#26465;&#25968;&#19968;&#3523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1038;&#20869;&#20849;&#26377;&#12501;&#12457;&#12523;&#12480;\&#65411;&#65438;&#65392;&#65408;&#65420;&#65383;&#65394;&#65433;\&#65423;&#65394;%20&#65422;&#65438;&#65399;&#65389;&#65426;&#65437;&#65412;\03%20&#31309;&#31639;&#38306;&#36899;&#36039;&#26009;&#65288;&#22810;&#25705;&#65289;\B-1%205-5-27&#34903;&#21306;&#20108;&#27425;&#25972;&#22320;&#24037;&#20107;\&#20849;&#26377;&#12501;&#12457;&#12523;&#12480;\&#65297;&#65299;&#65293;&#65301;&#24037;&#21306;&#12381;&#12398;&#65298;\&#19979;&#27700;&#36947;&#12381;&#12398;&#65298;&#24037;&#2010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d\My%20Documents\exeldat\BOX&#25968;&#3732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-sendai\g\K_TANAKA\XLS_DAT\&#31119;&#23798;&#28797;&#23475;\&#33437;&#21407;&#27810;&#65299;\3&#26412;&#22564;&#25968;&#37327;&#65288;&#22793;&#26356;&#652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614;&#27744;&#23447;&#24344;\1&#35506;sv2\98XP\D\&#35373;&#35336;&#31309;&#31639;\CEC&#26412;&#31038;\&#22806;&#29872;&#23455;&#26045;\&#22806;&#29872;\&#22259;&#24515;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USER\&#23433;&#25151;&#22320;&#21306;&#65302;&#21495;\&#26412;&#20307;&#24037;\USER\&#26354;&#27810;&#12488;&#12531;\&#21336;&#20301;&#25968;&#37327;\&#20596;&#24111;&#2403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2066;&#20102;&#29289;&#20214;\&#36947;&#36335;&#25913;&#33391;&#35373;&#35336;&#65288;&#65330;&#65286;&#65316;&#65289;\&#25968;&#37327;&#35336;&#31639;&#26360;\&#35336;&#31639;&#26360;\&#25968;&#37327;&#20462;&#27491;&#29256;0408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&#65328;&#65317;\&#35036;&#21161;&#30003;&#35531;&#21450;&#12403;&#30330;&#27880;\&#30435;&#35222;&#21046;&#24481;\&#20027;&#39640;&#22311;&#21463;&#22793;&#38651;\&#20027;&#39640;&#22311;&#21463;&#22793;&#3865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3.8.120\cd1-server\&#30333;&#30707;&#65314;&#12487;&#12540;&#12479;\@&#21512;&#27969;&#25913;&#21892;\&#21512;&#25913;&#32013;&#21697;&#12522;&#12473;&#1248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AII\&#23665;&#21475;\Documents%20and%20Settings\Administrator\My%20Documents\&#26045;&#35373;&#25285;&#24403;\&#34030;&#35211;\&#35199;&#37096;&#12473;&#12509;&#12540;&#12484;&#24195;&#22580;&#12288;&#38450;&#29699;&#12493;&#12483;&#12488;&#25968;&#37327;&#35519;&#26360;030724\&#31309;&#31639;\A&#65419;yI_SlQ%12WEXCEL5\&#35336;&#31639;&#26360;\&#21407;&#3129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3721;&#28716;_3-1\&#23567;&#26412;-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YO-PDC\&#38463;&#37096;\JWC\&#26408;&#26365;&#19977;&#24029;\&#26032;&#39640;&#28181;&#25968;&#37327;&#35336;&#31639;&#2636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35914;&#37324;&#25913;&#333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822;&#24029;&#19968;&#21490;\&#12481;&#12540;&#12512;&#23665;&#23822;%20(e)\&#65317;&#65293;&#65427;&#65404;&#65438;&#65389;&#65431;&#65392;&#65409;\&#20491;&#21029;&#29289;&#20214;\2003&#24180;\JH&#23500;&#22763;&#23550;&#24540;\H15.02.07-&#31309;&#31639;\H12Modu&#31309;&#31639;JHS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3\&#65316;&#65313;&#65332;&#65313;\00-16&#22269;&#36947;18&#21495;&#27497;&#36947;&#35443;&#32048;\02&#25968;&#37327;\&#25490;&#27700;&#2403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22823;&#23398;&#21069;&#25913;&#33391;\&#35914;&#37324;&#25913;&#333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12497;&#12471;&#12467;&#12531;\&#35914;&#21271;&#23455;&#26045;\EX\&#38283;&#21066;\6__&#36335;&#3221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R275&#22823;&#23398;&#21069;\R275&#25968;&#37327;\&#35914;&#37324;&#25913;&#3339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3&#25104;&#26524;\b%20H13&#26481;&#28023;&#29872;&#29366;&#28716;&#25144;&#21271;IC&#27211;&#19979;&#37096;&#24037;&#24037;&#20107;\&#25968;&#37327;&#65288;&#65402;&#65437;&#65403;&#65433;&#25104;&#26524;&#65289;\&#27211;&#21488;&#65288;&#25913;&#65289;\&#26481;&#28023;&#29872;&#29366;-&#65313;&#65298;&#25968;&#37327;&#20462;&#2749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_02\&#65298;&#35506;_sv4\Documents%20and%20Settings\TSUCHIDA\&#12487;&#12473;&#12463;&#12488;&#12483;&#12503;\&#24179;&#25104;14&#24180;&#24230;&#22996;&#35351;\14-070&#23721;&#38291;&#30010;\&#36575;&#24369;&#22320;&#30436;&#12398;&#24037;&#27861;&#26908;&#35342;\&#27784;&#22475;&#24037;&#27861;&#23433;&#23450;&#35336;&#3163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shima\&#20849;&#26377;&#12487;&#12540;&#12479;\7&#21495;&#27211;&#19979;&#37096;&#24037;&#24037;&#20107;\474&#21495;&#20037;&#31859;&#22320;&#21306;&#27211;&#26753;&#35443;&#32048;&#35373;&#35336;\&#32013;&#21697;&#29992;&#12398;&#25968;&#37327;\&#65301;&#21495;&#27211;\&#19979;&#37096;&#24037;\&#37325;&#21147;&#24335;&#27096;&#22721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st\e\0106&#25937;&#20986;&#12487;&#12540;&#12479;\Edrive\21&#24180;&#24230;&#20214;&#30058;\R21128%20&#23696;&#38428;&#24066;&#24441;&#25152;&#36947;&#36335;(&#20013;&#37096;&#24489;&#24314;)\05&#25104;&#26524;&#21697;&#20316;&#25104;\&#25968;&#37327;&#35336;&#31639;\1-005_210313&#33303;&#35013;&#2403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26360;&#39006;\&#65299;&#12539;&#65301;&#12539;&#65298;&#6529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7329;&#27810;&#25913;&#33391;\&#35914;&#37324;&#25913;&#3339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35373;&#35336;&#37096;\&#26989;&#21209;\&#26399;&#21029;&#26989;&#21209;\&#20170;&#26399;&#26989;&#21209;\19-036%2018F16&#21495;&#20013;&#37326;&#22320;&#21306;&#38651;&#32218;&#20849;&#21516;&#28317;&#35443;&#32048;&#35373;&#35336;&#20182;\01&#22259;&#38754;\01&#38651;&#32218;&#20849;&#21516;&#28317;&#22259;&#38754;\02&#29305;&#27530;&#37096;&#27083;&#36896;&#22259;\&#29305;&#27530;&#37096;&#19968;&#35239;&#3492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38263;&#27954;\EX\&#25968;&#37327;XL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22823;&#23398;&#21069;&#25913;&#33391;\&#35914;&#37324;&#25913;&#3339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16&#26399;&#26989;&#21209;\Documents%20and%20Settings\&#19977;&#37325;&#25903;&#25152;\&#12487;&#12473;&#12463;&#12488;&#12483;&#12503;\&#9734;H16&#65298;&#65299;&#21495;&#23567;&#27941;&#36947;&#36335;&#24314;&#35373;&#24037;&#20107;&#23436;&#25104;&#26360;&#39006;\&#35336;&#31639;&#26360;\&#20018;&#26412;&#39640;&#26550;&#36947;&#36335;\&#25968;&#37327;\&#25968;&#37327;&#35336;&#31639;\&#20018;&#26412;P3&#25968;&#37327;&#35336;&#31639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65429;&#65414;&#65397;&#65437;\R107-&#20989;7&#2149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&#25722;&#19978;&#65408;&#65438;&#65425;(&#20206;&#35373;&#36947;&#36335;)&#22303;&#3732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2meishi\disk\&#25968;&#37327;\&#33433;&#33993;\&#20037;&#19975;&#20013;&#23665;\&#25968;&#37327;&#65393;&#65437;&#65398;&#65392;A&#12398;&#65330;&#6531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713;\&#22823;&#37326;&#22303;&#26408;\&#26494;&#12364;&#35895;&#23453;&#24950;&#23546;&#32218;\&#27211;&#26753;&#35443;&#32048;\PCT&#27010;&#31639;&#24037;&#36027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mo\sugawara(c)\&#20250;&#31038;\&#25104;&#26524;\&#25968;&#37327;&#35336;&#3163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H11&#24180;&#24230;&#24037;&#20107;\&#24773;&#22577;&#12508;&#12483;&#12463;&#12473;\Book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0012%20&#20234;&#21218;&#21407;&#27972;&#27700;&#32784;&#38663;\(003)&#25171;&#21512;&#12379;&#36039;&#26009;\091102&#31532;4&#22238;-&#20013;&#38291;&#22577;&#21578;&#20107;&#21069;&#21332;&#35696;\&#35373;&#35336;&#26465;&#2021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ZUOKA_PC016\&#22806;&#20184;&#12369;MO\program%20files\eudora\attach\H1&#65298;&#12288;&#31649;&#20869;&#27211;&#26753;&#28857;&#26908;&#26989;&#21209;..xl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489;&#27810;&#36066;&#19968;\&#36947;&#36335;&#12481;&#12540;&#12512;\D4027%20&#31712;&#23822;&#36947;&#36335;&#35373;&#35336;\&#25968;&#37327;&#35336;&#31639;&#26360;\01_&#35443;&#32048;&#35373;&#35336;\&#31712;&#23822;&#26481;&#37096;&#22320;&#21306;\&#25968;&#37327;&#35336;&#31639;&#26360;\&#19979;&#27700;&#36947;&#24037;&#20107;\&#31649;&#12365;&#12423;&#22303;&#24037;&#65288;Ver2004&#65289;16&#31712;&#26481;&#65293;&#65297;&#20844;&#2084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3_&#33303;&#35013;&#24037;&#35336;&#31639;&#2636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6_&#12503;&#12524;&#12461;&#12515;&#12473;&#12488;&#20596;&#28317;&#25968;&#37327;&#35336;&#31639;&#2636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24310;&#38263;&#35519;&#2636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e&#65412;&#65438;&#65431;&#65394;&#65420;&#65438;\98'S&#26989;&#21209;\&#39640;&#30707;&#24066;&#22675;&#22320;\&#25968;&#37327;&#21450;&#12403;&#20107;&#26989;&#36027;\&#22303;&#24037;&#35336;&#31639;&#2636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301;&#35036;&#6528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7;&#6528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8;&#6528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7;&#6528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8;&#6528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7&#21495;&#25490;&#27700;&#24037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3567;&#20018;&#65298;&#21495;\EX\&#22577;&#21578;&#26360;\EX\&#22577;&#21578;&#26360;\&#27010;&#31639;&#25968;&#3537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5968;&#37327;&#35211;&#26412;\&#27147;&#38272;&#12539;&#27147;&#31649;&#32207;&#25324;&#3492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uchiya\00\&#20986;&#38642;\&#25968;&#37327;&#35336;&#31639;&#26360;\&#27178;&#26029;&#3709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_&#29694;&#22580;&#31649;&#29702;\&#20013;&#21306;&#33311;&#20837;CCB\&#20013;&#21306;5-2&#24037;&#21306;\5&#65392;2&#24037;&#21306;&#25968;&#37327;&#35336;&#31639;&#2636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5159;&#31934;&#20809;\&#65297;&#65300;&#24180;&#24230;&#12304;&#22269;&#22303;&#20132;&#36890;&#30465;&#12305;\&#33256;&#28023;&#38283;&#30330;&#23616;\&#25968;&#37327;&#35336;&#31639;&#26360;\&#22303;&#24037;\&#22303;&#24037;&#35336;&#3163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MA\&#29066;&#21407;&#20849;&#26377;\WINDOWS\&#65411;&#65438;&#65405;&#65400;&#65412;&#65391;&#65420;&#65439;\&#23500;&#23713;&#25968;&#37327;030122\&#22303;&#24037;&#25968;&#37327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12-14&#28716;&#25144;\&#20843;&#33609;&#65321;&#65315;\&#25968;&#37327;&#35336;&#31639;\&#21271;&#12521;&#12531;&#12503;\&#21336;&#20301;&#25968;&#3732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z\E\&#26412;&#30000;DAT\&#24179;&#25104;13&#24180;\&#20117;&#23822;&#30000;&#21407;&#32218;\&#38598;&#35336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6862;&#23665;&#35373;&#35336;&#12487;&#65293;&#12479;\&#24314;&#35373;&#30465;&#38306;&#20418;\&#26085;&#35211;&#65314;&#65328;&#65301;&#24037;&#21306;\&#26085;&#35211;&#65314;&#65328;&#65301;&#24037;&#21306;&#65288;&#22823;&#26354;&#22320;&#21306;&#20999;&#12426;&#22238;&#12375;&#36947;&#36335;&#6528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&#22522;&#26412;&#12487;&#12540;&#12479;\&#33258;&#30001;&#24179;&#2234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data\&#24540;&#21147;&#12539;&#38619;&#24418;&#31561;&#35373;&#35336;&#36039;&#26009;&#31561;\EXEL\&#25968;&#37327;&#38306;&#20418;\&#24310;&#38263;&#35519;&#2636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4%2023&#21495;&#22235;&#26085;&#24066;&#21271;&#32013;&#23627;&#22320;&#21306;&#38651;&#32218;&#20849;&#21516;&#28317;&#12288;&#31309;&#31639;&#36039;&#2600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7147;&#38272;&#12539;&#27147;&#31649;&#24037;_&#37329;&#23627;&#25490;&#27700;&#27147;&#382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S3\&#25216;&#34899;&#37096;_&#39442;&#38899;\TEXT\&#19968;&#33324;&#26360;&#39006;\&#27083;&#36896;\&#37628;&#26448;&#24615;&#33021;NEW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3.41.0.64\&#20849;&#26377;&#65411;&#65438;&#65384;&#65405;&#65400;1\My%20Documents\&#22823;&#23470;&#22320;&#21306;&#27861;&#38754;&#38450;&#28797;&#24037;&#2010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Brains-Server\&#36947;&#36335;&#35373;&#35336;\04&#20843;&#21315;&#20195;\21-&#22823;&#29577;&#22320;&#21306;\&#20316;&#26989;\00_&#25104;&#26524;&#20316;&#26989;\&#25968;&#37327;\3&#24037;&#21306;&#26283;&#23450;&#25968;&#37327;\05_&#33303;&#35013;&#24037;\&#33303;&#35013;&#38754;&#31309;&#35336;&#31639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9\G49600410%20&#28193;&#21033;&#22320;&#21306;&#38651;&#32218;&#20849;&#21516;&#28317;&#35373;&#35336;\WORK\70-&#26368;&#32066;&#25104;&#26524;\&#26368;&#32066;&#25104;&#26524;\&#25968;&#37327;\&#65315;&#65315;&#65314;\&#26494;&#27743;&#25968;&#37327;&#65288;&#35199;&#6528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6\G46700180%20&#26494;&#27743;&#38651;&#32218;&#20849;&#21516;&#28317;&#35443;&#32048;&#35373;&#35336;\WORK\&#25104;&#26524;&#22259;&#38754;\&#25968;&#37327;&#35336;&#31639;&#26360;&#65288;&#20986;&#38642;&#65289;\&#20986;&#38642;&#19979;&#12426;&#32218;&#25968;&#37327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&#65297;&#65302;&#21495;~1\&#31532;8&#31456;\Works\exl\DOURO\&#23433;&#25151;&#22320;&#21306;&#65288;&#12381;&#12398;2)\&#26412;&#32218;&#27178;&#2602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\D\&#12402;&#12392;&#12415;\&#24540;&#29992;&#22320;&#36074;\&#21313;&#27941;&#24029;&#26449;\&#23455;&#26045;&#35373;&#35336;\&#22793;&#26356;&#65288;&#23429;&#22320;&#20596;&#12408;&#12471;&#12501;&#12488;&#65289;\&#25968;&#37327;\&#25968;&#37327;\&#33433;&#33993;\&#20037;&#19975;&#20013;&#23665;\&#25968;&#37327;&#65393;&#65437;&#65398;&#65392;A&#12398;&#65330;&#6531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Documents%20and%20Settings\mizuno\&#12487;&#12473;&#12463;&#12488;&#12483;&#12503;\&#25968;&#37327;&#35336;&#31639;&#26360;&#65288;&#31532;&#65298;&#22238;&#65289;\&#20184;&#24111;&#35373;&#20633;&#24037;\&#65418;&#65437;&#65412;&#65438;&#65422;&#65392;&#65433;&#31561;&#24310;&#38263;&#35519;&#2636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-02\DraftCenter\16&#26399;\&#26989;&#21209;&#26413;&#24140;\US1008&#26408;&#21476;&#20869;&#24029;\&#25968;&#37327;&#35336;&#31639;\&#25968;&#37327;&#35336;&#31639;\&#24029;&#34920;&#32764;&#22721;U&#22411;0-0-B.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hno\tray\1&#29289;&#20214;\BACKUP\&#32207;&#25324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a_1\data_com\WINNT\Profiles\METRA_1\&#65411;&#65438;&#65405;&#65400;&#65412;&#65391;&#65420;&#65439;\&#2636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968;&#37327;&#35336;&#31639;\&#34220;&#27880;&#25968;&#37327;980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38598;&#35336;&#32207;&#25324;&#3492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ami\&#39640;&#23665;&#22269;&#36947;\S\99S02-&#20986;&#38642;&#38450;&#27874;ST\&#20986;&#38642;&#38450;&#27874;ST&#12288;&#19978;&#37096;&#24037;&#25968;&#37327;&#35336;&#31639;&#2636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250;&#31038;\&#25104;&#26524;\&#25968;&#37327;&#35336;&#3163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20303;\Program%20Files\Microsoft%20Office\Template\&#35336;&#31639;&#26360;\&#31309;&#31639;.xlt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4540;&#21147;&#24230;&#349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7083;&#36896;&#35336;&#31639;&#26360;\&#24213;&#29256;&#35373;&#35336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EXCEL\&#28369;&#36208;&#36335;&#12467;&#12531;&#12463;&#12522;&#12540;&#12488;&#20999;&#21066;&#24037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3&#24180;\&#22823;&#23798;&#30010;&#20013;&#25144;&#32218;\&#21336;&#20301;&#24403;&#12383;&#12426;&#25968;&#37327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651\share4\&#26989;&#21209;&#21033;&#29992;&#12487;&#12540;&#12479;\&#22269;&#22303;&#20132;&#36890;&#30465;&#25968;&#37327;&#38598;&#35336;&#34920;&#24418;&#24335;&#65288;&#26696;&#65289;\f04&#27700;&#38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00%20&#22522;&#28310;&#39006;\07%20&#22269;&#22303;&#20132;&#36890;&#30465;\&#25968;&#37327;&#31639;&#20986;&#35201;&#38936;\&#25968;&#37327;&#38598;&#35336;&#34920;&#27096;&#24335;&#65288;&#26696;&#65289;\H20\SS22&#27211;&#26753;&#19979;&#37096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12450;&#12531;&#12459;&#12540;&#25968;&#3732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\database\&#19977;&#35895;&#65300;&#21495;&#27211;\&#19977;&#35895;&#65300;&#21495;&#27211;&#65313;&#65298;&#25968;&#37327;-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ocuments%20and%20Settings\kurasawa.k\&#12487;&#12473;&#12463;&#12488;&#12483;&#12503;\&#27211;&#26753;&#19979;&#37096;&#24037;&#12289;&#22522;&#30990;&#2403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pe-hx\hx-D\&#19977;&#40441;&#22823;&#27810;&#12464;&#12521;&#12531;&#12489;\0123&#27010;&#31639;xl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37324;&#25913;&#3339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1038;\00%20&#35373;&#35336;&#37096;\&#20250;&#31038;\&#25104;&#26524;\&#25968;&#37327;&#35336;&#31639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2269;&#38555;&#65429;&#65414;&#65397;&#65437;\&#20013;&#37326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849;&#21561;&#19978;&#25216;&#30740;&#12467;&#12531;&#12469;&#12523;&#12479;&#12531;&#12488;\15-19%20%20&#22823;&#25144;&#24029;&#12480;&#12512;&#36947;&#36335;&#35443;&#32048;&#25968;&#37327;&#35336;&#31639;&#26989;&#21209;\03%20&#25968;&#37327;&#35336;&#31639;&#26360;\&#20104;&#20633;&#35373;&#35336;\01B-&#36947;&#36335;&#25913;&#33391;&#25968;&#37327;&#35336;&#31639;&#26360;&#25913;&#33391;&#65300;&#8544;&#65288;&#25968;&#24335;&#8545;&#6528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6408;&#26365;&#19977;&#24029;\&#26032;&#39640;&#28181;&#25968;&#37327;&#35336;&#31639;&#2636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Documents%20and%20Settings\Administrator\Local%20Settings\Temporary%20Internet%20Files\Content.IE5\3JPRV1CG\04_&#38500;&#26681;&#24037;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6.1.9\r8&#35506;&#21029;&#12501;&#12457;&#12523;&#12480;\17.&#24193;&#33294;&#25972;&#20633;&#23460;\15_&#22522;&#30436;&#36896;&#25104;&#24037;&#20107;\260604_&#33288;&#26628;&#12467;&#12531;&#12469;&#12523;&#12479;&#12531;&#12488;&#20462;&#27491;&#25104;&#26524;&#21697;&#65288;2&#26399;&#20998;&#65289;\&#65288;2026.07.06&#65289;&#29694;&#22580;&#25171;L&#22411;&#25793;&#22721;&#65288;&#38598;&#35336;_&#21336;&#20301;&#25968;&#37327;&#65289;.xlsx" TargetMode="External"/><Relationship Id="rId1" Type="http://schemas.openxmlformats.org/officeDocument/2006/relationships/externalLinkPath" Target="/17.&#24193;&#33294;&#25972;&#20633;&#23460;/15_&#22522;&#30436;&#36896;&#25104;&#24037;&#20107;/260604_&#33288;&#26628;&#12467;&#12531;&#12469;&#12523;&#12479;&#12531;&#12488;&#20462;&#27491;&#25104;&#26524;&#21697;&#65288;2&#26399;&#20998;&#65289;/&#65288;2026.07.06&#65289;&#29694;&#22580;&#25171;L&#22411;&#25793;&#22721;&#65288;&#38598;&#35336;_&#21336;&#20301;&#25968;&#37327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１"/>
      <sheetName val="その２"/>
      <sheetName val="土工"/>
      <sheetName val="面積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伏 単独×"/>
      <sheetName val="表紙目次"/>
      <sheetName val="推進工"/>
      <sheetName val="NO.1支圧壁"/>
      <sheetName val="空伏 補助"/>
      <sheetName val="1号人孔"/>
      <sheetName val="接続室"/>
      <sheetName val="副管数量"/>
      <sheetName val="立坑集計表"/>
      <sheetName val="NO.1発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函渠1"/>
      <sheetName val="鉄筋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入力"/>
      <sheetName val="土集計表"/>
      <sheetName val="印刷-土工"/>
      <sheetName val="印刷-損料"/>
      <sheetName val="印刷-仮設"/>
      <sheetName val="設定・掘幅"/>
      <sheetName val="設定・仮設"/>
      <sheetName val="設定・単価"/>
      <sheetName val="賃料算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G5">
            <v>1</v>
          </cell>
          <cell r="H5">
            <v>2</v>
          </cell>
          <cell r="I5">
            <v>3</v>
          </cell>
          <cell r="J5">
            <v>4</v>
          </cell>
          <cell r="K5">
            <v>1</v>
          </cell>
          <cell r="L5">
            <v>2</v>
          </cell>
          <cell r="M5">
            <v>3</v>
          </cell>
          <cell r="N5">
            <v>4</v>
          </cell>
          <cell r="O5">
            <v>1</v>
          </cell>
          <cell r="P5">
            <v>2</v>
          </cell>
          <cell r="Q5">
            <v>3</v>
          </cell>
          <cell r="R5">
            <v>4</v>
          </cell>
          <cell r="S5">
            <v>1</v>
          </cell>
          <cell r="T5">
            <v>2</v>
          </cell>
          <cell r="U5">
            <v>3</v>
          </cell>
          <cell r="V5">
            <v>4</v>
          </cell>
          <cell r="W5">
            <v>1</v>
          </cell>
          <cell r="X5">
            <v>2</v>
          </cell>
          <cell r="Y5">
            <v>3</v>
          </cell>
          <cell r="Z5">
            <v>4</v>
          </cell>
          <cell r="AA5">
            <v>1</v>
          </cell>
          <cell r="AB5">
            <v>2</v>
          </cell>
          <cell r="AC5">
            <v>3</v>
          </cell>
          <cell r="AD5">
            <v>4</v>
          </cell>
          <cell r="AE5">
            <v>5</v>
          </cell>
        </row>
        <row r="6">
          <cell r="A6">
            <v>250</v>
          </cell>
          <cell r="G6">
            <v>0.8</v>
          </cell>
          <cell r="H6">
            <v>0.65</v>
          </cell>
          <cell r="I6">
            <v>0.70000000000000007</v>
          </cell>
          <cell r="J6">
            <v>0.45</v>
          </cell>
          <cell r="K6">
            <v>0.9</v>
          </cell>
          <cell r="L6">
            <v>0.75</v>
          </cell>
          <cell r="M6">
            <v>0.8</v>
          </cell>
          <cell r="N6">
            <v>0.55000000000000004</v>
          </cell>
          <cell r="O6">
            <v>1.6</v>
          </cell>
          <cell r="P6">
            <v>1.5</v>
          </cell>
          <cell r="Q6">
            <v>1.55</v>
          </cell>
          <cell r="R6">
            <v>1.3</v>
          </cell>
          <cell r="S6">
            <v>1.6</v>
          </cell>
          <cell r="T6">
            <v>1.5</v>
          </cell>
          <cell r="U6">
            <v>1.55</v>
          </cell>
          <cell r="V6">
            <v>1.3</v>
          </cell>
          <cell r="W6">
            <v>0.8</v>
          </cell>
          <cell r="X6">
            <v>0.65</v>
          </cell>
          <cell r="Y6">
            <v>0.70000000000000007</v>
          </cell>
          <cell r="Z6">
            <v>0.45</v>
          </cell>
          <cell r="AA6">
            <v>0.11899999999999999</v>
          </cell>
          <cell r="AB6">
            <v>0.183</v>
          </cell>
          <cell r="AC6">
            <v>0.217</v>
          </cell>
          <cell r="AD6">
            <v>5.5E-2</v>
          </cell>
          <cell r="AE6">
            <v>7.4999999999999997E-2</v>
          </cell>
        </row>
        <row r="7">
          <cell r="A7">
            <v>300</v>
          </cell>
          <cell r="G7">
            <v>0.85000000000000009</v>
          </cell>
          <cell r="H7">
            <v>0.70000000000000007</v>
          </cell>
          <cell r="I7">
            <v>0.75</v>
          </cell>
          <cell r="J7">
            <v>0.5</v>
          </cell>
          <cell r="K7">
            <v>0.95000000000000007</v>
          </cell>
          <cell r="L7">
            <v>0.8</v>
          </cell>
          <cell r="M7">
            <v>0.85000000000000009</v>
          </cell>
          <cell r="N7">
            <v>0.60000000000000009</v>
          </cell>
          <cell r="O7">
            <v>1.6500000000000001</v>
          </cell>
          <cell r="P7">
            <v>1.55</v>
          </cell>
          <cell r="Q7">
            <v>1.6</v>
          </cell>
          <cell r="R7">
            <v>1.35</v>
          </cell>
          <cell r="S7">
            <v>1.6500000000000001</v>
          </cell>
          <cell r="T7">
            <v>1.55</v>
          </cell>
          <cell r="U7">
            <v>1.6</v>
          </cell>
          <cell r="V7">
            <v>1.35</v>
          </cell>
          <cell r="W7">
            <v>0.85000000000000009</v>
          </cell>
          <cell r="X7">
            <v>0.70000000000000007</v>
          </cell>
          <cell r="Y7">
            <v>0.75</v>
          </cell>
          <cell r="Z7">
            <v>0.5</v>
          </cell>
          <cell r="AA7">
            <v>0.156</v>
          </cell>
          <cell r="AB7">
            <v>0.22800000000000001</v>
          </cell>
          <cell r="AC7">
            <v>0.25700000000000001</v>
          </cell>
          <cell r="AD7">
            <v>7.9000000000000001E-2</v>
          </cell>
          <cell r="AE7">
            <v>0.10299999999999999</v>
          </cell>
        </row>
        <row r="8">
          <cell r="A8">
            <v>350</v>
          </cell>
          <cell r="G8">
            <v>0.9</v>
          </cell>
          <cell r="H8">
            <v>0.8</v>
          </cell>
          <cell r="I8">
            <v>0.85000000000000009</v>
          </cell>
          <cell r="J8">
            <v>0.60000000000000009</v>
          </cell>
          <cell r="K8">
            <v>1</v>
          </cell>
          <cell r="L8">
            <v>0.85000000000000009</v>
          </cell>
          <cell r="M8">
            <v>0.9</v>
          </cell>
          <cell r="N8">
            <v>0.65</v>
          </cell>
          <cell r="O8">
            <v>1.75</v>
          </cell>
          <cell r="P8">
            <v>1.6</v>
          </cell>
          <cell r="Q8">
            <v>1.6500000000000001</v>
          </cell>
          <cell r="R8">
            <v>1.4000000000000001</v>
          </cell>
          <cell r="S8">
            <v>1.75</v>
          </cell>
          <cell r="T8">
            <v>1.6</v>
          </cell>
          <cell r="U8">
            <v>1.6500000000000001</v>
          </cell>
          <cell r="V8">
            <v>1.4000000000000001</v>
          </cell>
          <cell r="W8">
            <v>0.9</v>
          </cell>
          <cell r="X8">
            <v>0.75</v>
          </cell>
          <cell r="Y8">
            <v>0.8</v>
          </cell>
          <cell r="Z8">
            <v>0.55000000000000004</v>
          </cell>
          <cell r="AA8">
            <v>0.20899999999999999</v>
          </cell>
          <cell r="AB8">
            <v>0.27800000000000002</v>
          </cell>
          <cell r="AC8">
            <v>0.32900000000000001</v>
          </cell>
          <cell r="AD8">
            <v>0.107</v>
          </cell>
          <cell r="AE8">
            <v>0.13600000000000001</v>
          </cell>
        </row>
        <row r="9">
          <cell r="A9">
            <v>400</v>
          </cell>
          <cell r="G9">
            <v>0.95000000000000007</v>
          </cell>
          <cell r="H9">
            <v>0.85000000000000009</v>
          </cell>
          <cell r="I9">
            <v>0.9</v>
          </cell>
          <cell r="J9">
            <v>0.65</v>
          </cell>
          <cell r="K9">
            <v>1.05</v>
          </cell>
          <cell r="L9">
            <v>0.9</v>
          </cell>
          <cell r="M9">
            <v>0.95000000000000007</v>
          </cell>
          <cell r="N9">
            <v>0.70000000000000007</v>
          </cell>
          <cell r="O9">
            <v>1.8</v>
          </cell>
          <cell r="P9">
            <v>1.6500000000000001</v>
          </cell>
          <cell r="Q9">
            <v>1.7000000000000002</v>
          </cell>
          <cell r="R9">
            <v>1.4500000000000002</v>
          </cell>
          <cell r="S9">
            <v>1.8</v>
          </cell>
          <cell r="T9">
            <v>1.6500000000000001</v>
          </cell>
          <cell r="U9">
            <v>1.7000000000000002</v>
          </cell>
          <cell r="V9">
            <v>1.4500000000000002</v>
          </cell>
          <cell r="W9">
            <v>0.95000000000000007</v>
          </cell>
          <cell r="X9">
            <v>0.8</v>
          </cell>
          <cell r="Y9">
            <v>0.85000000000000009</v>
          </cell>
          <cell r="Z9">
            <v>0.60000000000000009</v>
          </cell>
          <cell r="AA9">
            <v>0.254</v>
          </cell>
          <cell r="AB9">
            <v>0.33300000000000002</v>
          </cell>
          <cell r="AC9">
            <v>0.379</v>
          </cell>
          <cell r="AD9">
            <v>0.13800000000000001</v>
          </cell>
          <cell r="AE9">
            <v>0.17399999999999999</v>
          </cell>
        </row>
        <row r="10">
          <cell r="A10">
            <v>450</v>
          </cell>
          <cell r="G10">
            <v>1.05</v>
          </cell>
          <cell r="H10">
            <v>0.9</v>
          </cell>
          <cell r="I10">
            <v>0.95000000000000007</v>
          </cell>
          <cell r="J10">
            <v>0.70000000000000007</v>
          </cell>
          <cell r="K10">
            <v>1.1000000000000001</v>
          </cell>
          <cell r="L10">
            <v>0.95000000000000007</v>
          </cell>
          <cell r="M10">
            <v>1</v>
          </cell>
          <cell r="N10">
            <v>0.75</v>
          </cell>
          <cell r="O10">
            <v>1.85</v>
          </cell>
          <cell r="P10">
            <v>1.7000000000000002</v>
          </cell>
          <cell r="Q10">
            <v>1.75</v>
          </cell>
          <cell r="R10">
            <v>1.5</v>
          </cell>
          <cell r="S10">
            <v>1.85</v>
          </cell>
          <cell r="T10">
            <v>1.7000000000000002</v>
          </cell>
          <cell r="U10">
            <v>1.75</v>
          </cell>
          <cell r="V10">
            <v>1.5</v>
          </cell>
          <cell r="W10">
            <v>1</v>
          </cell>
          <cell r="X10">
            <v>0.85000000000000009</v>
          </cell>
          <cell r="Y10">
            <v>0.9</v>
          </cell>
          <cell r="Z10">
            <v>0.65</v>
          </cell>
          <cell r="AA10">
            <v>0.32500000000000001</v>
          </cell>
          <cell r="AB10">
            <v>0.39500000000000002</v>
          </cell>
          <cell r="AC10">
            <v>0.435</v>
          </cell>
          <cell r="AD10">
            <v>0.17299999999999999</v>
          </cell>
          <cell r="AE10">
            <v>0.218</v>
          </cell>
        </row>
        <row r="11">
          <cell r="A11">
            <v>500</v>
          </cell>
          <cell r="G11">
            <v>1.1000000000000001</v>
          </cell>
          <cell r="H11">
            <v>0.95000000000000007</v>
          </cell>
          <cell r="I11">
            <v>1</v>
          </cell>
          <cell r="J11">
            <v>0.75</v>
          </cell>
          <cell r="K11">
            <v>1.1500000000000001</v>
          </cell>
          <cell r="L11">
            <v>1</v>
          </cell>
          <cell r="M11">
            <v>1.05</v>
          </cell>
          <cell r="N11">
            <v>0.8</v>
          </cell>
          <cell r="O11">
            <v>2.0500000000000003</v>
          </cell>
          <cell r="P11">
            <v>1.9000000000000001</v>
          </cell>
          <cell r="Q11">
            <v>1.9500000000000002</v>
          </cell>
          <cell r="R11">
            <v>1.7000000000000002</v>
          </cell>
          <cell r="S11">
            <v>2.0500000000000003</v>
          </cell>
          <cell r="T11">
            <v>1.9000000000000001</v>
          </cell>
          <cell r="U11">
            <v>1.9500000000000002</v>
          </cell>
          <cell r="V11">
            <v>1.7000000000000002</v>
          </cell>
          <cell r="W11">
            <v>1.05</v>
          </cell>
          <cell r="X11">
            <v>0.9</v>
          </cell>
          <cell r="Y11">
            <v>0.95000000000000007</v>
          </cell>
          <cell r="Z11">
            <v>0.70000000000000007</v>
          </cell>
          <cell r="AA11">
            <v>0.376</v>
          </cell>
          <cell r="AB11">
            <v>0.498</v>
          </cell>
          <cell r="AC11">
            <v>0.55300000000000005</v>
          </cell>
          <cell r="AD11">
            <v>0.21199999999999999</v>
          </cell>
          <cell r="AE11">
            <v>0.27</v>
          </cell>
        </row>
        <row r="12">
          <cell r="A12">
            <v>600</v>
          </cell>
          <cell r="G12">
            <v>1.2000000000000002</v>
          </cell>
          <cell r="H12">
            <v>1.05</v>
          </cell>
          <cell r="I12">
            <v>1.1000000000000001</v>
          </cell>
          <cell r="J12">
            <v>0.85000000000000009</v>
          </cell>
          <cell r="K12">
            <v>1.25</v>
          </cell>
          <cell r="L12">
            <v>1.1000000000000001</v>
          </cell>
          <cell r="M12">
            <v>1.1500000000000001</v>
          </cell>
          <cell r="N12">
            <v>0.9</v>
          </cell>
          <cell r="O12">
            <v>2.15</v>
          </cell>
          <cell r="P12">
            <v>2</v>
          </cell>
          <cell r="Q12">
            <v>2.0500000000000003</v>
          </cell>
          <cell r="R12">
            <v>1.8</v>
          </cell>
          <cell r="S12">
            <v>2.15</v>
          </cell>
          <cell r="T12">
            <v>2</v>
          </cell>
          <cell r="U12">
            <v>2.0500000000000003</v>
          </cell>
          <cell r="V12">
            <v>1.8</v>
          </cell>
          <cell r="W12">
            <v>1.1500000000000001</v>
          </cell>
          <cell r="X12">
            <v>1</v>
          </cell>
          <cell r="Y12">
            <v>1.05</v>
          </cell>
          <cell r="Z12">
            <v>0.8</v>
          </cell>
          <cell r="AA12">
            <v>0.49299999999999999</v>
          </cell>
          <cell r="AB12">
            <v>0.65800000000000003</v>
          </cell>
          <cell r="AC12">
            <v>0.76</v>
          </cell>
          <cell r="AD12">
            <v>0.311</v>
          </cell>
          <cell r="AE12">
            <v>0.38700000000000001</v>
          </cell>
        </row>
        <row r="13">
          <cell r="A13">
            <v>700</v>
          </cell>
          <cell r="G13">
            <v>1.3</v>
          </cell>
          <cell r="H13">
            <v>1.2000000000000002</v>
          </cell>
          <cell r="I13">
            <v>1.25</v>
          </cell>
          <cell r="J13">
            <v>1</v>
          </cell>
          <cell r="K13">
            <v>1.4000000000000001</v>
          </cell>
          <cell r="L13">
            <v>1.25</v>
          </cell>
          <cell r="M13">
            <v>1.3</v>
          </cell>
          <cell r="N13">
            <v>1.05</v>
          </cell>
          <cell r="O13">
            <v>2.3000000000000003</v>
          </cell>
          <cell r="P13">
            <v>2.15</v>
          </cell>
          <cell r="Q13">
            <v>2.2000000000000002</v>
          </cell>
          <cell r="R13">
            <v>1.9500000000000002</v>
          </cell>
          <cell r="S13">
            <v>2.3000000000000003</v>
          </cell>
          <cell r="T13">
            <v>2.15</v>
          </cell>
          <cell r="U13">
            <v>2.2000000000000002</v>
          </cell>
          <cell r="V13">
            <v>1.9500000000000002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0.73899999999999999</v>
          </cell>
          <cell r="AB13">
            <v>0.85299999999999998</v>
          </cell>
          <cell r="AC13">
            <v>0.97099999999999997</v>
          </cell>
          <cell r="AD13">
            <v>0.41799999999999998</v>
          </cell>
          <cell r="AE13">
            <v>0.52500000000000002</v>
          </cell>
        </row>
        <row r="14">
          <cell r="A14">
            <v>800</v>
          </cell>
          <cell r="G14">
            <v>1.4500000000000002</v>
          </cell>
          <cell r="H14">
            <v>1.3</v>
          </cell>
          <cell r="I14">
            <v>1.35</v>
          </cell>
          <cell r="J14">
            <v>1.1000000000000001</v>
          </cell>
          <cell r="K14">
            <v>1.5</v>
          </cell>
          <cell r="L14">
            <v>1.35</v>
          </cell>
          <cell r="M14">
            <v>1.4000000000000001</v>
          </cell>
          <cell r="N14">
            <v>1.1500000000000001</v>
          </cell>
          <cell r="O14">
            <v>2.4500000000000002</v>
          </cell>
          <cell r="P14">
            <v>2.3000000000000003</v>
          </cell>
          <cell r="Q14">
            <v>2.35</v>
          </cell>
          <cell r="R14">
            <v>2.1</v>
          </cell>
          <cell r="S14">
            <v>2.4500000000000002</v>
          </cell>
          <cell r="T14">
            <v>2.3000000000000003</v>
          </cell>
          <cell r="U14">
            <v>2.35</v>
          </cell>
          <cell r="V14">
            <v>2.1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0.89800000000000002</v>
          </cell>
          <cell r="AB14">
            <v>1.1100000000000001</v>
          </cell>
          <cell r="AC14">
            <v>1.2390000000000001</v>
          </cell>
          <cell r="AE14">
            <v>0.68600000000000005</v>
          </cell>
        </row>
        <row r="15">
          <cell r="A15">
            <v>900</v>
          </cell>
          <cell r="G15">
            <v>1.55</v>
          </cell>
          <cell r="H15">
            <v>1.4000000000000001</v>
          </cell>
          <cell r="I15">
            <v>1.4500000000000002</v>
          </cell>
          <cell r="J15">
            <v>1.2000000000000002</v>
          </cell>
          <cell r="K15">
            <v>1.6500000000000001</v>
          </cell>
          <cell r="L15">
            <v>1.5</v>
          </cell>
          <cell r="M15">
            <v>1.55</v>
          </cell>
          <cell r="N15">
            <v>1.3</v>
          </cell>
          <cell r="O15">
            <v>2.5500000000000003</v>
          </cell>
          <cell r="P15">
            <v>2.4000000000000004</v>
          </cell>
          <cell r="Q15">
            <v>2.4500000000000002</v>
          </cell>
          <cell r="R15">
            <v>2.2000000000000002</v>
          </cell>
          <cell r="S15">
            <v>2.5500000000000003</v>
          </cell>
          <cell r="T15">
            <v>2.4000000000000004</v>
          </cell>
          <cell r="U15">
            <v>2.4500000000000002</v>
          </cell>
          <cell r="V15">
            <v>2.2000000000000002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1.0820000000000001</v>
          </cell>
          <cell r="AB15">
            <v>1.3740000000000001</v>
          </cell>
          <cell r="AC15">
            <v>1.542</v>
          </cell>
          <cell r="AE15">
            <v>0.871</v>
          </cell>
        </row>
        <row r="16">
          <cell r="A16">
            <v>1000</v>
          </cell>
          <cell r="G16">
            <v>1.6500000000000001</v>
          </cell>
          <cell r="H16">
            <v>1.5</v>
          </cell>
          <cell r="I16">
            <v>1.55</v>
          </cell>
          <cell r="J16">
            <v>1.3</v>
          </cell>
          <cell r="K16">
            <v>1.75</v>
          </cell>
          <cell r="L16">
            <v>1.6</v>
          </cell>
          <cell r="M16">
            <v>1.6500000000000001</v>
          </cell>
          <cell r="N16">
            <v>1.4000000000000001</v>
          </cell>
          <cell r="O16">
            <v>2.7</v>
          </cell>
          <cell r="P16">
            <v>2.5500000000000003</v>
          </cell>
          <cell r="Q16">
            <v>2.6</v>
          </cell>
          <cell r="R16">
            <v>2.35</v>
          </cell>
          <cell r="S16">
            <v>2.7</v>
          </cell>
          <cell r="T16">
            <v>2.5500000000000003</v>
          </cell>
          <cell r="U16">
            <v>2.6</v>
          </cell>
          <cell r="V16">
            <v>2.35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1.28</v>
          </cell>
          <cell r="AB16">
            <v>1.617</v>
          </cell>
          <cell r="AC16">
            <v>1.798</v>
          </cell>
          <cell r="AE16">
            <v>1.069</v>
          </cell>
        </row>
        <row r="17">
          <cell r="A17">
            <v>1100</v>
          </cell>
          <cell r="G17">
            <v>1.75</v>
          </cell>
          <cell r="H17">
            <v>1.6500000000000001</v>
          </cell>
          <cell r="I17">
            <v>1.7000000000000002</v>
          </cell>
          <cell r="J17">
            <v>1.4500000000000002</v>
          </cell>
          <cell r="K17">
            <v>1.85</v>
          </cell>
          <cell r="L17">
            <v>1.7000000000000002</v>
          </cell>
          <cell r="M17">
            <v>1.75</v>
          </cell>
          <cell r="N17">
            <v>1.5</v>
          </cell>
          <cell r="O17">
            <v>2.85</v>
          </cell>
          <cell r="P17">
            <v>2.7</v>
          </cell>
          <cell r="Q17">
            <v>2.75</v>
          </cell>
          <cell r="R17">
            <v>2.5</v>
          </cell>
          <cell r="S17">
            <v>2.85</v>
          </cell>
          <cell r="T17">
            <v>2.7</v>
          </cell>
          <cell r="U17">
            <v>2.75</v>
          </cell>
          <cell r="V17">
            <v>2.5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1.5069999999999999</v>
          </cell>
          <cell r="AB17">
            <v>2.0270000000000001</v>
          </cell>
          <cell r="AC17">
            <v>2.2690000000000001</v>
          </cell>
          <cell r="AE17">
            <v>1.2849999999999999</v>
          </cell>
        </row>
        <row r="18">
          <cell r="A18">
            <v>1200</v>
          </cell>
          <cell r="G18">
            <v>1.9000000000000001</v>
          </cell>
          <cell r="H18">
            <v>1.75</v>
          </cell>
          <cell r="I18">
            <v>1.8</v>
          </cell>
          <cell r="J18">
            <v>1.55</v>
          </cell>
          <cell r="K18">
            <v>2</v>
          </cell>
          <cell r="L18">
            <v>1.85</v>
          </cell>
          <cell r="M18">
            <v>1.9000000000000001</v>
          </cell>
          <cell r="N18">
            <v>1.6500000000000001</v>
          </cell>
          <cell r="O18">
            <v>2.95</v>
          </cell>
          <cell r="P18">
            <v>2.8000000000000003</v>
          </cell>
          <cell r="Q18">
            <v>2.85</v>
          </cell>
          <cell r="R18">
            <v>2.6</v>
          </cell>
          <cell r="S18">
            <v>2.95</v>
          </cell>
          <cell r="T18">
            <v>2.8000000000000003</v>
          </cell>
          <cell r="U18">
            <v>2.85</v>
          </cell>
          <cell r="V18">
            <v>2.6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1.8049999999999999</v>
          </cell>
          <cell r="AB18">
            <v>2.3540000000000001</v>
          </cell>
          <cell r="AC18">
            <v>2.58</v>
          </cell>
          <cell r="AE18">
            <v>1.526</v>
          </cell>
        </row>
        <row r="19">
          <cell r="A19">
            <v>1350</v>
          </cell>
          <cell r="G19">
            <v>2.0500000000000003</v>
          </cell>
          <cell r="H19">
            <v>1.9000000000000001</v>
          </cell>
          <cell r="I19">
            <v>1.9500000000000002</v>
          </cell>
          <cell r="J19">
            <v>1.7000000000000002</v>
          </cell>
          <cell r="K19">
            <v>2.15</v>
          </cell>
          <cell r="L19">
            <v>2</v>
          </cell>
          <cell r="M19">
            <v>2.0500000000000003</v>
          </cell>
          <cell r="N19">
            <v>1.8</v>
          </cell>
          <cell r="O19">
            <v>3.3000000000000003</v>
          </cell>
          <cell r="P19">
            <v>3.2</v>
          </cell>
          <cell r="Q19">
            <v>3.25</v>
          </cell>
          <cell r="R19">
            <v>3</v>
          </cell>
          <cell r="S19">
            <v>3.3000000000000003</v>
          </cell>
          <cell r="T19">
            <v>3.2</v>
          </cell>
          <cell r="U19">
            <v>3.25</v>
          </cell>
          <cell r="V19">
            <v>3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2.262</v>
          </cell>
          <cell r="AB19">
            <v>2.9340000000000002</v>
          </cell>
          <cell r="AC19">
            <v>3.24</v>
          </cell>
          <cell r="AE19">
            <v>1.913</v>
          </cell>
        </row>
        <row r="20">
          <cell r="A20">
            <v>1500</v>
          </cell>
          <cell r="G20">
            <v>2.15</v>
          </cell>
          <cell r="H20">
            <v>2</v>
          </cell>
          <cell r="I20">
            <v>2.0500000000000003</v>
          </cell>
          <cell r="J20">
            <v>1.8</v>
          </cell>
          <cell r="K20">
            <v>2.35</v>
          </cell>
          <cell r="L20">
            <v>2.2000000000000002</v>
          </cell>
          <cell r="M20">
            <v>2.25</v>
          </cell>
          <cell r="N20">
            <v>2</v>
          </cell>
          <cell r="O20">
            <v>3.5</v>
          </cell>
          <cell r="P20">
            <v>3.35</v>
          </cell>
          <cell r="Q20">
            <v>3.4000000000000004</v>
          </cell>
          <cell r="R20">
            <v>3.1500000000000004</v>
          </cell>
          <cell r="S20">
            <v>3.5</v>
          </cell>
          <cell r="T20">
            <v>3.35</v>
          </cell>
          <cell r="U20">
            <v>3.4000000000000004</v>
          </cell>
          <cell r="V20">
            <v>3.1500000000000004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3.472</v>
          </cell>
          <cell r="AC20">
            <v>3.8730000000000002</v>
          </cell>
          <cell r="AE20">
            <v>2.3460000000000001</v>
          </cell>
        </row>
        <row r="21">
          <cell r="A21">
            <v>1650</v>
          </cell>
          <cell r="K21">
            <v>2.5500000000000003</v>
          </cell>
          <cell r="L21">
            <v>2.4000000000000004</v>
          </cell>
          <cell r="M21">
            <v>2.4500000000000002</v>
          </cell>
          <cell r="N21">
            <v>2.2000000000000002</v>
          </cell>
          <cell r="O21">
            <v>3.7</v>
          </cell>
          <cell r="P21">
            <v>3.5500000000000003</v>
          </cell>
          <cell r="Q21">
            <v>3.6</v>
          </cell>
          <cell r="R21">
            <v>3.35</v>
          </cell>
          <cell r="S21">
            <v>3.7</v>
          </cell>
          <cell r="T21">
            <v>3.5500000000000003</v>
          </cell>
          <cell r="U21">
            <v>3.6</v>
          </cell>
          <cell r="V21">
            <v>3.35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B21">
            <v>4.2110000000000003</v>
          </cell>
          <cell r="AC21">
            <v>4.62</v>
          </cell>
          <cell r="AE21">
            <v>2.819</v>
          </cell>
        </row>
        <row r="22">
          <cell r="A22">
            <v>1800</v>
          </cell>
          <cell r="K22">
            <v>2.7</v>
          </cell>
          <cell r="L22">
            <v>2.5500000000000003</v>
          </cell>
          <cell r="M22">
            <v>2.6</v>
          </cell>
          <cell r="N22">
            <v>2.35</v>
          </cell>
          <cell r="O22">
            <v>3.85</v>
          </cell>
          <cell r="P22">
            <v>3.75</v>
          </cell>
          <cell r="Q22">
            <v>3.8000000000000003</v>
          </cell>
          <cell r="R22">
            <v>3.5500000000000003</v>
          </cell>
          <cell r="S22">
            <v>3.85</v>
          </cell>
          <cell r="T22">
            <v>3.75</v>
          </cell>
          <cell r="U22">
            <v>3.8000000000000003</v>
          </cell>
          <cell r="V22">
            <v>3.5500000000000003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B22">
            <v>4.84</v>
          </cell>
          <cell r="AC22">
            <v>5.3609999999999998</v>
          </cell>
          <cell r="AE22">
            <v>3.3279999999999998</v>
          </cell>
        </row>
        <row r="53">
          <cell r="C53">
            <v>150</v>
          </cell>
        </row>
        <row r="54">
          <cell r="C54">
            <v>57</v>
          </cell>
        </row>
        <row r="55">
          <cell r="C55">
            <v>128.19999999999999</v>
          </cell>
        </row>
        <row r="56">
          <cell r="C56">
            <v>0.41699999999999998</v>
          </cell>
        </row>
        <row r="57">
          <cell r="C57">
            <v>31.6</v>
          </cell>
        </row>
      </sheetData>
      <sheetData sheetId="7" refreshError="1">
        <row r="36">
          <cell r="A36">
            <v>250</v>
          </cell>
          <cell r="B36">
            <v>19.600000000000001</v>
          </cell>
          <cell r="C36">
            <v>23.2</v>
          </cell>
          <cell r="D36">
            <v>20.8</v>
          </cell>
          <cell r="E36">
            <v>60.2</v>
          </cell>
        </row>
        <row r="37">
          <cell r="A37">
            <v>300</v>
          </cell>
          <cell r="B37">
            <v>19.2</v>
          </cell>
          <cell r="C37">
            <v>22.2</v>
          </cell>
          <cell r="D37">
            <v>20.399999999999999</v>
          </cell>
          <cell r="E37">
            <v>52.1</v>
          </cell>
        </row>
        <row r="38">
          <cell r="A38">
            <v>350</v>
          </cell>
          <cell r="B38">
            <v>19.2</v>
          </cell>
          <cell r="C38">
            <v>21.7</v>
          </cell>
          <cell r="D38">
            <v>18.8</v>
          </cell>
          <cell r="E38">
            <v>45.9</v>
          </cell>
        </row>
        <row r="39">
          <cell r="A39">
            <v>400</v>
          </cell>
          <cell r="B39">
            <v>18.5</v>
          </cell>
          <cell r="C39">
            <v>21.2</v>
          </cell>
          <cell r="D39">
            <v>18.5</v>
          </cell>
          <cell r="E39">
            <v>41.3</v>
          </cell>
        </row>
        <row r="40">
          <cell r="A40">
            <v>450</v>
          </cell>
          <cell r="B40">
            <v>17.2</v>
          </cell>
          <cell r="C40">
            <v>20.399999999999999</v>
          </cell>
          <cell r="D40">
            <v>18.100000000000001</v>
          </cell>
          <cell r="E40">
            <v>37.299999999999997</v>
          </cell>
        </row>
        <row r="41">
          <cell r="A41">
            <v>500</v>
          </cell>
          <cell r="B41">
            <v>16.899999999999999</v>
          </cell>
          <cell r="C41">
            <v>18.100000000000001</v>
          </cell>
          <cell r="D41">
            <v>16.600000000000001</v>
          </cell>
          <cell r="E41">
            <v>34</v>
          </cell>
        </row>
        <row r="42">
          <cell r="A42">
            <v>600</v>
          </cell>
          <cell r="B42">
            <v>16.3</v>
          </cell>
          <cell r="C42">
            <v>16.899999999999999</v>
          </cell>
          <cell r="D42">
            <v>15.1</v>
          </cell>
          <cell r="E42">
            <v>31.3</v>
          </cell>
        </row>
        <row r="43">
          <cell r="A43">
            <v>700</v>
          </cell>
          <cell r="B43">
            <v>13.1</v>
          </cell>
          <cell r="C43">
            <v>16.100000000000001</v>
          </cell>
          <cell r="D43">
            <v>13.8</v>
          </cell>
          <cell r="E43">
            <v>0</v>
          </cell>
        </row>
        <row r="44">
          <cell r="A44">
            <v>800</v>
          </cell>
          <cell r="B44">
            <v>12.8</v>
          </cell>
          <cell r="C44">
            <v>14.4</v>
          </cell>
          <cell r="D44">
            <v>12.8</v>
          </cell>
          <cell r="E44">
            <v>0</v>
          </cell>
        </row>
        <row r="45">
          <cell r="A45">
            <v>900</v>
          </cell>
          <cell r="B45">
            <v>12.5</v>
          </cell>
          <cell r="C45">
            <v>13.6</v>
          </cell>
          <cell r="D45">
            <v>11.7</v>
          </cell>
          <cell r="E45">
            <v>0</v>
          </cell>
        </row>
        <row r="46">
          <cell r="A46">
            <v>1000</v>
          </cell>
          <cell r="B46">
            <v>12</v>
          </cell>
          <cell r="C46">
            <v>12.9</v>
          </cell>
          <cell r="D46">
            <v>11.3</v>
          </cell>
          <cell r="E46">
            <v>0</v>
          </cell>
        </row>
        <row r="47">
          <cell r="A47">
            <v>1100</v>
          </cell>
          <cell r="B47">
            <v>10.8</v>
          </cell>
          <cell r="C47">
            <v>11.7</v>
          </cell>
          <cell r="D47">
            <v>10.199999999999999</v>
          </cell>
          <cell r="E47">
            <v>0</v>
          </cell>
        </row>
        <row r="48">
          <cell r="A48">
            <v>1200</v>
          </cell>
          <cell r="B48">
            <v>10.5</v>
          </cell>
          <cell r="C48">
            <v>11.3</v>
          </cell>
          <cell r="D48">
            <v>9.9</v>
          </cell>
          <cell r="E48">
            <v>0</v>
          </cell>
        </row>
        <row r="49">
          <cell r="A49">
            <v>1350</v>
          </cell>
          <cell r="B49">
            <v>9.3000000000000007</v>
          </cell>
          <cell r="C49">
            <v>10.1</v>
          </cell>
          <cell r="D49">
            <v>8.8000000000000007</v>
          </cell>
          <cell r="E49">
            <v>0</v>
          </cell>
        </row>
        <row r="50">
          <cell r="A50">
            <v>1500</v>
          </cell>
          <cell r="B50">
            <v>16.3</v>
          </cell>
          <cell r="C50">
            <v>9.4</v>
          </cell>
          <cell r="D50">
            <v>8.1</v>
          </cell>
          <cell r="E50">
            <v>0</v>
          </cell>
        </row>
        <row r="51">
          <cell r="A51">
            <v>1650</v>
          </cell>
          <cell r="B51">
            <v>15.1</v>
          </cell>
          <cell r="C51">
            <v>6.4</v>
          </cell>
          <cell r="D51">
            <v>7.4</v>
          </cell>
          <cell r="E51">
            <v>0</v>
          </cell>
        </row>
        <row r="52">
          <cell r="A52">
            <v>1800</v>
          </cell>
          <cell r="B52">
            <v>14</v>
          </cell>
          <cell r="C52">
            <v>6</v>
          </cell>
          <cell r="D52">
            <v>6.9</v>
          </cell>
          <cell r="E52">
            <v>0</v>
          </cell>
        </row>
      </sheetData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側帯工"/>
    </sheetNames>
    <definedNames>
      <definedName name="ply"/>
      <definedName name="prx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工（本線）"/>
      <sheetName val="土工合計"/>
      <sheetName val="法面工（本線） "/>
      <sheetName val="法面合計"/>
      <sheetName val="舗装工（本線）"/>
      <sheetName val="舗装合計"/>
      <sheetName val="排水工"/>
      <sheetName val="単位数量"/>
      <sheetName val="函渠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数"/>
      <sheetName val="P3数"/>
      <sheetName val="P4数"/>
      <sheetName val="P5数"/>
      <sheetName val="P6数"/>
      <sheetName val="P1上"/>
      <sheetName val="P1下"/>
      <sheetName val="P3上"/>
      <sheetName val="P3下"/>
      <sheetName val="P4上"/>
      <sheetName val="P4下"/>
      <sheetName val="P5上"/>
      <sheetName val="P5下"/>
      <sheetName val="P6上"/>
      <sheetName val="P6下"/>
      <sheetName val="入力"/>
      <sheetName val="Sheet1"/>
      <sheetName val="#REF"/>
      <sheetName val="掘削印刷"/>
      <sheetName val="数量計算印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土工"/>
      <sheetName val="法面工"/>
    </sheetNames>
    <sheetDataSet>
      <sheetData sheetId="0"/>
      <sheetData sheetId="1"/>
      <sheetData sheetId="2" refreshError="1">
        <row r="2">
          <cell r="B2">
            <v>1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データ"/>
      <sheetName val="布堀工"/>
      <sheetName val="土　工"/>
      <sheetName val="土留工数量"/>
      <sheetName val="支保工"/>
      <sheetName val="底部工"/>
      <sheetName val="路面覆工"/>
      <sheetName val="運搬、仮復旧工"/>
      <sheetName val="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題"/>
      <sheetName val="数量総1"/>
      <sheetName val="数量総２"/>
      <sheetName val="推進算定図"/>
      <sheetName val="管推進工"/>
      <sheetName val="仮設備工"/>
      <sheetName val="立坑集計"/>
      <sheetName val="NO.5立坑土留"/>
      <sheetName val="NO.9立坑土留"/>
      <sheetName val="NO.5立坑土工"/>
      <sheetName val="NO.9立坑土工"/>
      <sheetName val="NO.5土工控除"/>
      <sheetName val="NO.9土工控除"/>
      <sheetName val="路面覆工"/>
      <sheetName val="人孔集計"/>
      <sheetName val="マンホール工数量"/>
      <sheetName val="人孔組合表"/>
      <sheetName val="付帯工１"/>
      <sheetName val="付帯工2集計"/>
      <sheetName val="工事工程表"/>
      <sheetName val="日数算出(立坑）"/>
      <sheetName val="日数算出（人孔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"/>
      <sheetName val="数量集計"/>
      <sheetName val="土工集計(側溝部)"/>
      <sheetName val="舗装集計"/>
      <sheetName val="土工算出タイプ一覧表"/>
      <sheetName val="土工平均深計算"/>
      <sheetName val="土工計算(側溝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法面総括表"/>
      <sheetName val="法枠数量"/>
      <sheetName val="面積計算"/>
      <sheetName val="ｱﾝｶｰ数量"/>
      <sheetName val="ﾛｯｸﾎﾞﾙﾄ数量 "/>
      <sheetName val="土工表紙"/>
      <sheetName val="土工集計"/>
      <sheetName val="土工 (1)"/>
      <sheetName val="土工 (2)"/>
      <sheetName val="土工 (3)"/>
      <sheetName val="土工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小型水路工集計表 "/>
      <sheetName val="小型水路調書"/>
      <sheetName val="ロックネット"/>
      <sheetName val="防護柵集計表"/>
      <sheetName val="防護柵調書"/>
      <sheetName val="道路付属施設集計表"/>
      <sheetName val="道路付属施設調書"/>
      <sheetName val="構造物撤去集計表"/>
      <sheetName val="構造物撤去調書"/>
      <sheetName val="集計表 (3)"/>
      <sheetName val="調書 (3)"/>
    </sheetNames>
    <sheetDataSet>
      <sheetData sheetId="0"/>
      <sheetData sheetId="1" refreshError="1"/>
      <sheetData sheetId="2">
        <row r="1">
          <cell r="E1" t="str">
            <v>数    量    総    括    表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排水集計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資料"/>
      <sheetName val="単価決定一覧表"/>
      <sheetName val="単価決定一覧表 (2)"/>
      <sheetName val="Sheet1 (2)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総括表"/>
      <sheetName val="§2"/>
      <sheetName val="土工集計"/>
      <sheetName val="土工計算書"/>
      <sheetName val="立積"/>
      <sheetName val="§3"/>
      <sheetName val="擁壁工集計"/>
      <sheetName val="擁壁延長"/>
      <sheetName val="擁壁土工"/>
      <sheetName val="擁壁計算書"/>
      <sheetName val="§4"/>
      <sheetName val="取付工集計"/>
      <sheetName val="取付延長"/>
      <sheetName val="函渠土工"/>
      <sheetName val="水路⑥"/>
      <sheetName val="§5"/>
      <sheetName val="水路工集計"/>
      <sheetName val="延長集計"/>
      <sheetName val="水路土工集計"/>
      <sheetName val="水路土工"/>
      <sheetName val="§6"/>
      <sheetName val="撤去工集計"/>
      <sheetName val="取壊計算書"/>
      <sheetName val="取壊延長"/>
      <sheetName val="舗装壊"/>
      <sheetName val="撤去延長"/>
      <sheetName val="移設延長"/>
      <sheetName val="§7"/>
      <sheetName val="舗装工集計"/>
      <sheetName val="舗装計算書"/>
      <sheetName val="平積"/>
      <sheetName val="§8"/>
      <sheetName val="路排工集計"/>
      <sheetName val="路排延長"/>
      <sheetName val="路排計算書"/>
      <sheetName val="路排土工集計"/>
      <sheetName val="路排土工"/>
      <sheetName val="§9"/>
      <sheetName val="防護柵集計"/>
      <sheetName val="防護柵延長"/>
      <sheetName val="§10"/>
      <sheetName val="付属工集計"/>
      <sheetName val="区画線"/>
      <sheetName val="付属延長"/>
      <sheetName val="付属土工集計"/>
      <sheetName val="sheet-1"/>
      <sheetName val="表"/>
      <sheetName val="函渠工"/>
      <sheetName val="_x0000_"/>
      <sheetName val="直接基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叩きの計算"/>
      <sheetName val="床固工本堤の計算"/>
      <sheetName val="砂防ダム本堤の計算"/>
    </sheetNames>
    <sheetDataSet>
      <sheetData sheetId="0" refreshError="1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蓋用"/>
      <sheetName val="縞鋼板用"/>
      <sheetName val="蓋なし用"/>
      <sheetName val="縞鋼板蓋"/>
      <sheetName val="サンプル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縁石"/>
      <sheetName val="Pu２-300AＢ"/>
      <sheetName val="小段排水"/>
      <sheetName val="PU1-500"/>
      <sheetName val="PU1-300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目　次"/>
      <sheetName val="総括表"/>
      <sheetName val="ｺﾝｸﾘｰﾄ工"/>
      <sheetName val="型枠工"/>
      <sheetName val="基礎工"/>
      <sheetName val="足場工"/>
      <sheetName val="支保工"/>
    </sheetNames>
    <sheetDataSet>
      <sheetData sheetId="0">
        <row r="3">
          <cell r="B3" t="str">
            <v>P6</v>
          </cell>
          <cell r="C3" t="str">
            <v>橋脚</v>
          </cell>
        </row>
        <row r="5">
          <cell r="K5">
            <v>10700</v>
          </cell>
        </row>
        <row r="6">
          <cell r="Q6">
            <v>3</v>
          </cell>
        </row>
        <row r="8">
          <cell r="F8">
            <v>1700</v>
          </cell>
        </row>
        <row r="9">
          <cell r="F9">
            <v>800</v>
          </cell>
        </row>
        <row r="12">
          <cell r="F12">
            <v>3112</v>
          </cell>
          <cell r="K12">
            <v>7700</v>
          </cell>
        </row>
        <row r="16">
          <cell r="F16">
            <v>1500</v>
          </cell>
        </row>
        <row r="17">
          <cell r="K17">
            <v>3000</v>
          </cell>
        </row>
        <row r="19">
          <cell r="F19">
            <v>2433</v>
          </cell>
        </row>
        <row r="20">
          <cell r="K20">
            <v>3000</v>
          </cell>
          <cell r="Q20">
            <v>8.5840734641020738E-3</v>
          </cell>
        </row>
        <row r="22">
          <cell r="Q22">
            <v>0</v>
          </cell>
        </row>
        <row r="23">
          <cell r="F23">
            <v>1500</v>
          </cell>
          <cell r="Q23">
            <v>0.21190366971598884</v>
          </cell>
        </row>
        <row r="24">
          <cell r="K24">
            <v>0</v>
          </cell>
          <cell r="Q24">
            <v>0</v>
          </cell>
        </row>
        <row r="25">
          <cell r="K25">
            <v>3500</v>
          </cell>
          <cell r="Q25">
            <v>0.21190366971598884</v>
          </cell>
        </row>
        <row r="26">
          <cell r="K26">
            <v>200</v>
          </cell>
        </row>
        <row r="27">
          <cell r="Q27">
            <v>6912</v>
          </cell>
        </row>
        <row r="28">
          <cell r="K28">
            <v>0</v>
          </cell>
          <cell r="Q28">
            <v>6586</v>
          </cell>
        </row>
        <row r="29">
          <cell r="F29">
            <v>5050</v>
          </cell>
          <cell r="K29">
            <v>41.857222</v>
          </cell>
        </row>
        <row r="30">
          <cell r="F30">
            <v>9300</v>
          </cell>
          <cell r="K30">
            <v>0</v>
          </cell>
        </row>
        <row r="31">
          <cell r="F31">
            <v>5050</v>
          </cell>
          <cell r="K31">
            <v>41.857222</v>
          </cell>
        </row>
        <row r="32">
          <cell r="F32">
            <v>3000</v>
          </cell>
          <cell r="Q32">
            <v>0</v>
          </cell>
        </row>
        <row r="33">
          <cell r="Q33">
            <v>2557</v>
          </cell>
        </row>
        <row r="34">
          <cell r="Q34">
            <v>0</v>
          </cell>
        </row>
        <row r="35">
          <cell r="Q35">
            <v>2557</v>
          </cell>
        </row>
        <row r="37">
          <cell r="Q37">
            <v>0</v>
          </cell>
        </row>
        <row r="38">
          <cell r="Q38">
            <v>2630</v>
          </cell>
        </row>
        <row r="39">
          <cell r="Q39">
            <v>0</v>
          </cell>
        </row>
        <row r="40">
          <cell r="Q40">
            <v>2630</v>
          </cell>
        </row>
        <row r="42">
          <cell r="Q42">
            <v>6230</v>
          </cell>
        </row>
        <row r="43">
          <cell r="Q43">
            <v>6230</v>
          </cell>
        </row>
        <row r="49">
          <cell r="Q49">
            <v>0</v>
          </cell>
        </row>
        <row r="50">
          <cell r="Q50">
            <v>1339</v>
          </cell>
        </row>
        <row r="51">
          <cell r="Q51">
            <v>0</v>
          </cell>
        </row>
        <row r="52">
          <cell r="Q52">
            <v>1339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  <sheetName val="笠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  <sheetName val="法面工（鉄道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laroux"/>
      <sheetName val="资产负债表"/>
      <sheetName val="现金流量表"/>
      <sheetName val="损益表"/>
      <sheetName val="现金流量表附注"/>
      <sheetName val="审计合并"/>
      <sheetName val="现流底稿1"/>
      <sheetName val="现流底稿2"/>
    </sheetNames>
    <sheetDataSet>
      <sheetData sheetId="0" refreshError="1"/>
      <sheetData sheetId="1" refreshError="1"/>
      <sheetData sheetId="2" refreshError="1">
        <row r="4">
          <cell r="N4" t="str">
            <v>2000年12月31日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input"/>
      <sheetName val="calc"/>
    </sheetNames>
    <sheetDataSet>
      <sheetData sheetId="0" refreshError="1"/>
      <sheetData sheetId="1">
        <row r="15">
          <cell r="G15">
            <v>8</v>
          </cell>
        </row>
        <row r="20">
          <cell r="G20" t="str">
            <v>D22</v>
          </cell>
        </row>
        <row r="21">
          <cell r="G21">
            <v>160</v>
          </cell>
        </row>
        <row r="22">
          <cell r="G22">
            <v>270</v>
          </cell>
        </row>
        <row r="24">
          <cell r="G24">
            <v>0.5</v>
          </cell>
        </row>
        <row r="25">
          <cell r="G25">
            <v>1.6</v>
          </cell>
        </row>
        <row r="26">
          <cell r="G26">
            <v>2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集計"/>
      <sheetName val="作業土工集計"/>
      <sheetName val="作業土工1号"/>
      <sheetName val="作業土工2号"/>
      <sheetName val="作業土工3号"/>
      <sheetName val="作業土工4号"/>
      <sheetName val="作業土工5号"/>
      <sheetName val="作業土工L1"/>
      <sheetName val="作業土工L2"/>
      <sheetName val="擁壁工集計(2)"/>
      <sheetName val="１号重力展開図"/>
      <sheetName val="１号重力"/>
      <sheetName val="２号重力展開図"/>
      <sheetName val="2号重力"/>
      <sheetName val="３号重力展開図"/>
      <sheetName val="3号重力"/>
      <sheetName val="４号重力展開図"/>
      <sheetName val="4号重力"/>
      <sheetName val="５号重力展開図"/>
      <sheetName val="5号重力"/>
      <sheetName val="Ｌ型擁壁展開図"/>
      <sheetName val="Ｌ型擁壁"/>
      <sheetName val="Ｌ型鉄筋"/>
      <sheetName val="4号-1重力"/>
      <sheetName val="4号-2重力"/>
      <sheetName val="1号逆Ｌ"/>
      <sheetName val="2号逆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9">
          <cell r="W29" t="str">
            <v>延長</v>
          </cell>
        </row>
        <row r="30">
          <cell r="Q30">
            <v>1</v>
          </cell>
          <cell r="R30">
            <v>5</v>
          </cell>
          <cell r="S30">
            <v>19</v>
          </cell>
          <cell r="U30">
            <v>1</v>
          </cell>
        </row>
        <row r="31">
          <cell r="Q31">
            <v>2</v>
          </cell>
          <cell r="R31">
            <v>6</v>
          </cell>
          <cell r="S31">
            <v>0</v>
          </cell>
          <cell r="U31">
            <v>1</v>
          </cell>
          <cell r="W31">
            <v>0.98</v>
          </cell>
        </row>
        <row r="32">
          <cell r="Q32">
            <v>3</v>
          </cell>
          <cell r="R32">
            <v>6</v>
          </cell>
          <cell r="S32">
            <v>1.5</v>
          </cell>
          <cell r="U32">
            <v>1</v>
          </cell>
          <cell r="V32">
            <v>0.9</v>
          </cell>
          <cell r="W32">
            <v>1.47</v>
          </cell>
        </row>
        <row r="33">
          <cell r="Q33">
            <v>4</v>
          </cell>
          <cell r="R33">
            <v>6</v>
          </cell>
          <cell r="S33">
            <v>7.6609999999999996</v>
          </cell>
          <cell r="T33" t="str">
            <v>KE.1-1</v>
          </cell>
          <cell r="U33">
            <v>0.9</v>
          </cell>
          <cell r="W33">
            <v>6.0359999999999996</v>
          </cell>
        </row>
        <row r="34">
          <cell r="Q34">
            <v>5</v>
          </cell>
          <cell r="R34">
            <v>6</v>
          </cell>
          <cell r="S34">
            <v>8.4</v>
          </cell>
          <cell r="U34">
            <v>0.9</v>
          </cell>
          <cell r="V34">
            <v>0.77</v>
          </cell>
          <cell r="W34">
            <v>0.72399999999999998</v>
          </cell>
        </row>
        <row r="35">
          <cell r="Q35">
            <v>6</v>
          </cell>
          <cell r="R35">
            <v>6</v>
          </cell>
          <cell r="S35">
            <v>17</v>
          </cell>
          <cell r="U35">
            <v>0.77</v>
          </cell>
          <cell r="W35">
            <v>8.4280000000000008</v>
          </cell>
        </row>
        <row r="36">
          <cell r="Q36">
            <v>7</v>
          </cell>
        </row>
        <row r="37">
          <cell r="Q37">
            <v>8</v>
          </cell>
        </row>
        <row r="38">
          <cell r="Q38">
            <v>9</v>
          </cell>
        </row>
        <row r="39">
          <cell r="Q39">
            <v>10</v>
          </cell>
        </row>
        <row r="40">
          <cell r="Q40">
            <v>11</v>
          </cell>
        </row>
        <row r="41">
          <cell r="Q41">
            <v>12</v>
          </cell>
        </row>
        <row r="42">
          <cell r="Q42">
            <v>13</v>
          </cell>
        </row>
        <row r="43">
          <cell r="Q43">
            <v>14</v>
          </cell>
        </row>
        <row r="44">
          <cell r="Q44">
            <v>15</v>
          </cell>
        </row>
        <row r="45">
          <cell r="Q45">
            <v>16</v>
          </cell>
        </row>
        <row r="46">
          <cell r="Q46">
            <v>17</v>
          </cell>
        </row>
        <row r="47">
          <cell r="Q47">
            <v>18</v>
          </cell>
        </row>
        <row r="48">
          <cell r="Q48">
            <v>19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数量"/>
      <sheetName val="法枠集計"/>
      <sheetName val="単位数量"/>
      <sheetName val="法枠延長"/>
      <sheetName val="枠数量"/>
      <sheetName val="枠数量 (2)"/>
      <sheetName val="ｱﾝｶｰ"/>
      <sheetName val="ｱﾝｶｰ2"/>
      <sheetName val="足場"/>
      <sheetName val="集水桝"/>
      <sheetName val="排水"/>
      <sheetName val="単位数量使用不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目次"/>
      <sheetName val="総括表"/>
      <sheetName val="PC床版"/>
      <sheetName val="P1P3-2"/>
      <sheetName val="P1P3-3"/>
      <sheetName val="P1P3-4"/>
      <sheetName val="P1P3-5"/>
      <sheetName val="P1P3-6"/>
      <sheetName val="P1P3-7"/>
      <sheetName val="P1P3-8"/>
      <sheetName val="P1P3-PC"/>
      <sheetName val="P1P3-鉄筋"/>
      <sheetName val="P3A2-1"/>
      <sheetName val="P3A2-2"/>
      <sheetName val="P3A2-3"/>
      <sheetName val="P3A2-4"/>
      <sheetName val="P3A2-5"/>
      <sheetName val="P3A2-6"/>
      <sheetName val="P3A2-PC"/>
      <sheetName val="P3A2-鉄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組立1号人孔"/>
      <sheetName val="塩ビ人孔"/>
      <sheetName val="組立2号人孔 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円内擁壁位置ずれ計算"/>
    </sheetNames>
    <definedNames>
      <definedName name="DIA3CA"/>
      <definedName name="DIA3OK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管員集計"/>
      <sheetName val="管布設"/>
      <sheetName val="汚土工"/>
      <sheetName val="土留集計"/>
      <sheetName val="汚土留"/>
      <sheetName val="人孔集計"/>
      <sheetName val="人孔数量"/>
      <sheetName val="副管"/>
      <sheetName val="取付管"/>
      <sheetName val="舗装集計"/>
      <sheetName val="舗装"/>
      <sheetName val="舗装員数"/>
      <sheetName val="付帯工"/>
      <sheetName val="工程"/>
      <sheetName val="金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  <sheetName val="床堀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Ｒ評価"/>
      <sheetName val="曲線作図 "/>
      <sheetName val="SURIGAMI"/>
      <sheetName val="データ２"/>
      <sheetName val="データシート"/>
      <sheetName val="計算シート "/>
    </sheetNames>
    <sheetDataSet>
      <sheetData sheetId="0"/>
      <sheetData sheetId="1"/>
      <sheetData sheetId="2"/>
      <sheetData sheetId="3"/>
      <sheetData sheetId="4"/>
      <sheetData sheetId="5">
        <row r="3">
          <cell r="I3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1"/>
      <sheetName val="薬液注入工計算書"/>
      <sheetName val="組立1号人孔"/>
      <sheetName val="リスト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掘削断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 (2)"/>
      <sheetName val="目次"/>
      <sheetName val="数量総括"/>
      <sheetName val="管渠布設"/>
      <sheetName val="管渠基礎"/>
      <sheetName val="山留工"/>
      <sheetName val="ﾋｭｰﾑ管(φ500）築造"/>
      <sheetName val="塩ビ管(φ250雨）築造"/>
      <sheetName val="塩ビ管（φ350雨）築造"/>
      <sheetName val="塩ビ管（φ400雨）築造"/>
      <sheetName val="塩ビ管（φ200汚）築造 (1)"/>
      <sheetName val="塩ビ管（φ200汚）築造 (2)"/>
      <sheetName val="土量総括"/>
      <sheetName val="管土雨斜"/>
      <sheetName val="管土雨張"/>
      <sheetName val="管土雨建"/>
      <sheetName val="管土汚斜 "/>
      <sheetName val="管土汚張"/>
      <sheetName val="管土汚建"/>
      <sheetName val="控除斜堀"/>
      <sheetName val="控除直堀"/>
      <sheetName val="特１雨水 "/>
      <sheetName val="特１汚水"/>
      <sheetName val="１号雨水"/>
      <sheetName val="１号組立人孔"/>
      <sheetName val="１号組立人孔 (2)"/>
      <sheetName val="１号組立人孔 (3)"/>
      <sheetName val="１号汚水"/>
      <sheetName val="２号雨水"/>
      <sheetName val="２号組立人孔"/>
      <sheetName val="根拠"/>
      <sheetName val="２号汚水"/>
      <sheetName val="３号雨水"/>
      <sheetName val="３号汚水"/>
      <sheetName val="４号雨水"/>
      <sheetName val="４号汚水"/>
      <sheetName val="人孔下部"/>
      <sheetName val="副管工"/>
      <sheetName val="組立人孔用副管工（エンビ１）"/>
      <sheetName val="組立人工副管工（エンビ２）"/>
      <sheetName val="組立人工下部工数量"/>
      <sheetName val="舗装撤去復旧"/>
      <sheetName val="取付管集計表"/>
      <sheetName val="取築集計表"/>
      <sheetName val="取管数(A)"/>
      <sheetName val="取管数(B)"/>
      <sheetName val="取管数(C)"/>
      <sheetName val="取管数(Ｄ)"/>
      <sheetName val="取付算出"/>
      <sheetName val="平均数量（雨水）"/>
      <sheetName val="取付数量"/>
      <sheetName val="単位数量（雨水宅地桝）"/>
      <sheetName val="単位数量（汚水宅地桝）"/>
      <sheetName val="旧ﾋｭｰﾑ管築造 （平成10年度以前）"/>
      <sheetName val="旧塩ビ管築造（平成10年度以前）"/>
      <sheetName val="中表紙"/>
      <sheetName val="総括表"/>
      <sheetName val="数量集計表"/>
      <sheetName val="コンクリート（外）"/>
      <sheetName val="コンクリート（内）"/>
      <sheetName val="掘削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A10" t="str">
            <v>張立工</v>
          </cell>
          <cell r="FB10" t="str">
            <v>H=3.0m</v>
          </cell>
          <cell r="FD10">
            <v>0</v>
          </cell>
          <cell r="FF10">
            <v>0</v>
          </cell>
          <cell r="FH10">
            <v>0</v>
          </cell>
          <cell r="FJ10">
            <v>0</v>
          </cell>
          <cell r="FL10">
            <v>0</v>
          </cell>
          <cell r="FN10">
            <v>0</v>
          </cell>
          <cell r="FP10">
            <v>0</v>
          </cell>
          <cell r="FR10">
            <v>0</v>
          </cell>
          <cell r="FT10">
            <v>0</v>
          </cell>
          <cell r="FV10">
            <v>0</v>
          </cell>
          <cell r="FX10">
            <v>0</v>
          </cell>
          <cell r="FZ10">
            <v>0</v>
          </cell>
          <cell r="GB10">
            <v>0</v>
          </cell>
          <cell r="GD10">
            <v>0</v>
          </cell>
          <cell r="GF10">
            <v>0</v>
          </cell>
          <cell r="GJ10">
            <v>0</v>
          </cell>
        </row>
        <row r="11">
          <cell r="FA11" t="str">
            <v>張立工</v>
          </cell>
          <cell r="FB11" t="str">
            <v>H=4.0m</v>
          </cell>
          <cell r="FD11">
            <v>0</v>
          </cell>
          <cell r="FF11">
            <v>0</v>
          </cell>
          <cell r="FH11">
            <v>0</v>
          </cell>
          <cell r="FJ11">
            <v>0</v>
          </cell>
          <cell r="FL11">
            <v>0</v>
          </cell>
          <cell r="FN11">
            <v>0</v>
          </cell>
          <cell r="FP11">
            <v>0</v>
          </cell>
          <cell r="FR11">
            <v>0</v>
          </cell>
          <cell r="FT11">
            <v>0</v>
          </cell>
          <cell r="FV11">
            <v>0</v>
          </cell>
          <cell r="FX11">
            <v>0</v>
          </cell>
          <cell r="FZ11">
            <v>0</v>
          </cell>
          <cell r="GB11">
            <v>0</v>
          </cell>
          <cell r="GD11">
            <v>0</v>
          </cell>
          <cell r="GF11">
            <v>0</v>
          </cell>
          <cell r="GJ11">
            <v>0</v>
          </cell>
        </row>
        <row r="12">
          <cell r="FA12" t="str">
            <v>建込み</v>
          </cell>
          <cell r="FB12" t="str">
            <v>H=3.0m</v>
          </cell>
          <cell r="FD12">
            <v>0</v>
          </cell>
          <cell r="FF12">
            <v>0</v>
          </cell>
          <cell r="FH12">
            <v>0</v>
          </cell>
          <cell r="FJ12">
            <v>0</v>
          </cell>
          <cell r="FL12">
            <v>0</v>
          </cell>
          <cell r="FN12">
            <v>0</v>
          </cell>
          <cell r="FP12">
            <v>0</v>
          </cell>
          <cell r="FR12">
            <v>0</v>
          </cell>
          <cell r="FT12">
            <v>0</v>
          </cell>
          <cell r="FV12">
            <v>0</v>
          </cell>
          <cell r="FX12">
            <v>0</v>
          </cell>
          <cell r="FZ12">
            <v>0</v>
          </cell>
          <cell r="GB12">
            <v>0</v>
          </cell>
          <cell r="GD12">
            <v>0</v>
          </cell>
          <cell r="GF12">
            <v>0</v>
          </cell>
          <cell r="GJ12">
            <v>0</v>
          </cell>
        </row>
        <row r="13">
          <cell r="FA13" t="str">
            <v>建込み</v>
          </cell>
          <cell r="FB13" t="str">
            <v>H=3.5m</v>
          </cell>
          <cell r="FD13">
            <v>0</v>
          </cell>
          <cell r="FF13">
            <v>0</v>
          </cell>
          <cell r="FH13">
            <v>0</v>
          </cell>
          <cell r="FJ13">
            <v>0</v>
          </cell>
          <cell r="FL13">
            <v>0</v>
          </cell>
          <cell r="FN13">
            <v>0</v>
          </cell>
          <cell r="FP13">
            <v>0</v>
          </cell>
          <cell r="FR13">
            <v>0</v>
          </cell>
          <cell r="FT13">
            <v>0</v>
          </cell>
          <cell r="FV13">
            <v>0</v>
          </cell>
          <cell r="FX13">
            <v>0</v>
          </cell>
          <cell r="FZ13">
            <v>0</v>
          </cell>
          <cell r="GB13">
            <v>0</v>
          </cell>
          <cell r="GD13">
            <v>0</v>
          </cell>
          <cell r="GF13">
            <v>0</v>
          </cell>
          <cell r="GJ13">
            <v>0</v>
          </cell>
        </row>
        <row r="14">
          <cell r="FA14" t="str">
            <v>建込み</v>
          </cell>
          <cell r="FB14" t="str">
            <v>H=4.0m</v>
          </cell>
          <cell r="FD14">
            <v>0</v>
          </cell>
          <cell r="FF14">
            <v>0</v>
          </cell>
          <cell r="FH14">
            <v>0</v>
          </cell>
          <cell r="FJ14">
            <v>0</v>
          </cell>
          <cell r="FL14">
            <v>0</v>
          </cell>
          <cell r="FN14">
            <v>0</v>
          </cell>
          <cell r="FP14">
            <v>0</v>
          </cell>
          <cell r="FR14">
            <v>0</v>
          </cell>
          <cell r="FT14">
            <v>0</v>
          </cell>
          <cell r="FV14">
            <v>0</v>
          </cell>
          <cell r="FX14">
            <v>0</v>
          </cell>
          <cell r="FZ14">
            <v>0</v>
          </cell>
          <cell r="GB14">
            <v>0</v>
          </cell>
          <cell r="GD14">
            <v>0</v>
          </cell>
          <cell r="GF14">
            <v>0</v>
          </cell>
          <cell r="GJ14">
            <v>0</v>
          </cell>
        </row>
        <row r="15">
          <cell r="FA15" t="str">
            <v>建込み</v>
          </cell>
          <cell r="FB15" t="str">
            <v>H=4.5m</v>
          </cell>
          <cell r="FD15">
            <v>0</v>
          </cell>
          <cell r="FF15">
            <v>0</v>
          </cell>
          <cell r="FH15">
            <v>0</v>
          </cell>
          <cell r="FJ15">
            <v>0</v>
          </cell>
          <cell r="FL15">
            <v>0</v>
          </cell>
          <cell r="FN15">
            <v>0</v>
          </cell>
          <cell r="FP15">
            <v>0</v>
          </cell>
          <cell r="FR15">
            <v>0</v>
          </cell>
          <cell r="FT15">
            <v>0</v>
          </cell>
          <cell r="FV15">
            <v>0</v>
          </cell>
          <cell r="FX15">
            <v>0</v>
          </cell>
          <cell r="FZ15">
            <v>0</v>
          </cell>
          <cell r="GB15">
            <v>0</v>
          </cell>
          <cell r="GD15">
            <v>0</v>
          </cell>
          <cell r="GF15">
            <v>0</v>
          </cell>
          <cell r="GJ15">
            <v>0</v>
          </cell>
        </row>
        <row r="16">
          <cell r="FA16" t="str">
            <v>建込み</v>
          </cell>
          <cell r="FB16" t="str">
            <v>H=5.0m</v>
          </cell>
          <cell r="FD16">
            <v>0</v>
          </cell>
          <cell r="FF16">
            <v>0</v>
          </cell>
          <cell r="FH16">
            <v>0</v>
          </cell>
          <cell r="FJ16">
            <v>0</v>
          </cell>
          <cell r="FL16">
            <v>0</v>
          </cell>
          <cell r="FN16">
            <v>0</v>
          </cell>
          <cell r="FP16">
            <v>0</v>
          </cell>
          <cell r="FR16">
            <v>0</v>
          </cell>
          <cell r="FT16">
            <v>0</v>
          </cell>
          <cell r="FV16">
            <v>0</v>
          </cell>
          <cell r="FX16">
            <v>0</v>
          </cell>
          <cell r="FZ16">
            <v>0</v>
          </cell>
          <cell r="GB16">
            <v>0</v>
          </cell>
          <cell r="GD16">
            <v>0</v>
          </cell>
          <cell r="GF16">
            <v>0</v>
          </cell>
          <cell r="GJ16">
            <v>0</v>
          </cell>
        </row>
        <row r="17">
          <cell r="FA17" t="str">
            <v>建込み</v>
          </cell>
          <cell r="FB17" t="str">
            <v>H=5.5m</v>
          </cell>
          <cell r="FD17">
            <v>0</v>
          </cell>
          <cell r="FF17">
            <v>0</v>
          </cell>
          <cell r="FH17">
            <v>0</v>
          </cell>
          <cell r="FJ17">
            <v>0</v>
          </cell>
          <cell r="FL17">
            <v>0</v>
          </cell>
          <cell r="FN17">
            <v>0</v>
          </cell>
          <cell r="FP17">
            <v>0</v>
          </cell>
          <cell r="FR17">
            <v>0</v>
          </cell>
          <cell r="FT17">
            <v>0</v>
          </cell>
          <cell r="FV17">
            <v>0</v>
          </cell>
          <cell r="FX17">
            <v>0</v>
          </cell>
          <cell r="FZ17">
            <v>0</v>
          </cell>
          <cell r="GB17">
            <v>0</v>
          </cell>
          <cell r="GD17">
            <v>0</v>
          </cell>
          <cell r="GF17">
            <v>0</v>
          </cell>
          <cell r="GJ17">
            <v>0</v>
          </cell>
        </row>
        <row r="18">
          <cell r="FA18" t="str">
            <v>建込み</v>
          </cell>
          <cell r="FB18" t="str">
            <v>H=6.0m</v>
          </cell>
          <cell r="FD18">
            <v>0</v>
          </cell>
          <cell r="FF18">
            <v>0</v>
          </cell>
          <cell r="FH18">
            <v>0</v>
          </cell>
          <cell r="FJ18">
            <v>0</v>
          </cell>
          <cell r="FL18">
            <v>0</v>
          </cell>
          <cell r="FN18">
            <v>0</v>
          </cell>
          <cell r="FP18">
            <v>0</v>
          </cell>
          <cell r="FR18">
            <v>0</v>
          </cell>
          <cell r="FT18">
            <v>0</v>
          </cell>
          <cell r="FV18">
            <v>0</v>
          </cell>
          <cell r="FX18">
            <v>0</v>
          </cell>
          <cell r="FZ18">
            <v>0</v>
          </cell>
          <cell r="GB18">
            <v>0</v>
          </cell>
          <cell r="GD18">
            <v>0</v>
          </cell>
          <cell r="GF18">
            <v>0</v>
          </cell>
          <cell r="GJ18">
            <v>0</v>
          </cell>
        </row>
        <row r="19">
          <cell r="FB19" t="str">
            <v>鋼矢板</v>
          </cell>
          <cell r="FD19">
            <v>0</v>
          </cell>
          <cell r="FF19">
            <v>0</v>
          </cell>
          <cell r="FH19">
            <v>0</v>
          </cell>
          <cell r="FJ19">
            <v>0</v>
          </cell>
          <cell r="FL19">
            <v>0</v>
          </cell>
          <cell r="FN19">
            <v>0</v>
          </cell>
          <cell r="FP19">
            <v>0</v>
          </cell>
          <cell r="FR19">
            <v>0</v>
          </cell>
          <cell r="FT19">
            <v>0</v>
          </cell>
          <cell r="FV19">
            <v>0</v>
          </cell>
          <cell r="FX19">
            <v>0</v>
          </cell>
          <cell r="FZ19">
            <v>0</v>
          </cell>
          <cell r="GB19">
            <v>0</v>
          </cell>
          <cell r="GD19">
            <v>0</v>
          </cell>
          <cell r="GF19">
            <v>0</v>
          </cell>
          <cell r="GJ19">
            <v>0</v>
          </cell>
        </row>
        <row r="20">
          <cell r="FA20" t="str">
            <v>Ｈ　鋼</v>
          </cell>
          <cell r="FB20" t="str">
            <v>横矢板</v>
          </cell>
          <cell r="FD20">
            <v>0</v>
          </cell>
          <cell r="FF20">
            <v>0</v>
          </cell>
          <cell r="FH20">
            <v>0</v>
          </cell>
          <cell r="FJ20">
            <v>0</v>
          </cell>
          <cell r="FL20">
            <v>0</v>
          </cell>
          <cell r="FN20">
            <v>0</v>
          </cell>
          <cell r="FP20">
            <v>0</v>
          </cell>
          <cell r="FR20">
            <v>0</v>
          </cell>
          <cell r="FT20">
            <v>0</v>
          </cell>
          <cell r="FV20">
            <v>0</v>
          </cell>
          <cell r="FX20">
            <v>0</v>
          </cell>
          <cell r="FZ20">
            <v>0</v>
          </cell>
          <cell r="GB20">
            <v>0</v>
          </cell>
          <cell r="GD20">
            <v>0</v>
          </cell>
          <cell r="GF20">
            <v>0</v>
          </cell>
          <cell r="GJ20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BOX"/>
      <sheetName val="BOX-2連"/>
      <sheetName val="集計1"/>
    </sheetNames>
    <sheetDataSet>
      <sheetData sheetId="0"/>
      <sheetData sheetId="1" refreshError="1">
        <row r="61">
          <cell r="G61">
            <v>0.5</v>
          </cell>
          <cell r="O61">
            <v>0.5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>
        <row r="4">
          <cell r="B4" t="str">
            <v>芝原沢３砂防ダム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扱い説明"/>
      <sheetName val="初期設定"/>
    </sheetNames>
    <sheetDataSet>
      <sheetData sheetId="0"/>
      <sheetData sheetId="1">
        <row r="3">
          <cell r="C3">
            <v>20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位数量"/>
      <sheetName val="表紙"/>
      <sheetName val="工種別延長"/>
      <sheetName val="起点側延長調書"/>
      <sheetName val="終点側延長調書"/>
      <sheetName val="鉄筋"/>
      <sheetName val="支保工図面"/>
      <sheetName val="側帯工"/>
    </sheetNames>
    <definedNames>
      <definedName name="plx"/>
      <definedName name="ply"/>
      <definedName name="prx"/>
      <definedName name="pry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１"/>
      <sheetName val="総括表"/>
      <sheetName val="表紙２ "/>
      <sheetName val="土工総括"/>
      <sheetName val="断面積NO3～NO7"/>
      <sheetName val="断面積NO8～NO13"/>
      <sheetName val="断面積NO14～NO21"/>
      <sheetName val="横断土量（昼間施工－左側歩道）"/>
      <sheetName val="横断土量（夜間施工－右側歩道）"/>
      <sheetName val="歩道切下げ土工"/>
      <sheetName val="小構造土工"/>
      <sheetName val="平均盛土高"/>
      <sheetName val="土工単位数量"/>
      <sheetName val="切断集計"/>
      <sheetName val="舗装取壊及び切断"/>
      <sheetName val="構造物撤去"/>
      <sheetName val="撤去単位数量 "/>
      <sheetName val="表紙３"/>
      <sheetName val="排水工集計表 "/>
      <sheetName val="街渠集計"/>
      <sheetName val="排水工調書"/>
      <sheetName val="排水工単位数量"/>
      <sheetName val="表紙４"/>
      <sheetName val="路面構造集計"/>
      <sheetName val="境石、植樹帯縁石集計"/>
      <sheetName val="路面構造物調書 "/>
      <sheetName val="表紙５"/>
      <sheetName val="集計表(交通安全施設)"/>
      <sheetName val="交通安全施設工調書"/>
      <sheetName val="表紙６"/>
      <sheetName val="集計表(植栽)"/>
      <sheetName val="植栽調書"/>
      <sheetName val="植栽単位数量"/>
      <sheetName val="表紙７"/>
      <sheetName val="集計表(照明)"/>
      <sheetName val="道路照明工調書"/>
      <sheetName val="表紙８"/>
      <sheetName val="集計表(舗装)"/>
      <sheetName val="平均厚"/>
      <sheetName val="舗装工 (1)"/>
      <sheetName val="舗装工調書 (2)"/>
      <sheetName val="舗装(3)"/>
      <sheetName val="表紙９"/>
      <sheetName val="撤去集計表 "/>
      <sheetName val="撤去工調書(1)"/>
      <sheetName val="撤去工調書 (2)"/>
      <sheetName val="撤去工調書 (3)"/>
      <sheetName val="撤去工調書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鑑"/>
      <sheetName val="表紙"/>
      <sheetName val="概要調書"/>
      <sheetName val="諸経費算出表"/>
      <sheetName val="内訳書"/>
      <sheetName val="機器"/>
      <sheetName val="据付"/>
      <sheetName val="試運転"/>
      <sheetName val="共通仮設"/>
      <sheetName val="据付間接"/>
      <sheetName val="輸送"/>
      <sheetName val="材料"/>
      <sheetName val="直接経費"/>
      <sheetName val="直接労務"/>
      <sheetName val="複合工"/>
      <sheetName val="ケーブル"/>
      <sheetName val="接地装置"/>
      <sheetName val="ラック・ダクト類"/>
      <sheetName val="電線管"/>
      <sheetName val="電柱装柱材"/>
      <sheetName val="コンクリート製品"/>
      <sheetName val="鋼材"/>
      <sheetName val="その他材料"/>
      <sheetName val="取御"/>
      <sheetName val="塗装工"/>
      <sheetName val="役務費（借地料）"/>
      <sheetName val="鋼材加工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表紙 (2)"/>
      <sheetName val="図面"/>
      <sheetName val="納品書"/>
      <sheetName val="イーグル"/>
      <sheetName val="納品書 (4)"/>
      <sheetName val="順位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揚程"/>
      <sheetName val="引込径"/>
      <sheetName val="排煙設備"/>
      <sheetName val="給水計算"/>
      <sheetName val="静圧計算"/>
      <sheetName val="電気室換気"/>
      <sheetName val="負荷計算"/>
      <sheetName val="換気計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/>
          </cell>
        </row>
        <row r="2">
          <cell r="A2" t="str">
            <v>系 統</v>
          </cell>
          <cell r="B2" t="str">
            <v>階</v>
          </cell>
          <cell r="C2" t="str">
            <v>室　名</v>
          </cell>
          <cell r="D2" t="str">
            <v>換気</v>
          </cell>
          <cell r="E2" t="str">
            <v>面積</v>
          </cell>
          <cell r="F2" t="str">
            <v>高さ</v>
          </cell>
          <cell r="G2" t="str">
            <v>体積</v>
          </cell>
          <cell r="H2" t="str">
            <v>人員</v>
          </cell>
          <cell r="I2" t="str">
            <v/>
          </cell>
          <cell r="J2" t="str">
            <v>必要換気量</v>
          </cell>
          <cell r="L2" t="str">
            <v>ｶﾞｽ消費量</v>
          </cell>
          <cell r="M2" t="str">
            <v>発熱量</v>
          </cell>
          <cell r="N2" t="str">
            <v>換気量</v>
          </cell>
          <cell r="O2" t="str">
            <v>　 　   設計換気量</v>
          </cell>
          <cell r="Q2" t="str">
            <v>備　　 考</v>
          </cell>
        </row>
        <row r="3">
          <cell r="A3" t="str">
            <v>番 号</v>
          </cell>
          <cell r="D3" t="str">
            <v>種別</v>
          </cell>
          <cell r="E3" t="str">
            <v>_</v>
          </cell>
          <cell r="F3" t="str">
            <v>m</v>
          </cell>
          <cell r="G3" t="str">
            <v>_･m</v>
          </cell>
          <cell r="H3" t="str">
            <v>人</v>
          </cell>
          <cell r="I3" t="str">
            <v>_･m/H･人</v>
          </cell>
          <cell r="J3" t="str">
            <v>_･m/H･_</v>
          </cell>
          <cell r="K3" t="str">
            <v>回/H</v>
          </cell>
          <cell r="L3" t="str">
            <v>kcal/H</v>
          </cell>
          <cell r="M3" t="str">
            <v>kw</v>
          </cell>
          <cell r="N3" t="str">
            <v>CMH</v>
          </cell>
          <cell r="O3" t="str">
            <v xml:space="preserve"> 給気</v>
          </cell>
          <cell r="P3" t="str">
            <v xml:space="preserve"> 排気</v>
          </cell>
        </row>
        <row r="4">
          <cell r="G4">
            <v>0</v>
          </cell>
          <cell r="N4">
            <v>0</v>
          </cell>
        </row>
        <row r="5">
          <cell r="G5">
            <v>0</v>
          </cell>
          <cell r="N5">
            <v>0</v>
          </cell>
        </row>
        <row r="6">
          <cell r="G6">
            <v>0</v>
          </cell>
          <cell r="N6">
            <v>0</v>
          </cell>
        </row>
        <row r="7">
          <cell r="G7">
            <v>0</v>
          </cell>
          <cell r="N7">
            <v>0</v>
          </cell>
        </row>
        <row r="8">
          <cell r="G8">
            <v>0</v>
          </cell>
          <cell r="N8">
            <v>0</v>
          </cell>
        </row>
        <row r="9">
          <cell r="G9">
            <v>0</v>
          </cell>
          <cell r="N9">
            <v>0</v>
          </cell>
        </row>
        <row r="10">
          <cell r="G10">
            <v>0</v>
          </cell>
          <cell r="N10">
            <v>0</v>
          </cell>
        </row>
        <row r="11">
          <cell r="G11">
            <v>0</v>
          </cell>
          <cell r="N11">
            <v>0</v>
          </cell>
        </row>
        <row r="12">
          <cell r="G12">
            <v>0</v>
          </cell>
          <cell r="N12">
            <v>0</v>
          </cell>
        </row>
        <row r="13">
          <cell r="G13">
            <v>0</v>
          </cell>
          <cell r="N13">
            <v>0</v>
          </cell>
        </row>
        <row r="14">
          <cell r="G14">
            <v>0</v>
          </cell>
          <cell r="N14">
            <v>0</v>
          </cell>
        </row>
        <row r="15">
          <cell r="G15">
            <v>0</v>
          </cell>
          <cell r="N15">
            <v>0</v>
          </cell>
        </row>
        <row r="16">
          <cell r="G16">
            <v>0</v>
          </cell>
          <cell r="N16">
            <v>0</v>
          </cell>
        </row>
        <row r="17">
          <cell r="G17">
            <v>0</v>
          </cell>
          <cell r="N17">
            <v>0</v>
          </cell>
        </row>
        <row r="18">
          <cell r="G18">
            <v>0</v>
          </cell>
          <cell r="N18">
            <v>0</v>
          </cell>
        </row>
        <row r="19">
          <cell r="G19">
            <v>0</v>
          </cell>
          <cell r="N19">
            <v>0</v>
          </cell>
        </row>
        <row r="20">
          <cell r="G20">
            <v>0</v>
          </cell>
          <cell r="N20">
            <v>0</v>
          </cell>
        </row>
        <row r="21">
          <cell r="A21" t="str">
            <v/>
          </cell>
          <cell r="G21">
            <v>0</v>
          </cell>
          <cell r="N21">
            <v>0</v>
          </cell>
        </row>
        <row r="22">
          <cell r="A22" t="str">
            <v/>
          </cell>
          <cell r="G22">
            <v>0</v>
          </cell>
          <cell r="N22">
            <v>0</v>
          </cell>
        </row>
        <row r="23">
          <cell r="A23" t="str">
            <v/>
          </cell>
          <cell r="G23">
            <v>0</v>
          </cell>
          <cell r="N23">
            <v>0</v>
          </cell>
        </row>
        <row r="24">
          <cell r="A24" t="str">
            <v/>
          </cell>
          <cell r="G24">
            <v>0</v>
          </cell>
          <cell r="N24">
            <v>0</v>
          </cell>
        </row>
        <row r="25">
          <cell r="A25" t="str">
            <v/>
          </cell>
          <cell r="G25">
            <v>0</v>
          </cell>
          <cell r="N25">
            <v>0</v>
          </cell>
        </row>
        <row r="26">
          <cell r="G26">
            <v>0</v>
          </cell>
          <cell r="N26">
            <v>0</v>
          </cell>
        </row>
        <row r="27">
          <cell r="G27">
            <v>0</v>
          </cell>
          <cell r="N27">
            <v>0</v>
          </cell>
        </row>
        <row r="28">
          <cell r="G28">
            <v>0</v>
          </cell>
          <cell r="N28">
            <v>0</v>
          </cell>
        </row>
        <row r="29">
          <cell r="G29">
            <v>0</v>
          </cell>
          <cell r="N29">
            <v>0</v>
          </cell>
        </row>
        <row r="30">
          <cell r="G30">
            <v>0</v>
          </cell>
          <cell r="N30">
            <v>0</v>
          </cell>
        </row>
        <row r="31">
          <cell r="G31">
            <v>0</v>
          </cell>
          <cell r="N31">
            <v>0</v>
          </cell>
        </row>
        <row r="32">
          <cell r="G32">
            <v>0</v>
          </cell>
          <cell r="N32">
            <v>0</v>
          </cell>
        </row>
        <row r="33">
          <cell r="G33">
            <v>0</v>
          </cell>
          <cell r="N33">
            <v>0</v>
          </cell>
        </row>
        <row r="34">
          <cell r="G34">
            <v>0</v>
          </cell>
          <cell r="N34">
            <v>0</v>
          </cell>
        </row>
        <row r="35">
          <cell r="G35">
            <v>0</v>
          </cell>
          <cell r="N35">
            <v>0</v>
          </cell>
        </row>
        <row r="36">
          <cell r="G36">
            <v>0</v>
          </cell>
          <cell r="N36">
            <v>0</v>
          </cell>
        </row>
        <row r="37">
          <cell r="G37">
            <v>0</v>
          </cell>
          <cell r="N37">
            <v>0</v>
          </cell>
        </row>
        <row r="38">
          <cell r="G38">
            <v>0</v>
          </cell>
          <cell r="N38">
            <v>0</v>
          </cell>
        </row>
        <row r="39">
          <cell r="G39">
            <v>0</v>
          </cell>
          <cell r="N39">
            <v>0</v>
          </cell>
        </row>
        <row r="40">
          <cell r="G40">
            <v>0</v>
          </cell>
          <cell r="N40">
            <v>0</v>
          </cell>
        </row>
        <row r="41">
          <cell r="G41">
            <v>0</v>
          </cell>
          <cell r="N41">
            <v>0</v>
          </cell>
        </row>
        <row r="42">
          <cell r="G42">
            <v>0</v>
          </cell>
          <cell r="N4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CT (2)"/>
      <sheetName val="データ"/>
      <sheetName val="OBJECT"/>
      <sheetName val="現在の集計"/>
      <sheetName val="LIST-VB"/>
      <sheetName val="WK_CHOICE"/>
      <sheetName val="WK_LIST"/>
      <sheetName val="種別ｺｰﾄﾞ表"/>
      <sheetName val="小本-2"/>
    </sheetNames>
    <definedNames>
      <definedName name="PRN_P1"/>
      <definedName name="RET_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H4" t="str">
            <v>L</v>
          </cell>
          <cell r="I4" t="str">
            <v>左</v>
          </cell>
        </row>
        <row r="5">
          <cell r="H5" t="str">
            <v>R</v>
          </cell>
          <cell r="I5" t="str">
            <v>右</v>
          </cell>
        </row>
        <row r="6">
          <cell r="H6" t="str">
            <v>LR</v>
          </cell>
          <cell r="I6" t="str">
            <v>　</v>
          </cell>
        </row>
      </sheetData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DATA"/>
      <sheetName val="ｶﾙﾊﾞｰﾄ工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条件"/>
      <sheetName val="数量"/>
      <sheetName val="総括表"/>
      <sheetName val="ＪＨ積算基準"/>
      <sheetName val="単価表前"/>
      <sheetName val="部材費"/>
      <sheetName val="単価表後"/>
      <sheetName val="労務単価"/>
      <sheetName val="材料単価 "/>
      <sheetName val="積算単価"/>
      <sheetName val="部材部掛"/>
      <sheetName val="歩掛表"/>
      <sheetName val="布設歩掛計算"/>
      <sheetName val="仮設材"/>
      <sheetName val="施工重機"/>
      <sheetName val="製品重量計算"/>
      <sheetName val="ウイング計算1"/>
      <sheetName val="ウイング計算2"/>
      <sheetName val="FICHIERCOFF等"/>
      <sheetName val="代価表前"/>
      <sheetName val="代価表後"/>
      <sheetName val="補代価表"/>
      <sheetName val="補助"/>
      <sheetName val="表紙2"/>
      <sheetName val="数量計算書本文1"/>
      <sheetName val="数量計算書本文2"/>
      <sheetName val="数量計算書本文3"/>
      <sheetName val="数量計算書本文4"/>
      <sheetName val="数量計算書本文5"/>
      <sheetName val="数量計算書本文6"/>
      <sheetName val="数量計算書本文7"/>
      <sheetName val="数量計算書本文8"/>
      <sheetName val="数量計算書本文9"/>
      <sheetName val="数量計算書本文10"/>
      <sheetName val="数量計算書本文11"/>
      <sheetName val="数量2"/>
      <sheetName val="元根拠"/>
      <sheetName val="引用先"/>
    </sheetNames>
    <sheetDataSet>
      <sheetData sheetId="0"/>
      <sheetData sheetId="1"/>
      <sheetData sheetId="2" refreshError="1">
        <row r="23">
          <cell r="K23">
            <v>10.172000000000001</v>
          </cell>
        </row>
        <row r="24">
          <cell r="K24">
            <v>12.638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"/>
      <sheetName val="集計"/>
      <sheetName val="入力-左"/>
      <sheetName val="入力-右"/>
      <sheetName val="街渠A"/>
      <sheetName val="街渠B"/>
      <sheetName val="街渠C"/>
      <sheetName val="街渠D"/>
      <sheetName val="街渠E"/>
      <sheetName val="縦断管A"/>
      <sheetName val="縦断管B"/>
      <sheetName val="すりA"/>
      <sheetName val="すりB"/>
      <sheetName val="すりC"/>
      <sheetName val="すりD"/>
      <sheetName val="街渠桝A"/>
      <sheetName val="街渠桝B"/>
      <sheetName val="端部排水"/>
      <sheetName val="U型側溝"/>
      <sheetName val="集水桝"/>
      <sheetName val="取付管"/>
      <sheetName val="ﾊﾟｲﾌﾟｶﾙ"/>
      <sheetName val="ﾎﾞｯｸｽ・管理桝"/>
      <sheetName val="雛形"/>
      <sheetName val="ﾎﾞｯｸｽｶﾙ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F5">
            <v>3.4</v>
          </cell>
          <cell r="K5">
            <v>10.5</v>
          </cell>
        </row>
        <row r="6">
          <cell r="F6" t="str">
            <v/>
          </cell>
          <cell r="K6" t="str">
            <v/>
          </cell>
        </row>
        <row r="7">
          <cell r="F7">
            <v>13.4</v>
          </cell>
          <cell r="K7">
            <v>0.5</v>
          </cell>
        </row>
        <row r="8">
          <cell r="F8" t="str">
            <v/>
          </cell>
          <cell r="K8" t="str">
            <v/>
          </cell>
        </row>
        <row r="9">
          <cell r="F9">
            <v>5.2</v>
          </cell>
          <cell r="K9">
            <v>2.1</v>
          </cell>
        </row>
        <row r="10">
          <cell r="F10" t="str">
            <v/>
          </cell>
          <cell r="K10" t="str">
            <v/>
          </cell>
        </row>
        <row r="11">
          <cell r="F11">
            <v>13.4</v>
          </cell>
          <cell r="K11">
            <v>1.4</v>
          </cell>
        </row>
        <row r="12">
          <cell r="F12" t="str">
            <v/>
          </cell>
          <cell r="K12" t="str">
            <v/>
          </cell>
        </row>
        <row r="13">
          <cell r="F13">
            <v>13.4</v>
          </cell>
          <cell r="K13">
            <v>8.1</v>
          </cell>
        </row>
        <row r="14">
          <cell r="F14" t="str">
            <v/>
          </cell>
          <cell r="K14" t="str">
            <v/>
          </cell>
        </row>
        <row r="15">
          <cell r="F15">
            <v>1.5</v>
          </cell>
          <cell r="K15">
            <v>7.4</v>
          </cell>
        </row>
        <row r="16">
          <cell r="F16" t="str">
            <v/>
          </cell>
          <cell r="K16" t="str">
            <v/>
          </cell>
        </row>
        <row r="17">
          <cell r="F17">
            <v>7.1</v>
          </cell>
          <cell r="K17">
            <v>4.8</v>
          </cell>
        </row>
        <row r="18">
          <cell r="F18" t="str">
            <v/>
          </cell>
          <cell r="K18" t="str">
            <v/>
          </cell>
        </row>
        <row r="19">
          <cell r="F19">
            <v>13.4</v>
          </cell>
          <cell r="K19">
            <v>6.5</v>
          </cell>
        </row>
        <row r="20">
          <cell r="F20" t="str">
            <v/>
          </cell>
          <cell r="K20" t="str">
            <v/>
          </cell>
        </row>
        <row r="21">
          <cell r="F21">
            <v>12.9</v>
          </cell>
          <cell r="K21">
            <v>2.5</v>
          </cell>
        </row>
        <row r="22">
          <cell r="F22" t="str">
            <v/>
          </cell>
          <cell r="K22" t="str">
            <v/>
          </cell>
        </row>
        <row r="23">
          <cell r="F23">
            <v>6.2</v>
          </cell>
          <cell r="K23">
            <v>1.5</v>
          </cell>
        </row>
        <row r="24">
          <cell r="F24" t="str">
            <v/>
          </cell>
          <cell r="K24" t="str">
            <v/>
          </cell>
        </row>
        <row r="25">
          <cell r="F25">
            <v>13.4</v>
          </cell>
          <cell r="K25">
            <v>4.5999999999999996</v>
          </cell>
        </row>
        <row r="26">
          <cell r="F26" t="str">
            <v/>
          </cell>
          <cell r="K26" t="str">
            <v/>
          </cell>
        </row>
        <row r="27">
          <cell r="F27">
            <v>3.7</v>
          </cell>
          <cell r="K27">
            <v>5.9</v>
          </cell>
        </row>
        <row r="28">
          <cell r="F28" t="str">
            <v/>
          </cell>
          <cell r="K28" t="str">
            <v/>
          </cell>
        </row>
        <row r="29">
          <cell r="F29">
            <v>2.5</v>
          </cell>
          <cell r="K29">
            <v>10.3</v>
          </cell>
        </row>
        <row r="30">
          <cell r="F30" t="str">
            <v/>
          </cell>
          <cell r="K30" t="str">
            <v/>
          </cell>
        </row>
        <row r="31">
          <cell r="F31">
            <v>2.1</v>
          </cell>
          <cell r="K31">
            <v>9.1</v>
          </cell>
        </row>
        <row r="32">
          <cell r="F32" t="str">
            <v/>
          </cell>
          <cell r="K32" t="str">
            <v/>
          </cell>
        </row>
        <row r="33">
          <cell r="F33">
            <v>2.9</v>
          </cell>
          <cell r="K33">
            <v>19.600000000000001</v>
          </cell>
        </row>
        <row r="34">
          <cell r="F34" t="str">
            <v/>
          </cell>
          <cell r="K34" t="str">
            <v/>
          </cell>
        </row>
        <row r="35">
          <cell r="F35">
            <v>8.6999999999999993</v>
          </cell>
          <cell r="K35">
            <v>2.2000000000000002</v>
          </cell>
        </row>
        <row r="36">
          <cell r="F36" t="str">
            <v/>
          </cell>
          <cell r="K36" t="str">
            <v/>
          </cell>
        </row>
        <row r="37">
          <cell r="F37">
            <v>6.3</v>
          </cell>
          <cell r="K37">
            <v>13</v>
          </cell>
        </row>
        <row r="38">
          <cell r="F38" t="str">
            <v/>
          </cell>
          <cell r="K38" t="str">
            <v/>
          </cell>
        </row>
        <row r="39">
          <cell r="F39">
            <v>1.2</v>
          </cell>
          <cell r="K39">
            <v>22.5</v>
          </cell>
        </row>
        <row r="40">
          <cell r="F40" t="str">
            <v/>
          </cell>
          <cell r="K40" t="str">
            <v/>
          </cell>
        </row>
        <row r="41">
          <cell r="F41">
            <v>7.9</v>
          </cell>
          <cell r="K41">
            <v>12.5</v>
          </cell>
        </row>
        <row r="42">
          <cell r="F42" t="str">
            <v/>
          </cell>
          <cell r="K42" t="str">
            <v/>
          </cell>
        </row>
        <row r="43">
          <cell r="F43">
            <v>10.6</v>
          </cell>
          <cell r="K43">
            <v>9.1</v>
          </cell>
        </row>
        <row r="44">
          <cell r="F44" t="str">
            <v/>
          </cell>
          <cell r="K44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目次"/>
      <sheetName val="管渠６"/>
      <sheetName val="管渠 ７"/>
      <sheetName val="土留６"/>
      <sheetName val="土留７"/>
      <sheetName val="人孔"/>
      <sheetName val="副管"/>
      <sheetName val="舗装集計"/>
      <sheetName val="舗装６"/>
      <sheetName val="舗装７"/>
      <sheetName val="取付布設"/>
      <sheetName val="取付管土工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１"/>
      <sheetName val="１－１"/>
      <sheetName val="A2土工集計"/>
      <sheetName val="Ａ２土工"/>
      <sheetName val="材料計算"/>
      <sheetName val="延長調書"/>
      <sheetName val="部材諸元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input"/>
      <sheetName val="計算"/>
      <sheetName val="計算結果"/>
    </sheetNames>
    <sheetDataSet>
      <sheetData sheetId="0">
        <row r="1">
          <cell r="C1" t="str">
            <v>岩間町大字吉岡地内</v>
          </cell>
        </row>
      </sheetData>
      <sheetData sheetId="1"/>
      <sheetData sheetId="2"/>
      <sheetData sheetId="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重力式集計表"/>
      <sheetName val="A1"/>
      <sheetName val="A2"/>
    </sheetNames>
    <sheetDataSet>
      <sheetData sheetId="0" refreshError="1"/>
      <sheetData sheetId="1">
        <row r="146">
          <cell r="L146">
            <v>7.4059999999999997</v>
          </cell>
        </row>
      </sheetData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</sheetNames>
    <sheetDataSet>
      <sheetData sheetId="0">
        <row r="5">
          <cell r="T5" t="str">
            <v>/WIR{D 27}~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(A3)"/>
      <sheetName val="集計表"/>
      <sheetName val="数量調書 "/>
      <sheetName val="土砂"/>
      <sheetName val="岩"/>
      <sheetName val="端部書"/>
      <sheetName val="端部計算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都提出資料"/>
      <sheetName val="表紙概要"/>
      <sheetName val="総括書"/>
      <sheetName val="内訳"/>
      <sheetName val="代価"/>
      <sheetName val="労務"/>
      <sheetName val="材料"/>
      <sheetName val="一覧表"/>
      <sheetName val="材料調書"/>
      <sheetName val="設定"/>
      <sheetName val="調書"/>
      <sheetName val="調書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殊部一覧表"/>
      <sheetName val="特殊部一覧表 (2)"/>
      <sheetName val="ﾄﾞﾛｯﾌﾟﾀﾞｳﾝ定義"/>
    </sheetNames>
    <sheetDataSet>
      <sheetData sheetId="0"/>
      <sheetData sheetId="1"/>
      <sheetData sheetId="2">
        <row r="3">
          <cell r="L3" t="str">
            <v>内空深さの決定根拠</v>
          </cell>
        </row>
        <row r="5">
          <cell r="B5" t="str">
            <v>特殊部Ⅰ型（U型）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>
            <v>1200</v>
          </cell>
          <cell r="H5">
            <v>380</v>
          </cell>
          <cell r="I5">
            <v>1500</v>
          </cell>
          <cell r="J5" t="str">
            <v>多回路開閉器</v>
          </cell>
          <cell r="K5" t="str">
            <v>道路横断あり</v>
          </cell>
          <cell r="L5" t="str">
            <v>標準図記載の標準値</v>
          </cell>
        </row>
        <row r="6">
          <cell r="B6" t="str">
            <v>特殊部Ⅰ型（箱型）</v>
          </cell>
          <cell r="C6" t="str">
            <v>電力接続部</v>
          </cell>
          <cell r="D6" t="str">
            <v>通信接続部</v>
          </cell>
          <cell r="E6" t="str">
            <v>直上1基</v>
          </cell>
          <cell r="F6" t="str">
            <v>ｶﾞｽﾀﾞﾑ有り</v>
          </cell>
          <cell r="G6">
            <v>950</v>
          </cell>
          <cell r="H6">
            <v>480</v>
          </cell>
          <cell r="I6">
            <v>1800</v>
          </cell>
          <cell r="J6" t="str">
            <v>変圧器</v>
          </cell>
          <cell r="K6" t="str">
            <v>道路横断なし</v>
          </cell>
          <cell r="L6" t="str">
            <v>マニュアル記載の標準値</v>
          </cell>
        </row>
        <row r="7">
          <cell r="B7" t="str">
            <v>特殊部Ⅱ型（電力用）</v>
          </cell>
          <cell r="C7" t="str">
            <v>電力地上機器部</v>
          </cell>
          <cell r="D7" t="str">
            <v>通信分岐部</v>
          </cell>
          <cell r="E7" t="str">
            <v>直上2基</v>
          </cell>
          <cell r="F7" t="str">
            <v>無し</v>
          </cell>
          <cell r="G7">
            <v>900</v>
          </cell>
          <cell r="H7">
            <v>980</v>
          </cell>
          <cell r="I7">
            <v>2000</v>
          </cell>
          <cell r="J7" t="str">
            <v>低圧分岐装置</v>
          </cell>
          <cell r="L7" t="str">
            <v>棚の検討による</v>
          </cell>
        </row>
        <row r="8">
          <cell r="B8" t="str">
            <v>特殊部Ⅱ型（通信用）</v>
          </cell>
          <cell r="C8" t="str">
            <v>電力分岐部</v>
          </cell>
          <cell r="D8" t="str">
            <v>通信地上機器部</v>
          </cell>
          <cell r="E8" t="str">
            <v>横置1基</v>
          </cell>
          <cell r="G8">
            <v>600</v>
          </cell>
          <cell r="H8">
            <v>1000</v>
          </cell>
          <cell r="I8">
            <v>2200</v>
          </cell>
          <cell r="J8" t="str">
            <v>多回路開閉器+変圧器</v>
          </cell>
          <cell r="L8" t="str">
            <v>端壁の検討による</v>
          </cell>
        </row>
        <row r="9">
          <cell r="C9" t="str">
            <v>電力横断部</v>
          </cell>
          <cell r="D9" t="str">
            <v>通信横断部</v>
          </cell>
          <cell r="E9" t="str">
            <v>横置2基</v>
          </cell>
          <cell r="G9">
            <v>550</v>
          </cell>
          <cell r="H9">
            <v>1100</v>
          </cell>
          <cell r="I9">
            <v>3000</v>
          </cell>
          <cell r="J9" t="str">
            <v>変圧器+低圧分岐装置</v>
          </cell>
          <cell r="L9" t="str">
            <v>道路横断部の検討による</v>
          </cell>
        </row>
        <row r="10">
          <cell r="B10" t="str">
            <v>低圧分岐桝</v>
          </cell>
          <cell r="G10">
            <v>400</v>
          </cell>
          <cell r="H10">
            <v>1200</v>
          </cell>
          <cell r="I10">
            <v>3500</v>
          </cell>
          <cell r="J10" t="str">
            <v>ﾍﾟﾃﾞｽﾀﾙﾎﾞｯｸｽ</v>
          </cell>
          <cell r="L10" t="str">
            <v>機器横置の検討による</v>
          </cell>
        </row>
        <row r="11">
          <cell r="B11" t="str">
            <v>高圧分岐桝</v>
          </cell>
          <cell r="H11">
            <v>1300</v>
          </cell>
          <cell r="I11">
            <v>3600</v>
          </cell>
          <cell r="J11" t="str">
            <v>変圧器+ﾍﾟﾃﾞｽﾀﾙﾎﾞｯｸｽ</v>
          </cell>
        </row>
        <row r="12">
          <cell r="B12" t="str">
            <v>横断桝</v>
          </cell>
          <cell r="H12">
            <v>1350</v>
          </cell>
          <cell r="I12">
            <v>4000</v>
          </cell>
          <cell r="J12" t="str">
            <v>多回路開閉器+ﾍﾟﾃﾞｽﾀﾙﾎﾞｯｸｽ</v>
          </cell>
        </row>
        <row r="13">
          <cell r="B13" t="str">
            <v>地上機器桝</v>
          </cell>
          <cell r="H13">
            <v>1400</v>
          </cell>
          <cell r="I13">
            <v>4500</v>
          </cell>
          <cell r="J13" t="str">
            <v>低圧分岐装置+ﾍﾟﾃﾞｽﾀﾙﾎﾞｯｸｽ</v>
          </cell>
        </row>
        <row r="14">
          <cell r="B14" t="str">
            <v>通信接続桝</v>
          </cell>
          <cell r="H14">
            <v>1500</v>
          </cell>
          <cell r="I14">
            <v>5000</v>
          </cell>
        </row>
        <row r="15">
          <cell r="B15" t="str">
            <v>分岐桝</v>
          </cell>
          <cell r="H15">
            <v>1600</v>
          </cell>
          <cell r="I15">
            <v>6000</v>
          </cell>
        </row>
        <row r="16">
          <cell r="H16">
            <v>1700</v>
          </cell>
        </row>
        <row r="17">
          <cell r="H17">
            <v>1800</v>
          </cell>
        </row>
        <row r="18">
          <cell r="H18">
            <v>1900</v>
          </cell>
        </row>
        <row r="19">
          <cell r="H19">
            <v>2000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背表紙"/>
      <sheetName val="表紙"/>
      <sheetName val="管員集計"/>
      <sheetName val="管布設"/>
      <sheetName val="1号人集計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他(1)"/>
      <sheetName val="表紙"/>
      <sheetName val="本体総括"/>
      <sheetName val="本体集計"/>
      <sheetName val="ＩＮＰ１"/>
      <sheetName val="ｺﾝｸ"/>
      <sheetName val="コン"/>
      <sheetName val="型枠 "/>
      <sheetName val="鉄筋"/>
      <sheetName val="基礎・箱抜"/>
      <sheetName val="足場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集計"/>
      <sheetName val="函渠工"/>
      <sheetName val="計算書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設定"/>
    </sheetNames>
    <sheetDataSet>
      <sheetData sheetId="0">
        <row r="5">
          <cell r="X5">
            <v>1</v>
          </cell>
          <cell r="Y5" t="str">
            <v>土工</v>
          </cell>
          <cell r="AA5">
            <v>1</v>
          </cell>
        </row>
        <row r="6">
          <cell r="X6">
            <v>2</v>
          </cell>
          <cell r="Y6" t="str">
            <v>法面</v>
          </cell>
          <cell r="AA6">
            <v>2</v>
          </cell>
        </row>
        <row r="7">
          <cell r="X7">
            <v>3</v>
          </cell>
          <cell r="AJ7">
            <v>1</v>
          </cell>
          <cell r="AK7" t="str">
            <v>土      量      計      算      書</v>
          </cell>
          <cell r="AL7" t="str">
            <v>断 面 積</v>
          </cell>
          <cell r="AM7" t="str">
            <v>平均断面積</v>
          </cell>
          <cell r="AN7" t="str">
            <v>土    量</v>
          </cell>
          <cell r="AO7">
            <v>1</v>
          </cell>
          <cell r="AP7">
            <v>2</v>
          </cell>
          <cell r="AQ7">
            <v>1</v>
          </cell>
          <cell r="AR7" t="str">
            <v>標準土量 1･2･1</v>
          </cell>
        </row>
        <row r="8">
          <cell r="X8">
            <v>4</v>
          </cell>
          <cell r="Y8" t="str">
            <v>床掘1</v>
          </cell>
          <cell r="Z8" t="str">
            <v>護岸工</v>
          </cell>
          <cell r="AA8">
            <v>1</v>
          </cell>
          <cell r="AJ8">
            <v>2</v>
          </cell>
          <cell r="AK8" t="str">
            <v>法      面      計      算      書</v>
          </cell>
          <cell r="AL8" t="str">
            <v>法    長</v>
          </cell>
          <cell r="AM8" t="str">
            <v>平均法長</v>
          </cell>
          <cell r="AN8" t="str">
            <v>法 面 積</v>
          </cell>
          <cell r="AO8">
            <v>1</v>
          </cell>
          <cell r="AP8">
            <v>2</v>
          </cell>
          <cell r="AQ8">
            <v>1</v>
          </cell>
          <cell r="AR8" t="str">
            <v>標準法面 1･2･1</v>
          </cell>
        </row>
        <row r="9">
          <cell r="X9">
            <v>5</v>
          </cell>
          <cell r="AJ9">
            <v>3</v>
          </cell>
          <cell r="AK9" t="str">
            <v>舗      装      計      算      書</v>
          </cell>
          <cell r="AL9" t="str">
            <v>幅    員</v>
          </cell>
          <cell r="AM9" t="str">
            <v>平均幅員</v>
          </cell>
          <cell r="AN9" t="str">
            <v>舗装面積</v>
          </cell>
          <cell r="AO9">
            <v>2</v>
          </cell>
          <cell r="AP9">
            <v>3</v>
          </cell>
          <cell r="AQ9">
            <v>2</v>
          </cell>
          <cell r="AR9" t="str">
            <v>標準舗装 2･3･2</v>
          </cell>
        </row>
        <row r="10">
          <cell r="X10">
            <v>6</v>
          </cell>
          <cell r="AJ10">
            <v>4</v>
          </cell>
          <cell r="AK10" t="str">
            <v>舗      装      計      算      書</v>
          </cell>
          <cell r="AL10" t="str">
            <v>幅    員</v>
          </cell>
          <cell r="AM10" t="str">
            <v>平均幅員</v>
          </cell>
          <cell r="AN10" t="str">
            <v>舗装面積</v>
          </cell>
          <cell r="AO10">
            <v>3</v>
          </cell>
          <cell r="AP10">
            <v>4</v>
          </cell>
          <cell r="AQ10">
            <v>3</v>
          </cell>
          <cell r="AR10" t="str">
            <v>舗装 3･4･3</v>
          </cell>
        </row>
        <row r="11">
          <cell r="X11">
            <v>7</v>
          </cell>
          <cell r="AJ11">
            <v>5</v>
          </cell>
        </row>
        <row r="12">
          <cell r="X12">
            <v>8</v>
          </cell>
        </row>
        <row r="13">
          <cell r="X13">
            <v>9</v>
          </cell>
        </row>
        <row r="14">
          <cell r="X14">
            <v>10</v>
          </cell>
        </row>
        <row r="15">
          <cell r="B15" t="str">
            <v/>
          </cell>
          <cell r="X15">
            <v>11</v>
          </cell>
        </row>
        <row r="16">
          <cell r="X16">
            <v>12</v>
          </cell>
        </row>
        <row r="17">
          <cell r="X17">
            <v>13</v>
          </cell>
        </row>
        <row r="18">
          <cell r="X18">
            <v>14</v>
          </cell>
        </row>
        <row r="19">
          <cell r="X19">
            <v>15</v>
          </cell>
        </row>
        <row r="20">
          <cell r="X20">
            <v>16</v>
          </cell>
        </row>
        <row r="21">
          <cell r="X21">
            <v>17</v>
          </cell>
        </row>
        <row r="22">
          <cell r="X22">
            <v>18</v>
          </cell>
        </row>
        <row r="23">
          <cell r="X23">
            <v>19</v>
          </cell>
        </row>
        <row r="24">
          <cell r="X24">
            <v>20</v>
          </cell>
        </row>
        <row r="25">
          <cell r="X25">
            <v>21</v>
          </cell>
        </row>
        <row r="26">
          <cell r="X26">
            <v>22</v>
          </cell>
        </row>
        <row r="27">
          <cell r="X27">
            <v>23</v>
          </cell>
        </row>
        <row r="28">
          <cell r="X28">
            <v>24</v>
          </cell>
        </row>
        <row r="29">
          <cell r="X29">
            <v>25</v>
          </cell>
        </row>
        <row r="30">
          <cell r="X30">
            <v>26</v>
          </cell>
        </row>
        <row r="31">
          <cell r="X31">
            <v>27</v>
          </cell>
        </row>
        <row r="32">
          <cell r="X32">
            <v>28</v>
          </cell>
        </row>
        <row r="33">
          <cell r="X33">
            <v>29</v>
          </cell>
        </row>
        <row r="34">
          <cell r="X34">
            <v>30</v>
          </cell>
        </row>
        <row r="35">
          <cell r="X35">
            <v>31</v>
          </cell>
        </row>
        <row r="36">
          <cell r="X36">
            <v>32</v>
          </cell>
        </row>
        <row r="37">
          <cell r="X37">
            <v>33</v>
          </cell>
        </row>
        <row r="38">
          <cell r="X38">
            <v>34</v>
          </cell>
          <cell r="AA38">
            <v>3</v>
          </cell>
        </row>
        <row r="39">
          <cell r="X39">
            <v>35</v>
          </cell>
          <cell r="AA39">
            <v>3</v>
          </cell>
        </row>
        <row r="40">
          <cell r="X40">
            <v>36</v>
          </cell>
          <cell r="AA40">
            <v>3</v>
          </cell>
        </row>
        <row r="41">
          <cell r="X41">
            <v>37</v>
          </cell>
          <cell r="AA41">
            <v>3</v>
          </cell>
        </row>
        <row r="42">
          <cell r="X42">
            <v>38</v>
          </cell>
          <cell r="AA42">
            <v>3</v>
          </cell>
        </row>
        <row r="43">
          <cell r="X43">
            <v>39</v>
          </cell>
          <cell r="AA43">
            <v>3</v>
          </cell>
        </row>
        <row r="44">
          <cell r="X44">
            <v>40</v>
          </cell>
          <cell r="AA44">
            <v>5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工費"/>
      <sheetName val="経費率"/>
      <sheetName val="数量計算"/>
      <sheetName val="上部工単価表"/>
      <sheetName val="下部工単価表"/>
      <sheetName val="ﾁｪｯ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第２回概算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設計条件1"/>
      <sheetName val="横締め鋼材の計算"/>
      <sheetName val="縦締め鋼棒本数の計算"/>
      <sheetName val="縦締め鋼棒本数の計算2"/>
      <sheetName val="側壁断面力の計算結果"/>
      <sheetName val="底版断面力の計算結果"/>
      <sheetName val="設計曲げ耐力の計算"/>
      <sheetName val="図データ"/>
      <sheetName val="材料データ"/>
      <sheetName val="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ＯＰ"/>
      <sheetName val="土質条件"/>
      <sheetName val="入力"/>
      <sheetName val="鏡"/>
      <sheetName val="総括内訳書"/>
      <sheetName val="土工総括"/>
      <sheetName val="土工集計"/>
      <sheetName val="数量"/>
      <sheetName val="仮設工"/>
      <sheetName val="損料軽量"/>
      <sheetName val="施工量根拠"/>
      <sheetName val="賃料・軽量LSP2"/>
      <sheetName val="賃料・LSP2・3"/>
      <sheetName val="鋼材賃料算出用"/>
      <sheetName val="損料鋼矢"/>
      <sheetName val="賃料・鋼矢板"/>
      <sheetName val="損料覆工板"/>
      <sheetName val="賃料覆工板"/>
      <sheetName val="基準"/>
      <sheetName val="基準・供用日数"/>
      <sheetName val="基準・山留め"/>
      <sheetName val="設定・単価"/>
      <sheetName val="使い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/>
      <sheetData sheetId="1" refreshError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3.舗装工"/>
      <sheetName val="集計表"/>
      <sheetName val="舗装工"/>
      <sheetName val="Sheet1 (3)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6.排水構造物"/>
      <sheetName val="集計"/>
      <sheetName val="作業土工"/>
      <sheetName val="調書"/>
      <sheetName val="PU1-450"/>
      <sheetName val="PU1-300"/>
      <sheetName val="PU3-B400"/>
      <sheetName val="土留め兼用"/>
      <sheetName val="PU3-B300"/>
      <sheetName val="VS-B300-H500"/>
      <sheetName val="VS-B300-H800"/>
      <sheetName val="管渠工"/>
      <sheetName val="図面用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起点側"/>
      <sheetName val="擁壁工終点側"/>
      <sheetName val="排水工起点側"/>
      <sheetName val="排水工終点"/>
      <sheetName val="凾渠工起点側"/>
      <sheetName val="凾渠工終点側"/>
      <sheetName val="舗装工起点側"/>
      <sheetName val="舗装工終点側"/>
      <sheetName val="防護柵工起点"/>
      <sheetName val="防護柵工終点"/>
      <sheetName val="防護柵"/>
      <sheetName val="Sheet2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H3" t="str">
            <v>左</v>
          </cell>
        </row>
        <row r="4">
          <cell r="H4" t="str">
            <v>右</v>
          </cell>
        </row>
        <row r="5">
          <cell r="H5" t="str">
            <v>中央</v>
          </cell>
        </row>
        <row r="6">
          <cell r="H6" t="str">
            <v>ｍ</v>
          </cell>
        </row>
        <row r="7">
          <cell r="H7" t="str">
            <v>㎡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"/>
      <sheetName val="Sheet2"/>
      <sheetName val="Sheet3"/>
    </sheetNames>
    <sheetDataSet>
      <sheetData sheetId="0" refreshError="1"/>
      <sheetData sheetId="1">
        <row r="1">
          <cell r="B1">
            <v>1</v>
          </cell>
          <cell r="D1" t="str">
            <v>土量計算書</v>
          </cell>
          <cell r="I1" t="str">
            <v>NO.1</v>
          </cell>
          <cell r="U1">
            <v>2</v>
          </cell>
          <cell r="W1" t="str">
            <v>土量計算書</v>
          </cell>
          <cell r="AB1" t="str">
            <v>NO.2</v>
          </cell>
        </row>
        <row r="2">
          <cell r="B2" t="str">
            <v>測　点</v>
          </cell>
          <cell r="C2" t="str">
            <v>距　離</v>
          </cell>
          <cell r="D2" t="str">
            <v>切　　土</v>
          </cell>
          <cell r="G2" t="str">
            <v>盛　　土</v>
          </cell>
          <cell r="U2" t="str">
            <v>測　点</v>
          </cell>
          <cell r="V2" t="str">
            <v>距　離</v>
          </cell>
          <cell r="W2" t="str">
            <v>余　　盛</v>
          </cell>
          <cell r="Z2" t="str">
            <v xml:space="preserve"> </v>
          </cell>
        </row>
        <row r="3">
          <cell r="B3" t="str">
            <v>Ｎｏ</v>
          </cell>
          <cell r="C3" t="str">
            <v>（ｍ）</v>
          </cell>
          <cell r="D3" t="str">
            <v>断面積</v>
          </cell>
          <cell r="E3" t="str">
            <v>平均断面</v>
          </cell>
          <cell r="F3" t="str">
            <v>土　量</v>
          </cell>
          <cell r="G3" t="str">
            <v>断面積</v>
          </cell>
          <cell r="H3" t="str">
            <v>平均断面</v>
          </cell>
          <cell r="I3" t="str">
            <v>土　量</v>
          </cell>
          <cell r="U3" t="str">
            <v>Ｎｏ</v>
          </cell>
          <cell r="V3" t="str">
            <v>（ｍ）</v>
          </cell>
          <cell r="W3" t="str">
            <v>断面積</v>
          </cell>
          <cell r="X3" t="str">
            <v>平均断面</v>
          </cell>
          <cell r="Y3" t="str">
            <v>土　量</v>
          </cell>
          <cell r="Z3" t="str">
            <v>断面積</v>
          </cell>
          <cell r="AA3" t="str">
            <v>平均断面</v>
          </cell>
          <cell r="AB3" t="str">
            <v>土　量</v>
          </cell>
        </row>
        <row r="5">
          <cell r="B5" t="str">
            <v>NO. 0-29.5</v>
          </cell>
          <cell r="C5">
            <v>0</v>
          </cell>
          <cell r="D5">
            <v>15</v>
          </cell>
          <cell r="G5">
            <v>0.4</v>
          </cell>
          <cell r="U5" t="str">
            <v>NO. 8+78.5</v>
          </cell>
          <cell r="V5">
            <v>0</v>
          </cell>
          <cell r="W5">
            <v>0</v>
          </cell>
        </row>
        <row r="7">
          <cell r="B7" t="str">
            <v>NO. 0+ 0.0</v>
          </cell>
          <cell r="C7">
            <v>29.5</v>
          </cell>
          <cell r="D7">
            <v>18.5</v>
          </cell>
          <cell r="E7">
            <v>16.75</v>
          </cell>
          <cell r="F7">
            <v>494.1</v>
          </cell>
          <cell r="G7">
            <v>0</v>
          </cell>
          <cell r="H7">
            <v>0.2</v>
          </cell>
          <cell r="I7">
            <v>5.9</v>
          </cell>
          <cell r="U7" t="str">
            <v>NO. 9+ 2.5</v>
          </cell>
          <cell r="V7">
            <v>24</v>
          </cell>
          <cell r="W7">
            <v>6</v>
          </cell>
          <cell r="X7">
            <v>3</v>
          </cell>
          <cell r="Y7">
            <v>72</v>
          </cell>
          <cell r="AA7" t="str">
            <v/>
          </cell>
          <cell r="AB7" t="str">
            <v/>
          </cell>
        </row>
        <row r="8">
          <cell r="U8" t="str">
            <v>(KE5-2)</v>
          </cell>
        </row>
        <row r="9">
          <cell r="B9" t="str">
            <v>NO. 1+ 0.0</v>
          </cell>
          <cell r="C9">
            <v>20</v>
          </cell>
          <cell r="D9">
            <v>23.8</v>
          </cell>
          <cell r="E9">
            <v>21.15</v>
          </cell>
          <cell r="F9">
            <v>423</v>
          </cell>
          <cell r="G9">
            <v>0</v>
          </cell>
          <cell r="H9">
            <v>0</v>
          </cell>
          <cell r="I9">
            <v>0</v>
          </cell>
          <cell r="U9" t="str">
            <v>NO. 9+ 7.0</v>
          </cell>
          <cell r="V9">
            <v>4.5</v>
          </cell>
          <cell r="W9">
            <v>6</v>
          </cell>
          <cell r="X9">
            <v>6</v>
          </cell>
          <cell r="Y9">
            <v>27</v>
          </cell>
          <cell r="AA9" t="str">
            <v/>
          </cell>
          <cell r="AB9" t="str">
            <v/>
          </cell>
        </row>
        <row r="11">
          <cell r="B11" t="str">
            <v>NO. 2+ 0.0</v>
          </cell>
          <cell r="C11">
            <v>20</v>
          </cell>
          <cell r="D11">
            <v>15.8</v>
          </cell>
          <cell r="E11">
            <v>19.8</v>
          </cell>
          <cell r="F11">
            <v>396</v>
          </cell>
          <cell r="G11">
            <v>0.1</v>
          </cell>
          <cell r="H11">
            <v>0.05</v>
          </cell>
          <cell r="I11">
            <v>1</v>
          </cell>
          <cell r="U11" t="str">
            <v>NO. 9+20.0</v>
          </cell>
          <cell r="V11">
            <v>13</v>
          </cell>
          <cell r="W11">
            <v>5.9</v>
          </cell>
          <cell r="X11">
            <v>5.95</v>
          </cell>
          <cell r="Y11">
            <v>77.400000000000006</v>
          </cell>
          <cell r="AA11" t="str">
            <v/>
          </cell>
          <cell r="AB11" t="str">
            <v/>
          </cell>
        </row>
        <row r="13">
          <cell r="B13" t="str">
            <v>NO. 3+ 0.0</v>
          </cell>
          <cell r="C13">
            <v>20</v>
          </cell>
          <cell r="D13">
            <v>7.9</v>
          </cell>
          <cell r="E13">
            <v>11.85</v>
          </cell>
          <cell r="F13">
            <v>237</v>
          </cell>
          <cell r="G13">
            <v>0.1</v>
          </cell>
          <cell r="H13">
            <v>0.1</v>
          </cell>
          <cell r="I13">
            <v>2</v>
          </cell>
          <cell r="U13" t="str">
            <v>NO. 9+40.0</v>
          </cell>
          <cell r="V13">
            <v>20</v>
          </cell>
          <cell r="W13">
            <v>5.6</v>
          </cell>
          <cell r="X13">
            <v>5.75</v>
          </cell>
          <cell r="Y13">
            <v>115</v>
          </cell>
          <cell r="AA13" t="str">
            <v/>
          </cell>
          <cell r="AB13" t="str">
            <v/>
          </cell>
        </row>
        <row r="15">
          <cell r="B15" t="str">
            <v>NO. 4+ 0.0</v>
          </cell>
          <cell r="C15">
            <v>20</v>
          </cell>
          <cell r="D15">
            <v>4.3</v>
          </cell>
          <cell r="E15">
            <v>6.1</v>
          </cell>
          <cell r="F15">
            <v>122</v>
          </cell>
          <cell r="G15">
            <v>0.3</v>
          </cell>
          <cell r="H15">
            <v>0.2</v>
          </cell>
          <cell r="I15">
            <v>4</v>
          </cell>
          <cell r="U15" t="str">
            <v>NO. 9+60.0</v>
          </cell>
          <cell r="V15">
            <v>20</v>
          </cell>
          <cell r="W15">
            <v>5.4</v>
          </cell>
          <cell r="X15">
            <v>5.5</v>
          </cell>
          <cell r="Y15">
            <v>110</v>
          </cell>
          <cell r="AA15" t="str">
            <v/>
          </cell>
          <cell r="AB15" t="str">
            <v/>
          </cell>
        </row>
        <row r="17">
          <cell r="B17" t="str">
            <v>NO. 5+ 0.0</v>
          </cell>
          <cell r="C17">
            <v>20</v>
          </cell>
          <cell r="D17">
            <v>1</v>
          </cell>
          <cell r="E17">
            <v>2.65</v>
          </cell>
          <cell r="F17">
            <v>53</v>
          </cell>
          <cell r="G17">
            <v>0.5</v>
          </cell>
          <cell r="H17">
            <v>0.4</v>
          </cell>
          <cell r="I17">
            <v>8</v>
          </cell>
          <cell r="U17" t="str">
            <v>NO. 9+80.0</v>
          </cell>
          <cell r="V17">
            <v>20</v>
          </cell>
          <cell r="W17">
            <v>5.3</v>
          </cell>
          <cell r="X17">
            <v>5.35</v>
          </cell>
          <cell r="Y17">
            <v>107</v>
          </cell>
          <cell r="AA17" t="str">
            <v/>
          </cell>
          <cell r="AB17" t="str">
            <v/>
          </cell>
        </row>
        <row r="19">
          <cell r="B19" t="str">
            <v>NO. 5+12.9</v>
          </cell>
          <cell r="C19">
            <v>12.9</v>
          </cell>
          <cell r="D19">
            <v>0</v>
          </cell>
          <cell r="E19">
            <v>0.5</v>
          </cell>
          <cell r="F19">
            <v>6.5</v>
          </cell>
          <cell r="G19">
            <v>0</v>
          </cell>
          <cell r="H19">
            <v>0.25</v>
          </cell>
          <cell r="I19">
            <v>3.2</v>
          </cell>
          <cell r="U19" t="str">
            <v>NO.10+ 0.0</v>
          </cell>
          <cell r="V19">
            <v>20</v>
          </cell>
          <cell r="W19">
            <v>5.0999999999999996</v>
          </cell>
          <cell r="X19">
            <v>5.2</v>
          </cell>
          <cell r="Y19">
            <v>104</v>
          </cell>
          <cell r="AA19" t="str">
            <v/>
          </cell>
          <cell r="AB19" t="str">
            <v/>
          </cell>
        </row>
        <row r="20">
          <cell r="U20" t="str">
            <v>(KE6-1)</v>
          </cell>
        </row>
        <row r="21">
          <cell r="H21" t="str">
            <v/>
          </cell>
          <cell r="I21" t="str">
            <v/>
          </cell>
          <cell r="U21" t="str">
            <v>NO.10+11.7</v>
          </cell>
          <cell r="V21">
            <v>11.7</v>
          </cell>
          <cell r="W21">
            <v>5</v>
          </cell>
          <cell r="X21">
            <v>5.05</v>
          </cell>
          <cell r="Y21">
            <v>59.1</v>
          </cell>
          <cell r="AA21" t="str">
            <v/>
          </cell>
          <cell r="AB21" t="str">
            <v/>
          </cell>
        </row>
        <row r="23">
          <cell r="H23" t="str">
            <v/>
          </cell>
          <cell r="I23" t="str">
            <v/>
          </cell>
          <cell r="U23" t="str">
            <v>NO.10+20.0</v>
          </cell>
          <cell r="V23">
            <v>8.3000000000000007</v>
          </cell>
          <cell r="W23">
            <v>4.9000000000000004</v>
          </cell>
          <cell r="X23">
            <v>4.95</v>
          </cell>
          <cell r="Y23">
            <v>41.1</v>
          </cell>
          <cell r="AA23" t="str">
            <v/>
          </cell>
          <cell r="AB23" t="str">
            <v/>
          </cell>
        </row>
        <row r="25">
          <cell r="H25" t="str">
            <v/>
          </cell>
          <cell r="I25" t="str">
            <v/>
          </cell>
          <cell r="U25" t="str">
            <v>NO.10+40.0</v>
          </cell>
          <cell r="V25">
            <v>20</v>
          </cell>
          <cell r="W25">
            <v>1.4</v>
          </cell>
          <cell r="X25">
            <v>3.15</v>
          </cell>
          <cell r="Y25">
            <v>63</v>
          </cell>
          <cell r="AA25" t="str">
            <v/>
          </cell>
          <cell r="AB25" t="str">
            <v/>
          </cell>
        </row>
        <row r="27">
          <cell r="C27" t="str">
            <v/>
          </cell>
          <cell r="E27" t="str">
            <v/>
          </cell>
          <cell r="F27" t="str">
            <v/>
          </cell>
          <cell r="H27" t="str">
            <v/>
          </cell>
          <cell r="I27" t="str">
            <v/>
          </cell>
          <cell r="U27" t="str">
            <v>NO.10+60.0</v>
          </cell>
          <cell r="V27">
            <v>20</v>
          </cell>
          <cell r="W27">
            <v>1.4</v>
          </cell>
          <cell r="X27">
            <v>1.4</v>
          </cell>
          <cell r="Y27">
            <v>28</v>
          </cell>
          <cell r="AA27" t="str">
            <v/>
          </cell>
          <cell r="AB27" t="str">
            <v/>
          </cell>
        </row>
        <row r="29">
          <cell r="C29" t="str">
            <v/>
          </cell>
          <cell r="E29" t="str">
            <v/>
          </cell>
          <cell r="F29" t="str">
            <v/>
          </cell>
          <cell r="H29" t="str">
            <v/>
          </cell>
          <cell r="I29" t="str">
            <v/>
          </cell>
          <cell r="U29" t="str">
            <v>NO.10+80.0</v>
          </cell>
          <cell r="V29">
            <v>20</v>
          </cell>
          <cell r="W29">
            <v>1.4</v>
          </cell>
          <cell r="X29">
            <v>1.4</v>
          </cell>
          <cell r="Y29">
            <v>28</v>
          </cell>
          <cell r="AA29" t="str">
            <v/>
          </cell>
          <cell r="AB29" t="str">
            <v/>
          </cell>
        </row>
        <row r="30">
          <cell r="U30" t="str">
            <v>(KE6-2)</v>
          </cell>
        </row>
        <row r="31">
          <cell r="C31" t="str">
            <v/>
          </cell>
          <cell r="E31" t="str">
            <v/>
          </cell>
          <cell r="F31" t="str">
            <v/>
          </cell>
          <cell r="H31" t="str">
            <v/>
          </cell>
          <cell r="I31" t="str">
            <v/>
          </cell>
          <cell r="U31" t="str">
            <v>NO.10+97.8</v>
          </cell>
          <cell r="V31">
            <v>17.8</v>
          </cell>
          <cell r="W31">
            <v>1.4</v>
          </cell>
          <cell r="X31">
            <v>1.4</v>
          </cell>
          <cell r="Y31">
            <v>24.9</v>
          </cell>
          <cell r="AA31" t="str">
            <v/>
          </cell>
          <cell r="AB31" t="str">
            <v/>
          </cell>
        </row>
        <row r="33">
          <cell r="C33" t="str">
            <v/>
          </cell>
          <cell r="E33" t="str">
            <v/>
          </cell>
          <cell r="F33" t="str">
            <v/>
          </cell>
          <cell r="H33" t="str">
            <v/>
          </cell>
          <cell r="I33" t="str">
            <v/>
          </cell>
          <cell r="U33" t="str">
            <v>NO.11+ 0.0</v>
          </cell>
          <cell r="V33">
            <v>2.2000000000000002</v>
          </cell>
          <cell r="W33">
            <v>1.4</v>
          </cell>
          <cell r="X33">
            <v>1.4</v>
          </cell>
          <cell r="Y33">
            <v>3.1</v>
          </cell>
          <cell r="AA33" t="str">
            <v/>
          </cell>
          <cell r="AB33" t="str">
            <v/>
          </cell>
        </row>
        <row r="35">
          <cell r="C35" t="str">
            <v/>
          </cell>
          <cell r="E35" t="str">
            <v/>
          </cell>
          <cell r="F35" t="str">
            <v/>
          </cell>
          <cell r="H35" t="str">
            <v/>
          </cell>
          <cell r="I35" t="str">
            <v/>
          </cell>
          <cell r="U35" t="str">
            <v>NO.11+20.0</v>
          </cell>
          <cell r="V35">
            <v>20</v>
          </cell>
          <cell r="W35">
            <v>1.4</v>
          </cell>
          <cell r="X35">
            <v>1.4</v>
          </cell>
          <cell r="Y35">
            <v>28</v>
          </cell>
          <cell r="AA35" t="str">
            <v/>
          </cell>
          <cell r="AB35" t="str">
            <v/>
          </cell>
        </row>
        <row r="37">
          <cell r="C37" t="str">
            <v/>
          </cell>
          <cell r="E37" t="str">
            <v/>
          </cell>
          <cell r="F37" t="str">
            <v/>
          </cell>
          <cell r="H37" t="str">
            <v/>
          </cell>
          <cell r="I37" t="str">
            <v/>
          </cell>
          <cell r="U37" t="str">
            <v>NO.11+40.0</v>
          </cell>
          <cell r="V37">
            <v>20</v>
          </cell>
          <cell r="W37">
            <v>1.4</v>
          </cell>
          <cell r="X37">
            <v>1.4</v>
          </cell>
          <cell r="Y37">
            <v>28</v>
          </cell>
          <cell r="AA37" t="str">
            <v/>
          </cell>
          <cell r="AB37" t="str">
            <v/>
          </cell>
        </row>
        <row r="38">
          <cell r="U38" t="str">
            <v>(KA6-2)</v>
          </cell>
        </row>
        <row r="39">
          <cell r="C39" t="str">
            <v/>
          </cell>
          <cell r="E39" t="str">
            <v/>
          </cell>
          <cell r="F39" t="str">
            <v/>
          </cell>
          <cell r="H39" t="str">
            <v/>
          </cell>
          <cell r="I39" t="str">
            <v/>
          </cell>
          <cell r="U39" t="str">
            <v>NO.11+49.9</v>
          </cell>
          <cell r="V39">
            <v>9.9</v>
          </cell>
          <cell r="W39">
            <v>1.4</v>
          </cell>
          <cell r="X39">
            <v>1.4</v>
          </cell>
          <cell r="Y39">
            <v>13.9</v>
          </cell>
          <cell r="AA39" t="str">
            <v/>
          </cell>
          <cell r="AB39" t="str">
            <v/>
          </cell>
        </row>
        <row r="41">
          <cell r="C41" t="str">
            <v/>
          </cell>
          <cell r="E41" t="str">
            <v/>
          </cell>
          <cell r="F41" t="str">
            <v/>
          </cell>
          <cell r="H41" t="str">
            <v/>
          </cell>
          <cell r="I41" t="str">
            <v/>
          </cell>
          <cell r="U41" t="str">
            <v>NO.11+60.0</v>
          </cell>
          <cell r="V41">
            <v>10.1</v>
          </cell>
          <cell r="W41">
            <v>1.4</v>
          </cell>
          <cell r="X41">
            <v>1.4</v>
          </cell>
          <cell r="Y41">
            <v>14.1</v>
          </cell>
          <cell r="AA41" t="str">
            <v/>
          </cell>
          <cell r="AB41" t="str">
            <v/>
          </cell>
        </row>
        <row r="43">
          <cell r="C43" t="str">
            <v/>
          </cell>
          <cell r="E43" t="str">
            <v/>
          </cell>
          <cell r="F43" t="str">
            <v/>
          </cell>
          <cell r="H43" t="str">
            <v/>
          </cell>
          <cell r="I43" t="str">
            <v/>
          </cell>
          <cell r="U43" t="str">
            <v>NO.11+80.0</v>
          </cell>
          <cell r="V43">
            <v>20</v>
          </cell>
          <cell r="W43">
            <v>1.4</v>
          </cell>
          <cell r="X43">
            <v>1.4</v>
          </cell>
          <cell r="Y43">
            <v>28</v>
          </cell>
          <cell r="AA43" t="str">
            <v/>
          </cell>
          <cell r="AB43" t="str">
            <v/>
          </cell>
        </row>
        <row r="45">
          <cell r="C45" t="str">
            <v/>
          </cell>
          <cell r="E45" t="str">
            <v/>
          </cell>
          <cell r="F45" t="str">
            <v/>
          </cell>
          <cell r="H45" t="str">
            <v/>
          </cell>
          <cell r="I45" t="str">
            <v/>
          </cell>
          <cell r="U45" t="str">
            <v>NO.12+ 0.0</v>
          </cell>
          <cell r="V45">
            <v>20</v>
          </cell>
          <cell r="W45">
            <v>1.4</v>
          </cell>
          <cell r="X45">
            <v>1.4</v>
          </cell>
          <cell r="Y45">
            <v>28</v>
          </cell>
          <cell r="AA45" t="str">
            <v/>
          </cell>
          <cell r="AB45" t="str">
            <v/>
          </cell>
        </row>
        <row r="47">
          <cell r="C47" t="str">
            <v/>
          </cell>
          <cell r="E47" t="str">
            <v/>
          </cell>
          <cell r="F47" t="str">
            <v/>
          </cell>
          <cell r="H47" t="str">
            <v/>
          </cell>
          <cell r="I47" t="str">
            <v/>
          </cell>
          <cell r="U47" t="str">
            <v>NO.12+20.0</v>
          </cell>
          <cell r="V47">
            <v>20</v>
          </cell>
          <cell r="W47">
            <v>1.4</v>
          </cell>
          <cell r="X47">
            <v>1.4</v>
          </cell>
          <cell r="Y47">
            <v>28</v>
          </cell>
          <cell r="AA47" t="str">
            <v/>
          </cell>
          <cell r="AB47" t="str">
            <v/>
          </cell>
        </row>
        <row r="49">
          <cell r="C49" t="str">
            <v/>
          </cell>
          <cell r="E49" t="str">
            <v/>
          </cell>
          <cell r="F49" t="str">
            <v/>
          </cell>
          <cell r="H49" t="str">
            <v/>
          </cell>
          <cell r="I49" t="str">
            <v/>
          </cell>
          <cell r="U49" t="str">
            <v>NO.12+40.0</v>
          </cell>
          <cell r="V49">
            <v>20</v>
          </cell>
          <cell r="W49">
            <v>1.4</v>
          </cell>
          <cell r="X49">
            <v>1.4</v>
          </cell>
          <cell r="Y49">
            <v>28</v>
          </cell>
          <cell r="AA49" t="str">
            <v/>
          </cell>
          <cell r="AB49" t="str">
            <v/>
          </cell>
        </row>
        <row r="51">
          <cell r="C51" t="str">
            <v/>
          </cell>
          <cell r="E51" t="str">
            <v/>
          </cell>
          <cell r="F51" t="str">
            <v/>
          </cell>
          <cell r="H51" t="str">
            <v/>
          </cell>
          <cell r="I51" t="str">
            <v/>
          </cell>
          <cell r="U51" t="str">
            <v>NO.12+60.0</v>
          </cell>
          <cell r="V51">
            <v>20</v>
          </cell>
          <cell r="W51">
            <v>1.4</v>
          </cell>
          <cell r="X51">
            <v>1.4</v>
          </cell>
          <cell r="Y51">
            <v>28</v>
          </cell>
          <cell r="AA51" t="str">
            <v/>
          </cell>
          <cell r="AB51" t="str">
            <v/>
          </cell>
        </row>
        <row r="53">
          <cell r="C53" t="str">
            <v/>
          </cell>
          <cell r="E53" t="str">
            <v/>
          </cell>
          <cell r="F53" t="str">
            <v/>
          </cell>
          <cell r="H53" t="str">
            <v/>
          </cell>
          <cell r="I53" t="str">
            <v/>
          </cell>
          <cell r="U53" t="str">
            <v>NO.12+80.0</v>
          </cell>
          <cell r="V53">
            <v>20</v>
          </cell>
          <cell r="W53">
            <v>1.4</v>
          </cell>
          <cell r="X53">
            <v>1.4</v>
          </cell>
          <cell r="Y53">
            <v>28</v>
          </cell>
          <cell r="AA53" t="str">
            <v/>
          </cell>
          <cell r="AB53" t="str">
            <v/>
          </cell>
        </row>
        <row r="55">
          <cell r="C55" t="str">
            <v/>
          </cell>
          <cell r="E55" t="str">
            <v/>
          </cell>
          <cell r="F55" t="str">
            <v/>
          </cell>
          <cell r="H55" t="str">
            <v/>
          </cell>
          <cell r="I55" t="str">
            <v/>
          </cell>
          <cell r="U55" t="str">
            <v>NO.13+ 0.0</v>
          </cell>
          <cell r="V55">
            <v>20</v>
          </cell>
          <cell r="W55">
            <v>1.4</v>
          </cell>
          <cell r="X55">
            <v>1.4</v>
          </cell>
          <cell r="Y55">
            <v>28</v>
          </cell>
          <cell r="AA55" t="str">
            <v/>
          </cell>
          <cell r="AB55" t="str">
            <v/>
          </cell>
        </row>
        <row r="57">
          <cell r="C57" t="str">
            <v/>
          </cell>
          <cell r="E57" t="str">
            <v/>
          </cell>
          <cell r="F57" t="str">
            <v/>
          </cell>
          <cell r="H57" t="str">
            <v/>
          </cell>
          <cell r="I57" t="str">
            <v/>
          </cell>
          <cell r="U57" t="str">
            <v>NO.13+20.0</v>
          </cell>
          <cell r="V57">
            <v>20</v>
          </cell>
          <cell r="W57">
            <v>1.4</v>
          </cell>
          <cell r="X57">
            <v>1.4</v>
          </cell>
          <cell r="Y57">
            <v>28</v>
          </cell>
          <cell r="AA57" t="str">
            <v/>
          </cell>
          <cell r="AB57" t="str">
            <v/>
          </cell>
        </row>
        <row r="59">
          <cell r="C59" t="str">
            <v/>
          </cell>
          <cell r="E59" t="str">
            <v/>
          </cell>
          <cell r="F59" t="str">
            <v/>
          </cell>
          <cell r="H59" t="str">
            <v/>
          </cell>
          <cell r="I59" t="str">
            <v/>
          </cell>
          <cell r="U59" t="str">
            <v>NO.13+40.0</v>
          </cell>
          <cell r="V59">
            <v>20</v>
          </cell>
          <cell r="W59">
            <v>1.4</v>
          </cell>
          <cell r="X59">
            <v>1.4</v>
          </cell>
          <cell r="Y59">
            <v>28</v>
          </cell>
          <cell r="AA59" t="str">
            <v/>
          </cell>
          <cell r="AB59" t="str">
            <v/>
          </cell>
        </row>
        <row r="61">
          <cell r="C61" t="str">
            <v/>
          </cell>
          <cell r="E61" t="str">
            <v/>
          </cell>
          <cell r="F61" t="str">
            <v/>
          </cell>
          <cell r="H61" t="str">
            <v/>
          </cell>
          <cell r="I61" t="str">
            <v/>
          </cell>
          <cell r="U61" t="str">
            <v>NO.13+60.0</v>
          </cell>
          <cell r="V61">
            <v>20</v>
          </cell>
          <cell r="W61">
            <v>1.4</v>
          </cell>
          <cell r="X61">
            <v>1.4</v>
          </cell>
          <cell r="Y61">
            <v>28</v>
          </cell>
          <cell r="AA61" t="str">
            <v/>
          </cell>
          <cell r="AB61" t="str">
            <v/>
          </cell>
        </row>
        <row r="63">
          <cell r="B63" t="str">
            <v>合計</v>
          </cell>
          <cell r="F63">
            <v>1731.6</v>
          </cell>
          <cell r="I63">
            <v>24.099999999999998</v>
          </cell>
          <cell r="U63" t="e">
            <v>#REF!</v>
          </cell>
          <cell r="Y63">
            <v>1223.5999999999999</v>
          </cell>
          <cell r="AB63" t="str">
            <v/>
          </cell>
        </row>
      </sheetData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５補）"/>
      <sheetName val="土工（５補）"/>
      <sheetName val="付帯工（５補）"/>
      <sheetName val="計算要領（５補）"/>
      <sheetName val="リスト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量（DCIP）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640-1</v>
          </cell>
          <cell r="J9">
            <v>0</v>
          </cell>
          <cell r="L9" t="e">
            <v>#REF!</v>
          </cell>
          <cell r="Z9" t="str">
            <v>管材は別途計上</v>
          </cell>
        </row>
        <row r="10">
          <cell r="A10" t="str">
            <v>640</v>
          </cell>
          <cell r="B10" t="str">
            <v>No.</v>
          </cell>
          <cell r="C10" t="str">
            <v>640-2</v>
          </cell>
          <cell r="D10">
            <v>23</v>
          </cell>
          <cell r="E10">
            <v>0.9</v>
          </cell>
          <cell r="F10">
            <v>22.1</v>
          </cell>
          <cell r="G10">
            <v>21.95</v>
          </cell>
          <cell r="H10">
            <v>1.66</v>
          </cell>
          <cell r="I10">
            <v>1.71</v>
          </cell>
          <cell r="J10">
            <v>1.69</v>
          </cell>
          <cell r="K10" t="str">
            <v>DCIP</v>
          </cell>
          <cell r="L10">
            <v>5.5250000000000004</v>
          </cell>
          <cell r="Z10" t="str">
            <v>土留工は単独工事に計上</v>
          </cell>
        </row>
        <row r="11">
          <cell r="B11" t="str">
            <v>No.</v>
          </cell>
          <cell r="C11" t="str">
            <v>640-2</v>
          </cell>
          <cell r="J11">
            <v>0</v>
          </cell>
          <cell r="L11" t="e">
            <v>#REF!</v>
          </cell>
          <cell r="Z11" t="str">
            <v>管材は別途計上</v>
          </cell>
        </row>
        <row r="12">
          <cell r="A12" t="str">
            <v>640</v>
          </cell>
          <cell r="B12" t="str">
            <v>No.</v>
          </cell>
          <cell r="C12" t="str">
            <v>640-3</v>
          </cell>
          <cell r="D12">
            <v>16</v>
          </cell>
          <cell r="E12">
            <v>0.9</v>
          </cell>
          <cell r="F12">
            <v>15.1</v>
          </cell>
          <cell r="G12">
            <v>14.95</v>
          </cell>
          <cell r="H12">
            <v>3.46</v>
          </cell>
          <cell r="I12">
            <v>2.41</v>
          </cell>
          <cell r="J12">
            <v>2.94</v>
          </cell>
          <cell r="K12" t="str">
            <v>DCIP</v>
          </cell>
          <cell r="L12">
            <v>3.7749999999999999</v>
          </cell>
          <cell r="Z12" t="str">
            <v>土留工は単独工事に計上</v>
          </cell>
        </row>
        <row r="13">
          <cell r="B13" t="str">
            <v>No.</v>
          </cell>
          <cell r="C13" t="str">
            <v>640-3</v>
          </cell>
          <cell r="J13">
            <v>0</v>
          </cell>
          <cell r="Z13" t="str">
            <v>管材は別途計上</v>
          </cell>
        </row>
        <row r="14">
          <cell r="A14" t="str">
            <v>640</v>
          </cell>
          <cell r="B14" t="str">
            <v>No.</v>
          </cell>
          <cell r="C14" t="str">
            <v>640-4</v>
          </cell>
          <cell r="D14">
            <v>17</v>
          </cell>
          <cell r="E14">
            <v>0.9</v>
          </cell>
          <cell r="F14">
            <v>16.100000000000001</v>
          </cell>
          <cell r="G14">
            <v>15.95</v>
          </cell>
          <cell r="H14">
            <v>2.4300000000000002</v>
          </cell>
          <cell r="I14">
            <v>1.89</v>
          </cell>
          <cell r="J14">
            <v>2.16</v>
          </cell>
          <cell r="K14" t="str">
            <v>DCIP</v>
          </cell>
          <cell r="Z14" t="str">
            <v>土留工は単独工事に計上</v>
          </cell>
        </row>
        <row r="15">
          <cell r="B15" t="str">
            <v/>
          </cell>
        </row>
        <row r="16">
          <cell r="B16" t="str">
            <v/>
          </cell>
          <cell r="F16">
            <v>0</v>
          </cell>
          <cell r="G16" t="str">
            <v/>
          </cell>
          <cell r="J16">
            <v>0</v>
          </cell>
          <cell r="M16">
            <v>0</v>
          </cell>
          <cell r="Q16">
            <v>0</v>
          </cell>
        </row>
        <row r="17">
          <cell r="B17" t="str">
            <v/>
          </cell>
        </row>
        <row r="18">
          <cell r="B18" t="str">
            <v/>
          </cell>
          <cell r="F18">
            <v>0</v>
          </cell>
          <cell r="G18" t="str">
            <v/>
          </cell>
          <cell r="J18">
            <v>0</v>
          </cell>
          <cell r="M18">
            <v>0</v>
          </cell>
          <cell r="Q18">
            <v>0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56</v>
          </cell>
          <cell r="F44">
            <v>53.300000000000004</v>
          </cell>
          <cell r="G44">
            <v>52.849999999999994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１補）"/>
      <sheetName val="土工（１補）"/>
      <sheetName val="付帯工（１補）"/>
      <sheetName val="計算要領（１補）"/>
      <sheetName val="管布設（５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640-4</v>
          </cell>
          <cell r="J9">
            <v>0</v>
          </cell>
          <cell r="L9" t="e">
            <v>#REF!</v>
          </cell>
        </row>
        <row r="10">
          <cell r="A10" t="str">
            <v>640</v>
          </cell>
          <cell r="B10" t="str">
            <v>No.</v>
          </cell>
          <cell r="C10" t="str">
            <v>640-5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1.91</v>
          </cell>
          <cell r="I10">
            <v>1.81</v>
          </cell>
          <cell r="J10">
            <v>1.86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640-5</v>
          </cell>
          <cell r="J11">
            <v>0</v>
          </cell>
          <cell r="L11" t="e">
            <v>#REF!</v>
          </cell>
        </row>
        <row r="12">
          <cell r="A12" t="str">
            <v>640</v>
          </cell>
          <cell r="B12" t="str">
            <v>No.</v>
          </cell>
          <cell r="C12" t="str">
            <v>640-6</v>
          </cell>
          <cell r="D12">
            <v>13</v>
          </cell>
          <cell r="E12">
            <v>0.9</v>
          </cell>
          <cell r="F12">
            <v>12.1</v>
          </cell>
          <cell r="G12">
            <v>11.95</v>
          </cell>
          <cell r="H12">
            <v>1.99</v>
          </cell>
          <cell r="I12">
            <v>1.66</v>
          </cell>
          <cell r="J12">
            <v>1.83</v>
          </cell>
          <cell r="K12" t="str">
            <v>VU</v>
          </cell>
          <cell r="L12">
            <v>3.0249999999999999</v>
          </cell>
          <cell r="M12">
            <v>3.03</v>
          </cell>
          <cell r="N12">
            <v>1</v>
          </cell>
          <cell r="O12">
            <v>1</v>
          </cell>
          <cell r="Q12">
            <v>13</v>
          </cell>
        </row>
        <row r="13">
          <cell r="B13" t="str">
            <v>No.</v>
          </cell>
          <cell r="C13" t="str">
            <v>640-6</v>
          </cell>
          <cell r="J13">
            <v>0</v>
          </cell>
        </row>
        <row r="14">
          <cell r="A14" t="str">
            <v>640</v>
          </cell>
          <cell r="B14" t="str">
            <v>No.</v>
          </cell>
          <cell r="C14" t="str">
            <v>642-1</v>
          </cell>
          <cell r="D14">
            <v>35</v>
          </cell>
          <cell r="E14">
            <v>0.9</v>
          </cell>
          <cell r="F14">
            <v>34.1</v>
          </cell>
          <cell r="G14">
            <v>33.950000000000003</v>
          </cell>
          <cell r="H14">
            <v>2.36</v>
          </cell>
          <cell r="I14">
            <v>1.66</v>
          </cell>
          <cell r="J14">
            <v>2.0099999999999998</v>
          </cell>
          <cell r="K14" t="str">
            <v>VU</v>
          </cell>
          <cell r="M14">
            <v>8.5299999999999994</v>
          </cell>
          <cell r="N14">
            <v>2</v>
          </cell>
          <cell r="S14">
            <v>35</v>
          </cell>
        </row>
        <row r="15">
          <cell r="B15" t="str">
            <v>No.</v>
          </cell>
          <cell r="C15" t="str">
            <v>642-1</v>
          </cell>
        </row>
        <row r="16">
          <cell r="A16" t="str">
            <v>642</v>
          </cell>
          <cell r="B16" t="str">
            <v>No.</v>
          </cell>
          <cell r="C16" t="str">
            <v>642-2</v>
          </cell>
          <cell r="D16">
            <v>38</v>
          </cell>
          <cell r="E16">
            <v>0.9</v>
          </cell>
          <cell r="F16">
            <v>37.1</v>
          </cell>
          <cell r="G16">
            <v>36.950000000000003</v>
          </cell>
          <cell r="H16">
            <v>1.74</v>
          </cell>
          <cell r="I16">
            <v>1.66</v>
          </cell>
          <cell r="J16">
            <v>1.7</v>
          </cell>
          <cell r="K16" t="str">
            <v>VU</v>
          </cell>
          <cell r="M16">
            <v>9.2799999999999994</v>
          </cell>
          <cell r="N16">
            <v>2</v>
          </cell>
          <cell r="Q16">
            <v>38</v>
          </cell>
        </row>
        <row r="17">
          <cell r="B17" t="str">
            <v>No.</v>
          </cell>
          <cell r="C17" t="str">
            <v>642-2</v>
          </cell>
        </row>
        <row r="18">
          <cell r="A18" t="str">
            <v>642</v>
          </cell>
          <cell r="B18" t="str">
            <v>No.</v>
          </cell>
          <cell r="C18" t="str">
            <v>642-3</v>
          </cell>
          <cell r="D18">
            <v>13</v>
          </cell>
          <cell r="E18">
            <v>0.9</v>
          </cell>
          <cell r="F18">
            <v>12.1</v>
          </cell>
          <cell r="G18">
            <v>11.95</v>
          </cell>
          <cell r="H18">
            <v>1.68</v>
          </cell>
          <cell r="I18">
            <v>1.75</v>
          </cell>
          <cell r="J18">
            <v>1.72</v>
          </cell>
          <cell r="K18" t="str">
            <v>VU</v>
          </cell>
          <cell r="M18">
            <v>3.03</v>
          </cell>
          <cell r="N18">
            <v>2</v>
          </cell>
          <cell r="Q18">
            <v>13</v>
          </cell>
        </row>
        <row r="19">
          <cell r="B19" t="str">
            <v>No.</v>
          </cell>
          <cell r="C19" t="str">
            <v>642-3</v>
          </cell>
          <cell r="J19">
            <v>0</v>
          </cell>
          <cell r="L19" t="e">
            <v>#REF!</v>
          </cell>
        </row>
        <row r="20">
          <cell r="A20" t="str">
            <v>642</v>
          </cell>
          <cell r="B20" t="str">
            <v>No.</v>
          </cell>
          <cell r="C20" t="str">
            <v>631-1</v>
          </cell>
          <cell r="D20">
            <v>22</v>
          </cell>
          <cell r="E20">
            <v>0.9</v>
          </cell>
          <cell r="F20">
            <v>21.1</v>
          </cell>
          <cell r="G20">
            <v>20.95</v>
          </cell>
          <cell r="H20">
            <v>1.79</v>
          </cell>
          <cell r="I20">
            <v>1.66</v>
          </cell>
          <cell r="J20">
            <v>1.73</v>
          </cell>
          <cell r="K20" t="str">
            <v>VU</v>
          </cell>
          <cell r="L20">
            <v>5.2750000000000004</v>
          </cell>
          <cell r="M20">
            <v>5.2799999999999994</v>
          </cell>
          <cell r="N20">
            <v>2</v>
          </cell>
          <cell r="Q20">
            <v>22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132</v>
          </cell>
          <cell r="F44">
            <v>126.6</v>
          </cell>
          <cell r="G44">
            <v>125.70000000000002</v>
          </cell>
          <cell r="M44">
            <v>31.68</v>
          </cell>
          <cell r="N44">
            <v>11</v>
          </cell>
          <cell r="O44">
            <v>1</v>
          </cell>
          <cell r="P44">
            <v>0</v>
          </cell>
          <cell r="Q44">
            <v>97</v>
          </cell>
          <cell r="R44">
            <v>0</v>
          </cell>
          <cell r="S44">
            <v>35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２補）"/>
      <sheetName val="土工（２補）"/>
      <sheetName val="付帯工（２補）"/>
      <sheetName val="計算要領（２補）"/>
      <sheetName val="枡及び取付管（補取１）"/>
      <sheetName val="管布設（１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631-1</v>
          </cell>
          <cell r="J9">
            <v>0</v>
          </cell>
          <cell r="L9" t="e">
            <v>#REF!</v>
          </cell>
        </row>
        <row r="10">
          <cell r="A10" t="str">
            <v>631</v>
          </cell>
          <cell r="B10" t="str">
            <v>No.</v>
          </cell>
          <cell r="C10" t="str">
            <v>631-2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2.0299999999999998</v>
          </cell>
          <cell r="I10">
            <v>1.66</v>
          </cell>
          <cell r="J10">
            <v>1.85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631-2</v>
          </cell>
          <cell r="J11">
            <v>0</v>
          </cell>
          <cell r="L11" t="e">
            <v>#REF!</v>
          </cell>
        </row>
        <row r="12">
          <cell r="A12" t="str">
            <v>631</v>
          </cell>
          <cell r="B12" t="str">
            <v>No.</v>
          </cell>
          <cell r="C12" t="str">
            <v>631-3</v>
          </cell>
          <cell r="D12">
            <v>12</v>
          </cell>
          <cell r="E12">
            <v>0.9</v>
          </cell>
          <cell r="F12">
            <v>11.1</v>
          </cell>
          <cell r="G12">
            <v>10.95</v>
          </cell>
          <cell r="H12">
            <v>1.81</v>
          </cell>
          <cell r="I12">
            <v>1.66</v>
          </cell>
          <cell r="J12">
            <v>1.74</v>
          </cell>
          <cell r="K12" t="str">
            <v>VU</v>
          </cell>
          <cell r="L12">
            <v>2.7749999999999999</v>
          </cell>
          <cell r="M12">
            <v>2.78</v>
          </cell>
          <cell r="N12">
            <v>2</v>
          </cell>
          <cell r="Q12">
            <v>12</v>
          </cell>
        </row>
        <row r="13">
          <cell r="B13" t="str">
            <v>No.</v>
          </cell>
          <cell r="C13" t="str">
            <v>631-3</v>
          </cell>
          <cell r="J13">
            <v>0</v>
          </cell>
        </row>
        <row r="14">
          <cell r="A14" t="str">
            <v>631</v>
          </cell>
          <cell r="B14" t="str">
            <v>No.</v>
          </cell>
          <cell r="C14" t="str">
            <v>632-1-1</v>
          </cell>
          <cell r="D14">
            <v>30</v>
          </cell>
          <cell r="E14">
            <v>0.9</v>
          </cell>
          <cell r="F14">
            <v>29.1</v>
          </cell>
          <cell r="G14">
            <v>28.95</v>
          </cell>
          <cell r="H14">
            <v>1.77</v>
          </cell>
          <cell r="I14">
            <v>1.66</v>
          </cell>
          <cell r="J14">
            <v>1.72</v>
          </cell>
          <cell r="K14" t="str">
            <v>VU</v>
          </cell>
          <cell r="M14">
            <v>7.2799999999999994</v>
          </cell>
          <cell r="N14">
            <v>1</v>
          </cell>
          <cell r="O14">
            <v>1</v>
          </cell>
          <cell r="Q14">
            <v>30</v>
          </cell>
        </row>
        <row r="15">
          <cell r="B15" t="str">
            <v>No.</v>
          </cell>
          <cell r="C15" t="str">
            <v>632-1-1</v>
          </cell>
        </row>
        <row r="16">
          <cell r="A16" t="str">
            <v>632-1</v>
          </cell>
          <cell r="B16" t="str">
            <v>No.</v>
          </cell>
          <cell r="C16" t="str">
            <v>632-1-2</v>
          </cell>
          <cell r="D16">
            <v>4</v>
          </cell>
          <cell r="E16">
            <v>0.6</v>
          </cell>
          <cell r="F16">
            <v>3.4</v>
          </cell>
          <cell r="G16">
            <v>3.28</v>
          </cell>
          <cell r="H16">
            <v>2.61</v>
          </cell>
          <cell r="I16">
            <v>2.2999999999999998</v>
          </cell>
          <cell r="J16">
            <v>2.46</v>
          </cell>
          <cell r="K16" t="str">
            <v>VU</v>
          </cell>
          <cell r="M16">
            <v>0.85</v>
          </cell>
          <cell r="N16">
            <v>2</v>
          </cell>
          <cell r="T16">
            <v>4</v>
          </cell>
        </row>
        <row r="17">
          <cell r="B17" t="str">
            <v>No.</v>
          </cell>
          <cell r="C17" t="str">
            <v>632-1-2</v>
          </cell>
        </row>
        <row r="18">
          <cell r="A18" t="str">
            <v>632-1</v>
          </cell>
          <cell r="B18" t="str">
            <v>No.</v>
          </cell>
          <cell r="C18" t="str">
            <v>651-1</v>
          </cell>
          <cell r="D18">
            <v>32.5</v>
          </cell>
          <cell r="E18">
            <v>0.9</v>
          </cell>
          <cell r="F18">
            <v>31.6</v>
          </cell>
          <cell r="G18">
            <v>31.48</v>
          </cell>
          <cell r="H18">
            <v>2.37</v>
          </cell>
          <cell r="I18">
            <v>1.66</v>
          </cell>
          <cell r="J18">
            <v>2.02</v>
          </cell>
          <cell r="K18" t="str">
            <v>VU</v>
          </cell>
          <cell r="M18">
            <v>7.9</v>
          </cell>
          <cell r="N18">
            <v>2</v>
          </cell>
          <cell r="S18">
            <v>32.5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89.5</v>
          </cell>
          <cell r="F44">
            <v>85.3</v>
          </cell>
          <cell r="G44">
            <v>84.61</v>
          </cell>
          <cell r="M44">
            <v>21.34</v>
          </cell>
          <cell r="N44">
            <v>9</v>
          </cell>
          <cell r="O44">
            <v>1</v>
          </cell>
          <cell r="P44">
            <v>0</v>
          </cell>
          <cell r="Q44">
            <v>53</v>
          </cell>
          <cell r="R44">
            <v>0</v>
          </cell>
          <cell r="S44">
            <v>32.5</v>
          </cell>
          <cell r="T44">
            <v>4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要領（補取１）"/>
      <sheetName val="枡及び取付管（補取１）"/>
      <sheetName val="土工（補取１）"/>
      <sheetName val="付帯工（補取１）"/>
      <sheetName val="管布設（１補）"/>
      <sheetName val="管布設（２補）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枡及び取付管（補取２）"/>
      <sheetName val="土工（補取２）"/>
      <sheetName val="付帯工（補取２）"/>
      <sheetName val="管布設（２補）"/>
      <sheetName val="枡及び取付管（補取１）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 "/>
      <sheetName val="排水工"/>
      <sheetName val="街渠桝"/>
    </sheetNames>
    <sheetDataSet>
      <sheetData sheetId="0" refreshError="1"/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仮管併用"/>
      <sheetName val="ｵｰｶﾞ掘削　φ300"/>
      <sheetName val="パイコン"/>
      <sheetName val="ﾗｲﾅｰ 小判概算"/>
      <sheetName val="鋼材データ"/>
      <sheetName val="ﾗｲﾅｰ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集水流入"/>
      <sheetName val="取付水路"/>
      <sheetName val="付属物設置総括"/>
      <sheetName val="付属物設置工集計"/>
      <sheetName val="階段内訳数量"/>
      <sheetName val="階段・グラウト"/>
      <sheetName val="単位数量計算書"/>
      <sheetName val="構造物撤去工"/>
      <sheetName val="地盤改良工"/>
      <sheetName val="地盤改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構造物単価"/>
      <sheetName val="延長調書"/>
      <sheetName val="管路数量"/>
      <sheetName val="土量関係"/>
      <sheetName val="CCBS構造物集計"/>
      <sheetName val="管路補助控除"/>
      <sheetName val="単位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歩道延長一覧"/>
      <sheetName val="歩道掘削延長"/>
      <sheetName val="車道延長一覧"/>
      <sheetName val="車道掘削延長"/>
      <sheetName val="歩道管路補助"/>
      <sheetName val="歩道管路単市"/>
      <sheetName val="車道管路補助 "/>
      <sheetName val="車道管路単市"/>
      <sheetName val="管材料集計"/>
      <sheetName val="歩道高低"/>
      <sheetName val="車道高低 "/>
      <sheetName val="歩道単市比率"/>
      <sheetName val="路上単市比率 "/>
      <sheetName val="車道単市比率 "/>
      <sheetName val="管路補助控除"/>
      <sheetName val="管路単市控除"/>
      <sheetName val="管路単数"/>
      <sheetName val="構造単数"/>
      <sheetName val="土工総括 "/>
      <sheetName val="縦断土工"/>
      <sheetName val="移植集計表"/>
      <sheetName val="舗装数量"/>
      <sheetName val="仮舗装集計"/>
      <sheetName val="境界工集計"/>
      <sheetName val="Graph1"/>
      <sheetName val="山留工集計"/>
      <sheetName val="支保工集計"/>
      <sheetName val="路面標示"/>
      <sheetName val="数量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（掘削）片切"/>
      <sheetName val="（掘削）オ－プン"/>
      <sheetName val="（盛土）(１)"/>
      <sheetName val="（盛土）(2)"/>
      <sheetName val="（法面整形）切土左"/>
      <sheetName val="（法面整形）切土右"/>
      <sheetName val="（法面整形）盛土部"/>
    </sheetNames>
    <sheetDataSet>
      <sheetData sheetId="0">
        <row r="1">
          <cell r="AM1" t="str">
            <v>/RND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集計表1"/>
      <sheetName val="県-集計表2"/>
      <sheetName val="県-延長一覧"/>
      <sheetName val="県-数量管路"/>
      <sheetName val="県-数量特殊"/>
      <sheetName val="県-数量その他"/>
      <sheetName val="国-集計表2"/>
      <sheetName val="国-延長一覧"/>
      <sheetName val="国-数量管路"/>
      <sheetName val="国-数量特殊"/>
      <sheetName val="国-数量その他"/>
      <sheetName val="管路タイプ分け"/>
      <sheetName val="管路延長"/>
      <sheetName val="特殊部延長"/>
      <sheetName val="その他延長"/>
      <sheetName val="管路模式図"/>
      <sheetName val="特殊部模式図"/>
      <sheetName val="数量表説明"/>
      <sheetName val="単位管路"/>
      <sheetName val="単位特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路・管渠"/>
      <sheetName val="集水桝"/>
      <sheetName val="集水桝 (2)"/>
      <sheetName val="集水桝（３）"/>
      <sheetName val="路肩コン"/>
      <sheetName val="防護柵・雑工"/>
      <sheetName val="本体工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道路土工"/>
      <sheetName val="法面工"/>
      <sheetName val="擁壁工"/>
      <sheetName val="排水工"/>
      <sheetName val="舗装工"/>
      <sheetName val="防護柵工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D1" t="str">
            <v>種　　別</v>
          </cell>
          <cell r="E1" t="str">
            <v>細　　別</v>
          </cell>
          <cell r="F1" t="str">
            <v>規　　格</v>
          </cell>
        </row>
        <row r="3">
          <cell r="D3" t="str">
            <v>掘削工</v>
          </cell>
          <cell r="E3" t="str">
            <v>土砂掘削</v>
          </cell>
          <cell r="F3" t="str">
            <v>無筋 18-8-40</v>
          </cell>
          <cell r="I3" t="str">
            <v>道路土工集計表</v>
          </cell>
        </row>
        <row r="4">
          <cell r="D4" t="str">
            <v>路体盛土工</v>
          </cell>
          <cell r="E4" t="str">
            <v>軟岩掘削</v>
          </cell>
          <cell r="F4" t="str">
            <v>無筋 16-8-40</v>
          </cell>
          <cell r="I4" t="str">
            <v>橋台工集計表</v>
          </cell>
        </row>
        <row r="5">
          <cell r="D5" t="str">
            <v>路床盛土工</v>
          </cell>
          <cell r="E5" t="str">
            <v>硬岩掘削</v>
          </cell>
          <cell r="F5" t="str">
            <v>鉄筋 21-8-20</v>
          </cell>
          <cell r="I5" t="str">
            <v>ＲＣ橋脚工集計表</v>
          </cell>
        </row>
        <row r="6">
          <cell r="D6" t="str">
            <v>法面整形工</v>
          </cell>
          <cell r="E6" t="str">
            <v>流用土路体</v>
          </cell>
          <cell r="F6" t="str">
            <v>鉄筋 24-8-20</v>
          </cell>
          <cell r="I6" t="str">
            <v>鋼製橋脚工集計表</v>
          </cell>
        </row>
        <row r="7">
          <cell r="D7" t="str">
            <v>作業残土処理工</v>
          </cell>
          <cell r="E7" t="str">
            <v>発生土路体</v>
          </cell>
          <cell r="F7" t="str">
            <v>小型 18-8-40</v>
          </cell>
          <cell r="I7" t="str">
            <v>護岸工集計表</v>
          </cell>
        </row>
        <row r="8">
          <cell r="D8" t="str">
            <v>作業土工</v>
          </cell>
          <cell r="E8" t="str">
            <v>採取土路体</v>
          </cell>
          <cell r="F8" t="str">
            <v>鉄筋構造物､4m未満</v>
          </cell>
          <cell r="I8" t="str">
            <v>地盤改良工集計表</v>
          </cell>
        </row>
        <row r="9">
          <cell r="D9" t="str">
            <v>既製杭工</v>
          </cell>
          <cell r="E9" t="str">
            <v>購入土路体</v>
          </cell>
          <cell r="F9" t="str">
            <v>鉄筋構造物､4m以上</v>
          </cell>
          <cell r="I9" t="str">
            <v>法面工集計表</v>
          </cell>
        </row>
        <row r="10">
          <cell r="D10" t="str">
            <v>場所打杭工</v>
          </cell>
          <cell r="E10" t="str">
            <v>流用土路床</v>
          </cell>
          <cell r="F10" t="str">
            <v>無筋構造物､4m未満</v>
          </cell>
          <cell r="I10" t="str">
            <v>擁壁工集計表</v>
          </cell>
        </row>
        <row r="11">
          <cell r="D11" t="str">
            <v>躯体工</v>
          </cell>
          <cell r="E11" t="str">
            <v>発生土路床</v>
          </cell>
          <cell r="F11" t="str">
            <v>無筋構造物､4m以上</v>
          </cell>
          <cell r="I11" t="str">
            <v>ブロック積工集計表</v>
          </cell>
        </row>
        <row r="12">
          <cell r="D12" t="str">
            <v>土留め工</v>
          </cell>
          <cell r="E12" t="str">
            <v>採取土路床</v>
          </cell>
          <cell r="F12" t="str">
            <v>小型（Ⅰ）</v>
          </cell>
          <cell r="I12" t="str">
            <v>カルバート工集計表</v>
          </cell>
        </row>
        <row r="13">
          <cell r="D13" t="str">
            <v>仮締切工</v>
          </cell>
          <cell r="E13" t="str">
            <v>購入土路床</v>
          </cell>
          <cell r="F13" t="str">
            <v>小型（Ⅱ）</v>
          </cell>
          <cell r="I13" t="str">
            <v>構造物撤去工集計表</v>
          </cell>
        </row>
        <row r="14">
          <cell r="D14" t="str">
            <v>ＲＣ躯体工</v>
          </cell>
          <cell r="E14" t="str">
            <v>法面整形（掘削部）</v>
          </cell>
          <cell r="F14" t="str">
            <v>SD295A</v>
          </cell>
          <cell r="I14" t="str">
            <v>小型水路工集計表</v>
          </cell>
        </row>
        <row r="15">
          <cell r="D15" t="str">
            <v>ｺﾝｸﾘｰﾄﾌﾞﾛｯｸ工</v>
          </cell>
          <cell r="E15" t="str">
            <v>法面整形（盛土部）</v>
          </cell>
          <cell r="F15" t="str">
            <v>SD345 D13</v>
          </cell>
          <cell r="I15" t="str">
            <v>舗装工集計表</v>
          </cell>
        </row>
        <row r="16">
          <cell r="D16" t="str">
            <v>石積み工</v>
          </cell>
          <cell r="E16" t="str">
            <v>作業残土処理</v>
          </cell>
          <cell r="F16" t="str">
            <v>SD345 D25～D16</v>
          </cell>
          <cell r="I16" t="str">
            <v>防護柵工集計表</v>
          </cell>
        </row>
        <row r="17">
          <cell r="D17" t="str">
            <v>石張り工</v>
          </cell>
          <cell r="E17" t="str">
            <v>床掘</v>
          </cell>
          <cell r="F17" t="str">
            <v>SD345 D32～D29</v>
          </cell>
          <cell r="I17" t="str">
            <v>道路付属施設工集計表</v>
          </cell>
        </row>
        <row r="18">
          <cell r="D18" t="str">
            <v>法枠工</v>
          </cell>
          <cell r="E18" t="str">
            <v>埋戻</v>
          </cell>
          <cell r="F18" t="str">
            <v>D29</v>
          </cell>
          <cell r="I18" t="str">
            <v>仮設工集計表</v>
          </cell>
        </row>
        <row r="19">
          <cell r="D19" t="str">
            <v>植生工</v>
          </cell>
          <cell r="E19" t="str">
            <v>既製ｺﾝｸﾘｰﾄ杭</v>
          </cell>
          <cell r="F19" t="str">
            <v>D32</v>
          </cell>
          <cell r="I19" t="str">
            <v/>
          </cell>
        </row>
        <row r="20">
          <cell r="D20" t="str">
            <v>覆土工</v>
          </cell>
          <cell r="E20" t="str">
            <v>鋼管杭</v>
          </cell>
          <cell r="F20" t="str">
            <v>C-40</v>
          </cell>
          <cell r="I20" t="str">
            <v/>
          </cell>
        </row>
        <row r="21">
          <cell r="D21" t="str">
            <v>現場打擁壁工</v>
          </cell>
          <cell r="E21" t="str">
            <v>場所打杭</v>
          </cell>
          <cell r="F21" t="str">
            <v>t=10cm</v>
          </cell>
          <cell r="I21" t="str">
            <v/>
          </cell>
        </row>
        <row r="22">
          <cell r="D22" t="str">
            <v>ﾌﾟﾚｷｬｽﾄ擁壁工</v>
          </cell>
          <cell r="E22" t="str">
            <v>基礎材</v>
          </cell>
          <cell r="F22" t="str">
            <v>t=15cm</v>
          </cell>
          <cell r="I22" t="str">
            <v/>
          </cell>
        </row>
        <row r="23">
          <cell r="D23" t="str">
            <v>補強土壁工</v>
          </cell>
          <cell r="E23" t="str">
            <v>均しｺﾝｸﾘｰﾄ</v>
          </cell>
          <cell r="F23" t="str">
            <v>t=20cm</v>
          </cell>
          <cell r="I23" t="str">
            <v/>
          </cell>
        </row>
        <row r="24">
          <cell r="D24" t="str">
            <v>小型擁壁工</v>
          </cell>
          <cell r="E24" t="str">
            <v>均しｺﾝｸﾘｰﾄ型枠</v>
          </cell>
          <cell r="F24" t="str">
            <v>4t/㎡以下</v>
          </cell>
          <cell r="I24" t="str">
            <v/>
          </cell>
        </row>
        <row r="25">
          <cell r="D25" t="str">
            <v>現場打ｶﾙﾊﾞｰﾄ工</v>
          </cell>
          <cell r="E25" t="str">
            <v>コンクリート</v>
          </cell>
          <cell r="F25" t="str">
            <v>4～6t/㎡</v>
          </cell>
          <cell r="I25" t="str">
            <v/>
          </cell>
        </row>
        <row r="26">
          <cell r="D26" t="str">
            <v>ﾌﾟﾚｷｬｽﾄｶﾙﾊﾞｰﾄ工</v>
          </cell>
          <cell r="E26" t="str">
            <v>鉄筋</v>
          </cell>
          <cell r="F26" t="str">
            <v>4～8t/㎡</v>
          </cell>
          <cell r="I26" t="str">
            <v/>
          </cell>
        </row>
        <row r="27">
          <cell r="D27" t="str">
            <v>側溝工</v>
          </cell>
          <cell r="E27" t="str">
            <v>型枠</v>
          </cell>
          <cell r="F27" t="str">
            <v>ｴﾗｽﾀｲﾄ t=10mm</v>
          </cell>
          <cell r="I27" t="str">
            <v/>
          </cell>
        </row>
        <row r="28">
          <cell r="D28" t="str">
            <v>管渠工</v>
          </cell>
          <cell r="E28" t="str">
            <v>支保</v>
          </cell>
          <cell r="F28" t="str">
            <v>ｴﾗｽﾀｲﾄ t=20mm</v>
          </cell>
          <cell r="I28" t="str">
            <v/>
          </cell>
        </row>
        <row r="29">
          <cell r="D29" t="str">
            <v>集水桝工</v>
          </cell>
          <cell r="E29" t="str">
            <v>足場</v>
          </cell>
          <cell r="F29" t="str">
            <v>止水板-B W=200</v>
          </cell>
          <cell r="I29" t="str">
            <v/>
          </cell>
        </row>
        <row r="30">
          <cell r="D30" t="str">
            <v>現場打水路工</v>
          </cell>
          <cell r="E30" t="str">
            <v>目地材</v>
          </cell>
          <cell r="F30" t="str">
            <v>D16</v>
          </cell>
          <cell r="I30" t="str">
            <v/>
          </cell>
        </row>
        <row r="31">
          <cell r="D31" t="str">
            <v>路側防護柵工</v>
          </cell>
          <cell r="E31" t="str">
            <v>水抜きパイプ</v>
          </cell>
          <cell r="F31" t="str">
            <v>t=10mm</v>
          </cell>
          <cell r="I31" t="str">
            <v/>
          </cell>
        </row>
        <row r="32">
          <cell r="D32" t="str">
            <v>不足土</v>
          </cell>
          <cell r="E32" t="str">
            <v>吸出し防止材</v>
          </cell>
          <cell r="F32" t="str">
            <v>300×300</v>
          </cell>
          <cell r="I32" t="str">
            <v/>
          </cell>
        </row>
        <row r="33">
          <cell r="D33" t="str">
            <v>ｱｽﾌｧﾙﾄ舗装工</v>
          </cell>
          <cell r="E33" t="str">
            <v>仮設鋼矢板</v>
          </cell>
          <cell r="F33" t="str">
            <v>VPφ75</v>
          </cell>
          <cell r="I33" t="str">
            <v/>
          </cell>
        </row>
        <row r="34">
          <cell r="D34" t="str">
            <v>オーバーレイ工</v>
          </cell>
          <cell r="E34" t="str">
            <v>仮設Ｈ鋼杭</v>
          </cell>
          <cell r="F34" t="str">
            <v>VPφ50</v>
          </cell>
          <cell r="I34" t="str">
            <v/>
          </cell>
        </row>
        <row r="35">
          <cell r="D35" t="str">
            <v>コマ型基礎工</v>
          </cell>
          <cell r="E35" t="str">
            <v>アンカー</v>
          </cell>
          <cell r="F35" t="str">
            <v>軟　岩</v>
          </cell>
          <cell r="I35" t="str">
            <v/>
          </cell>
        </row>
        <row r="36">
          <cell r="D36" t="str">
            <v>縁石工</v>
          </cell>
          <cell r="E36" t="str">
            <v>ｺﾝｸﾘｰﾄﾌﾞﾛｯｸ基礎</v>
          </cell>
          <cell r="F36" t="str">
            <v>土　砂</v>
          </cell>
          <cell r="I36" t="str">
            <v/>
          </cell>
        </row>
        <row r="37">
          <cell r="E37" t="str">
            <v>ｺﾝｸﾘｰﾄﾌﾞﾛｯｸ積み</v>
          </cell>
          <cell r="F37" t="str">
            <v>Ａ</v>
          </cell>
          <cell r="I37" t="str">
            <v/>
          </cell>
        </row>
        <row r="38">
          <cell r="E38" t="str">
            <v>ｺﾝｸﾘｰﾄﾌﾞﾛｯｸ張り</v>
          </cell>
          <cell r="F38" t="str">
            <v>Ｂ</v>
          </cell>
          <cell r="I38" t="str">
            <v/>
          </cell>
        </row>
        <row r="39">
          <cell r="E39" t="str">
            <v>天端保護ﾌﾞﾛｯｸ</v>
          </cell>
          <cell r="F39" t="str">
            <v>Ｃ</v>
          </cell>
          <cell r="I39" t="str">
            <v/>
          </cell>
        </row>
        <row r="40">
          <cell r="E40" t="str">
            <v>天端ｺﾝｸﾘｰﾄ</v>
          </cell>
          <cell r="F40" t="str">
            <v>Ｄ</v>
          </cell>
          <cell r="I40" t="str">
            <v/>
          </cell>
        </row>
        <row r="41">
          <cell r="E41" t="str">
            <v>石積み</v>
          </cell>
          <cell r="F41" t="str">
            <v>人力併用</v>
          </cell>
          <cell r="I41" t="str">
            <v/>
          </cell>
        </row>
        <row r="42">
          <cell r="E42" t="str">
            <v>石張り</v>
          </cell>
          <cell r="F42" t="str">
            <v>Gr-C-2B</v>
          </cell>
          <cell r="I42" t="str">
            <v/>
          </cell>
        </row>
        <row r="43">
          <cell r="E43" t="str">
            <v>場所打法枠</v>
          </cell>
          <cell r="F43" t="str">
            <v>σck=18N/mm2､t=10cm</v>
          </cell>
          <cell r="I43" t="str">
            <v/>
          </cell>
        </row>
        <row r="44">
          <cell r="E44" t="str">
            <v>ﾌﾟﾚｷｬｽﾄ法枠</v>
          </cell>
          <cell r="F44" t="str">
            <v>σck=18N/mm2</v>
          </cell>
          <cell r="I44" t="str">
            <v/>
          </cell>
        </row>
        <row r="45">
          <cell r="E45" t="str">
            <v>現場吹付法枠</v>
          </cell>
          <cell r="F45" t="str">
            <v>σck=21N/mm2</v>
          </cell>
          <cell r="I45" t="str">
            <v/>
          </cell>
        </row>
        <row r="46">
          <cell r="E46" t="str">
            <v>ﾌﾟﾚｷｬｽﾄL型擁壁</v>
          </cell>
          <cell r="F46" t="str">
            <v>ﾊﾟｲﾌﾟｻﾎﾟｰﾄ、39.2kN/㎡以下</v>
          </cell>
          <cell r="I46" t="str">
            <v/>
          </cell>
        </row>
        <row r="47">
          <cell r="E47" t="str">
            <v>ﾌﾟﾚｷｬｽﾄ逆T型擁壁</v>
          </cell>
          <cell r="F47" t="str">
            <v>枠組、鉄筋構造物4m以下</v>
          </cell>
          <cell r="I47" t="str">
            <v/>
          </cell>
        </row>
        <row r="48">
          <cell r="E48" t="str">
            <v>補強土壁基礎</v>
          </cell>
          <cell r="F48" t="str">
            <v>控え35cm、裏ｺﾝ無</v>
          </cell>
          <cell r="I48" t="str">
            <v/>
          </cell>
        </row>
        <row r="49">
          <cell r="E49" t="str">
            <v>補強土壁</v>
          </cell>
          <cell r="F49" t="str">
            <v>φ5～15cm</v>
          </cell>
          <cell r="I49" t="str">
            <v/>
          </cell>
        </row>
        <row r="50">
          <cell r="E50" t="str">
            <v>現場打小型擁壁</v>
          </cell>
          <cell r="F50" t="str">
            <v>φ50cm内外</v>
          </cell>
          <cell r="I50" t="str">
            <v/>
          </cell>
        </row>
        <row r="51">
          <cell r="E51" t="str">
            <v>止水板</v>
          </cell>
          <cell r="F51" t="str">
            <v>鉄筋合計</v>
          </cell>
          <cell r="I51" t="str">
            <v/>
          </cell>
        </row>
        <row r="52">
          <cell r="E52" t="str">
            <v>ﾌﾟﾚｷｬｽﾄﾎﾞｯｸｽ</v>
          </cell>
          <cell r="F52" t="str">
            <v>σck=24N/mm2</v>
          </cell>
          <cell r="I52" t="str">
            <v/>
          </cell>
        </row>
        <row r="53">
          <cell r="E53" t="str">
            <v>ﾌﾟﾚｷｬｽﾄﾊﾟｲﾌﾟ</v>
          </cell>
          <cell r="F53" t="str">
            <v>Ｇｒ－Ｃ－４ＥＳ</v>
          </cell>
          <cell r="I53" t="str">
            <v/>
          </cell>
        </row>
        <row r="54">
          <cell r="E54" t="str">
            <v>ｺﾝｸﾘｰﾄ構造物取壊し</v>
          </cell>
          <cell r="F54" t="str">
            <v>φ２００</v>
          </cell>
          <cell r="I54" t="str">
            <v/>
          </cell>
        </row>
        <row r="55">
          <cell r="E55" t="str">
            <v>舗装版取壊し</v>
          </cell>
          <cell r="F55" t="str">
            <v>300×300×400</v>
          </cell>
          <cell r="I55" t="str">
            <v/>
          </cell>
        </row>
        <row r="56">
          <cell r="E56" t="str">
            <v>石積み取壊し</v>
          </cell>
          <cell r="F56" t="str">
            <v>再生密粒度ｱｽｺﾝ､t=5cm</v>
          </cell>
          <cell r="I56" t="str">
            <v/>
          </cell>
        </row>
        <row r="57">
          <cell r="E57" t="str">
            <v>ｺﾝｸﾘｰﾄはつり</v>
          </cell>
          <cell r="F57" t="str">
            <v>粒調砕石､t=15cm</v>
          </cell>
          <cell r="I57" t="str">
            <v/>
          </cell>
        </row>
        <row r="58">
          <cell r="E58" t="str">
            <v>ﾌﾟﾚｷｬｽﾄU型側溝</v>
          </cell>
          <cell r="F58" t="str">
            <v>再生ｸﾗｼｬｰﾗﾝ､t=20cm</v>
          </cell>
          <cell r="I58" t="str">
            <v/>
          </cell>
        </row>
        <row r="59">
          <cell r="E59" t="str">
            <v>ｺﾙｹﾞｰﾄﾌﾘｭｰﾑ</v>
          </cell>
          <cell r="F59" t="str">
            <v>2000×1500×2000</v>
          </cell>
          <cell r="I59" t="str">
            <v/>
          </cell>
        </row>
        <row r="60">
          <cell r="E60" t="str">
            <v>自由勾配側溝</v>
          </cell>
          <cell r="F60" t="str">
            <v>2000×1500×1325</v>
          </cell>
          <cell r="I60" t="str">
            <v/>
          </cell>
        </row>
        <row r="61">
          <cell r="E61" t="str">
            <v>側溝蓋</v>
          </cell>
          <cell r="F61" t="str">
            <v>2250×1670×2000</v>
          </cell>
          <cell r="I61" t="str">
            <v/>
          </cell>
        </row>
        <row r="62">
          <cell r="E62" t="str">
            <v>管渠</v>
          </cell>
          <cell r="F62" t="str">
            <v>2250×1670×1410</v>
          </cell>
          <cell r="I62" t="str">
            <v/>
          </cell>
        </row>
        <row r="63">
          <cell r="E63" t="str">
            <v>集水桝</v>
          </cell>
          <cell r="F63" t="str">
            <v>2250×1670×1000</v>
          </cell>
          <cell r="I63" t="str">
            <v/>
          </cell>
        </row>
        <row r="64">
          <cell r="E64" t="str">
            <v>現場打水路</v>
          </cell>
          <cell r="F64" t="str">
            <v>2750×2000×2000</v>
          </cell>
          <cell r="I64" t="str">
            <v/>
          </cell>
        </row>
        <row r="65">
          <cell r="E65" t="str">
            <v>ガードレール</v>
          </cell>
          <cell r="F65" t="str">
            <v>2750×2000×1600</v>
          </cell>
          <cell r="I65" t="str">
            <v/>
          </cell>
        </row>
        <row r="66">
          <cell r="E66" t="str">
            <v>表層</v>
          </cell>
          <cell r="F66" t="str">
            <v>2750×2000×1000</v>
          </cell>
          <cell r="I66" t="str">
            <v/>
          </cell>
        </row>
        <row r="67">
          <cell r="E67" t="str">
            <v>上層路盤</v>
          </cell>
          <cell r="F67" t="str">
            <v>０～４０ｍｍ</v>
          </cell>
          <cell r="I67" t="str">
            <v/>
          </cell>
        </row>
        <row r="68">
          <cell r="E68" t="str">
            <v>下層路盤</v>
          </cell>
          <cell r="F68" t="str">
            <v>PU3-300×300</v>
          </cell>
          <cell r="I68" t="str">
            <v/>
          </cell>
        </row>
        <row r="69">
          <cell r="E69" t="str">
            <v>補足材</v>
          </cell>
          <cell r="F69" t="str">
            <v>PU3-300×300(ｸﾞﾚｰﾁﾝｸﾞ)</v>
          </cell>
          <cell r="I69" t="str">
            <v/>
          </cell>
        </row>
        <row r="70">
          <cell r="E70" t="str">
            <v>敷モルタル</v>
          </cell>
          <cell r="F70" t="str">
            <v>波状管、φ400、Ａﾀｲﾌﾟ</v>
          </cell>
          <cell r="I70" t="str">
            <v/>
          </cell>
        </row>
        <row r="71">
          <cell r="E71" t="str">
            <v>コマ型ブロック</v>
          </cell>
          <cell r="I71" t="str">
            <v/>
          </cell>
        </row>
        <row r="72">
          <cell r="E72" t="str">
            <v>筏マット</v>
          </cell>
          <cell r="I72" t="str">
            <v/>
          </cell>
        </row>
        <row r="73">
          <cell r="E73" t="str">
            <v>筏ユニオン</v>
          </cell>
          <cell r="I73" t="str">
            <v/>
          </cell>
        </row>
        <row r="74">
          <cell r="E74" t="str">
            <v>間詰砕石</v>
          </cell>
          <cell r="I74" t="str">
            <v/>
          </cell>
        </row>
        <row r="75">
          <cell r="E75" t="str">
            <v>基面整正</v>
          </cell>
          <cell r="I75" t="str">
            <v/>
          </cell>
        </row>
        <row r="76">
          <cell r="E76" t="str">
            <v>ｶﾞｰﾄﾞﾚｰﾙ基礎</v>
          </cell>
          <cell r="I76" t="str">
            <v/>
          </cell>
        </row>
        <row r="77">
          <cell r="E77" t="str">
            <v>裏込砕石</v>
          </cell>
          <cell r="I77" t="str">
            <v/>
          </cell>
        </row>
        <row r="78">
          <cell r="E78" t="str">
            <v>アスカーブ</v>
          </cell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I87" t="str">
            <v/>
          </cell>
        </row>
        <row r="88">
          <cell r="I88" t="str">
            <v/>
          </cell>
        </row>
        <row r="89">
          <cell r="I89" t="str">
            <v/>
          </cell>
        </row>
        <row r="90">
          <cell r="I90" t="str">
            <v/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I93" t="str">
            <v/>
          </cell>
        </row>
        <row r="94">
          <cell r="I94" t="str">
            <v/>
          </cell>
        </row>
        <row r="95">
          <cell r="I95" t="str">
            <v/>
          </cell>
        </row>
        <row r="96">
          <cell r="I96" t="str">
            <v/>
          </cell>
        </row>
        <row r="97">
          <cell r="I97" t="str">
            <v/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I100" t="str">
            <v/>
          </cell>
        </row>
        <row r="101">
          <cell r="I101" t="str">
            <v/>
          </cell>
        </row>
        <row r="102">
          <cell r="I102" t="str">
            <v/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一覧"/>
      <sheetName val="延長調書"/>
      <sheetName val="土量配分図"/>
      <sheetName val="Sheet1"/>
      <sheetName val="土工集計"/>
      <sheetName val="排水工集計"/>
      <sheetName val="舗装工集計表"/>
      <sheetName val="道路付属施設工集計"/>
      <sheetName val="防護柵工集計"/>
      <sheetName val="構造物撤去集計"/>
      <sheetName val="表紙タイトル"/>
      <sheetName val="数量総括表"/>
    </sheetNames>
    <sheetDataSet>
      <sheetData sheetId="0">
        <row r="7">
          <cell r="B7" t="str">
            <v>土　工</v>
          </cell>
          <cell r="D7" t="str">
            <v>土砂掘削</v>
          </cell>
          <cell r="E7" t="str">
            <v>オープン</v>
          </cell>
        </row>
        <row r="8">
          <cell r="B8" t="str">
            <v>道路土工</v>
          </cell>
          <cell r="D8" t="str">
            <v>軟岩掘削</v>
          </cell>
          <cell r="E8" t="str">
            <v>片　切</v>
          </cell>
        </row>
        <row r="9">
          <cell r="B9" t="str">
            <v>石・ブロック積(張)工</v>
          </cell>
          <cell r="D9" t="str">
            <v>盛　土</v>
          </cell>
          <cell r="E9" t="str">
            <v>路肩盛土</v>
          </cell>
        </row>
        <row r="10">
          <cell r="B10" t="str">
            <v>排水工</v>
          </cell>
          <cell r="D10" t="str">
            <v>路　体</v>
          </cell>
          <cell r="E10" t="str">
            <v>歩道盛土</v>
          </cell>
        </row>
        <row r="11">
          <cell r="B11" t="str">
            <v>情報BOX設置工</v>
          </cell>
          <cell r="D11" t="str">
            <v>路　床</v>
          </cell>
          <cell r="E11" t="str">
            <v>土羽土</v>
          </cell>
        </row>
        <row r="12">
          <cell r="B12" t="str">
            <v>舗装工</v>
          </cell>
          <cell r="D12" t="str">
            <v>発生土路床</v>
          </cell>
        </row>
        <row r="13">
          <cell r="B13" t="str">
            <v>道路付属施設工</v>
          </cell>
          <cell r="D13" t="str">
            <v>作業残土処理</v>
          </cell>
          <cell r="E13" t="str">
            <v>路体盛土①</v>
          </cell>
        </row>
        <row r="14">
          <cell r="B14" t="str">
            <v>防護柵工</v>
          </cell>
          <cell r="D14" t="str">
            <v>床　掘</v>
          </cell>
          <cell r="E14" t="str">
            <v>路体盛土②</v>
          </cell>
        </row>
        <row r="15">
          <cell r="B15" t="str">
            <v>構造物撤去工</v>
          </cell>
          <cell r="D15" t="str">
            <v>埋　戻</v>
          </cell>
          <cell r="E15" t="str">
            <v>路体盛土③</v>
          </cell>
        </row>
        <row r="16">
          <cell r="B16" t="str">
            <v>仮設工</v>
          </cell>
          <cell r="D16" t="str">
            <v>硬岩Ⅱ</v>
          </cell>
          <cell r="E16" t="str">
            <v>路体盛土④</v>
          </cell>
        </row>
        <row r="17">
          <cell r="B17" t="str">
            <v>付属施設工</v>
          </cell>
          <cell r="D17" t="str">
            <v>硬岩Ⅰ</v>
          </cell>
          <cell r="E17" t="str">
            <v>軟岩Ⅱ</v>
          </cell>
        </row>
        <row r="18">
          <cell r="D18" t="str">
            <v>中硬岩</v>
          </cell>
          <cell r="E18" t="str">
            <v>軟岩Ⅰ</v>
          </cell>
        </row>
        <row r="19">
          <cell r="D19" t="str">
            <v>管渠型側溝</v>
          </cell>
          <cell r="E19" t="str">
            <v>レキ質土</v>
          </cell>
        </row>
        <row r="20">
          <cell r="D20" t="str">
            <v>Ｕ型側溝</v>
          </cell>
          <cell r="E20" t="str">
            <v>砂</v>
          </cell>
        </row>
        <row r="21">
          <cell r="D21" t="str">
            <v>側溝補修</v>
          </cell>
          <cell r="E21" t="str">
            <v>無筋構造物</v>
          </cell>
        </row>
        <row r="22">
          <cell r="D22" t="str">
            <v>集水桝</v>
          </cell>
          <cell r="E22" t="str">
            <v>鉄筋構造物</v>
          </cell>
        </row>
        <row r="23">
          <cell r="D23" t="str">
            <v>舗装版切断</v>
          </cell>
          <cell r="E23" t="str">
            <v>基礎砕石</v>
          </cell>
        </row>
        <row r="24">
          <cell r="D24" t="str">
            <v>舗装版破砕</v>
          </cell>
          <cell r="E24" t="str">
            <v>基礎栗石</v>
          </cell>
        </row>
        <row r="25">
          <cell r="D25" t="str">
            <v>殻運搬処理</v>
          </cell>
          <cell r="E25" t="str">
            <v>裏込砕石</v>
          </cell>
        </row>
        <row r="26">
          <cell r="D26" t="str">
            <v>路面切削</v>
          </cell>
          <cell r="E26" t="str">
            <v>再生ｸﾗｯｼｬｰﾗﾝ RC-40</v>
          </cell>
        </row>
        <row r="27">
          <cell r="D27" t="str">
            <v>下層路盤</v>
          </cell>
          <cell r="E27" t="str">
            <v>ｸﾗｯｼｬｰﾗﾝ</v>
          </cell>
        </row>
        <row r="28">
          <cell r="D28" t="str">
            <v>上層路盤</v>
          </cell>
          <cell r="E28" t="str">
            <v>密粒度アスコン</v>
          </cell>
        </row>
        <row r="29">
          <cell r="D29" t="str">
            <v>基　層</v>
          </cell>
          <cell r="E29" t="str">
            <v>実線－白線－幅15cm厚1.5mm</v>
          </cell>
        </row>
        <row r="30">
          <cell r="D30" t="str">
            <v>中間層</v>
          </cell>
          <cell r="E30" t="str">
            <v>実線－黄線－幅15cm厚1.5mm</v>
          </cell>
        </row>
        <row r="31">
          <cell r="D31" t="str">
            <v>表　層</v>
          </cell>
          <cell r="E31" t="str">
            <v>横断線－白線－幅45cm厚1.5mm</v>
          </cell>
        </row>
        <row r="32">
          <cell r="D32" t="str">
            <v>路　盤</v>
          </cell>
          <cell r="E32" t="str">
            <v>矢印－白線－幅15cm厚1.5mm</v>
          </cell>
        </row>
        <row r="33">
          <cell r="D33" t="str">
            <v>溶融式区画線</v>
          </cell>
        </row>
        <row r="34">
          <cell r="D34" t="str">
            <v>歩車道境界ﾌﾞﾛｯｸ</v>
          </cell>
        </row>
        <row r="35">
          <cell r="D35" t="str">
            <v>地先境界ﾌﾞﾛｯｸ</v>
          </cell>
        </row>
        <row r="36">
          <cell r="D36" t="str">
            <v>ｶﾞ-ﾄﾞﾊﾟｲﾌﾟ</v>
          </cell>
        </row>
        <row r="37">
          <cell r="D37" t="str">
            <v>転落防止柵</v>
          </cell>
        </row>
        <row r="38">
          <cell r="D38" t="str">
            <v>ｺﾝｸﾘ-ﾄ構造物取り壊し</v>
          </cell>
        </row>
        <row r="39">
          <cell r="D39" t="str">
            <v>防護柵撤去</v>
          </cell>
        </row>
        <row r="40">
          <cell r="D40" t="str">
            <v>防止柵撤去</v>
          </cell>
        </row>
        <row r="41">
          <cell r="D41" t="str">
            <v>仮設防護柵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データ入力"/>
      <sheetName val="数量名称"/>
      <sheetName val="擁壁入力"/>
      <sheetName val="ＣＡＤ入力"/>
      <sheetName val="印刷入力"/>
      <sheetName val="保存読込"/>
      <sheetName val="平均断面表"/>
      <sheetName val="保存データ"/>
      <sheetName val="保存シート"/>
      <sheetName val="ＣＡＤ保存"/>
      <sheetName val="Sheet1"/>
    </sheetNames>
    <sheetDataSet>
      <sheetData sheetId="0"/>
      <sheetData sheetId="1"/>
      <sheetData sheetId="2">
        <row r="5">
          <cell r="D5" t="str">
            <v>１</v>
          </cell>
          <cell r="E5" t="str">
            <v>インバートコンクリート</v>
          </cell>
          <cell r="F5" t="str">
            <v>１６</v>
          </cell>
          <cell r="K5" t="str">
            <v>１</v>
          </cell>
          <cell r="L5" t="str">
            <v>擁 壁 高</v>
          </cell>
          <cell r="M5" t="str">
            <v>９</v>
          </cell>
          <cell r="N5" t="str">
            <v>追加距離</v>
          </cell>
        </row>
        <row r="6">
          <cell r="D6" t="str">
            <v>２</v>
          </cell>
          <cell r="E6" t="str">
            <v>型　　　枠</v>
          </cell>
          <cell r="F6" t="str">
            <v>１７</v>
          </cell>
          <cell r="K6" t="str">
            <v>２</v>
          </cell>
          <cell r="L6" t="str">
            <v>天 端 高</v>
          </cell>
          <cell r="M6" t="str">
            <v>１０</v>
          </cell>
          <cell r="N6" t="str">
            <v>目地有無</v>
          </cell>
        </row>
        <row r="7">
          <cell r="D7" t="str">
            <v>３</v>
          </cell>
          <cell r="E7" t="str">
            <v>基　礎　材</v>
          </cell>
          <cell r="F7" t="str">
            <v>１８</v>
          </cell>
          <cell r="K7" t="str">
            <v>３</v>
          </cell>
          <cell r="L7" t="str">
            <v>基 礎 高</v>
          </cell>
          <cell r="M7" t="str">
            <v>１１</v>
          </cell>
        </row>
        <row r="8">
          <cell r="D8" t="str">
            <v>４</v>
          </cell>
          <cell r="E8" t="str">
            <v>基 面 整 正</v>
          </cell>
          <cell r="F8" t="str">
            <v>１９</v>
          </cell>
          <cell r="K8" t="str">
            <v>４</v>
          </cell>
          <cell r="L8" t="str">
            <v>割 寸 法</v>
          </cell>
          <cell r="M8" t="str">
            <v>１２</v>
          </cell>
        </row>
        <row r="9">
          <cell r="D9" t="str">
            <v>５</v>
          </cell>
          <cell r="E9" t="str">
            <v>目　地　材</v>
          </cell>
          <cell r="F9" t="str">
            <v>２０</v>
          </cell>
          <cell r="K9" t="str">
            <v>５</v>
          </cell>
          <cell r="L9" t="str">
            <v>単 距 離</v>
          </cell>
          <cell r="M9" t="str">
            <v>１３</v>
          </cell>
        </row>
        <row r="10">
          <cell r="D10" t="str">
            <v>６</v>
          </cell>
          <cell r="F10" t="str">
            <v>２１</v>
          </cell>
          <cell r="K10" t="str">
            <v>６</v>
          </cell>
          <cell r="L10" t="str">
            <v>天 端 長</v>
          </cell>
          <cell r="M10" t="str">
            <v>１４</v>
          </cell>
        </row>
        <row r="11">
          <cell r="D11" t="str">
            <v>７</v>
          </cell>
          <cell r="F11" t="str">
            <v>２２</v>
          </cell>
          <cell r="K11" t="str">
            <v>７</v>
          </cell>
          <cell r="L11" t="str">
            <v>基 礎 長</v>
          </cell>
          <cell r="M11" t="str">
            <v>１５</v>
          </cell>
        </row>
        <row r="12">
          <cell r="D12" t="str">
            <v>８</v>
          </cell>
          <cell r="F12" t="str">
            <v>２３</v>
          </cell>
          <cell r="K12" t="str">
            <v>８</v>
          </cell>
          <cell r="L12" t="str">
            <v>平 均 長</v>
          </cell>
          <cell r="M12" t="str">
            <v>１６</v>
          </cell>
        </row>
        <row r="13">
          <cell r="D13" t="str">
            <v>９</v>
          </cell>
          <cell r="F13" t="str">
            <v>２４</v>
          </cell>
        </row>
        <row r="14">
          <cell r="D14" t="str">
            <v>１０</v>
          </cell>
          <cell r="F14" t="str">
            <v>２５</v>
          </cell>
        </row>
        <row r="15">
          <cell r="D15" t="str">
            <v>１１</v>
          </cell>
          <cell r="F15" t="str">
            <v>２６</v>
          </cell>
        </row>
        <row r="16">
          <cell r="D16" t="str">
            <v>１２</v>
          </cell>
          <cell r="F16" t="str">
            <v>２７</v>
          </cell>
        </row>
        <row r="17">
          <cell r="D17" t="str">
            <v>１３</v>
          </cell>
          <cell r="F17" t="str">
            <v>タイプ</v>
          </cell>
          <cell r="G17" t="str">
            <v>GW</v>
          </cell>
        </row>
        <row r="18">
          <cell r="D18" t="str">
            <v>１４</v>
          </cell>
          <cell r="F18" t="str">
            <v>型　番</v>
          </cell>
          <cell r="G18">
            <v>0.3</v>
          </cell>
        </row>
        <row r="19">
          <cell r="D19" t="str">
            <v>１５</v>
          </cell>
          <cell r="F19" t="str">
            <v>３０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>
            <v>1</v>
          </cell>
          <cell r="C1">
            <v>17</v>
          </cell>
          <cell r="D1" t="str">
            <v>+</v>
          </cell>
          <cell r="E1">
            <v>15</v>
          </cell>
          <cell r="F1">
            <v>0.05</v>
          </cell>
          <cell r="G1">
            <v>8.24</v>
          </cell>
          <cell r="H1">
            <v>7.38</v>
          </cell>
          <cell r="Y1">
            <v>1.4999999999999999E-2</v>
          </cell>
          <cell r="Z1">
            <v>0.14000000000000001</v>
          </cell>
          <cell r="AA1">
            <v>0.61</v>
          </cell>
          <cell r="AB1">
            <v>0.61</v>
          </cell>
          <cell r="BD1" t="str">
            <v>１</v>
          </cell>
          <cell r="BE1" t="str">
            <v>インバートコンクリート</v>
          </cell>
          <cell r="BF1" t="str">
            <v>１６</v>
          </cell>
          <cell r="BI1" t="str">
            <v>１</v>
          </cell>
          <cell r="BJ1" t="str">
            <v>擁 壁 高</v>
          </cell>
          <cell r="BK1" t="str">
            <v>９</v>
          </cell>
          <cell r="BL1" t="str">
            <v>追加距離</v>
          </cell>
        </row>
        <row r="2">
          <cell r="A2">
            <v>2</v>
          </cell>
          <cell r="C2">
            <v>18</v>
          </cell>
          <cell r="D2" t="str">
            <v>+</v>
          </cell>
          <cell r="E2">
            <v>0</v>
          </cell>
          <cell r="F2">
            <v>8.2000000000000003E-2</v>
          </cell>
          <cell r="G2">
            <v>8.25</v>
          </cell>
          <cell r="H2">
            <v>7.43</v>
          </cell>
          <cell r="J2">
            <v>5</v>
          </cell>
          <cell r="K2">
            <v>5.08</v>
          </cell>
          <cell r="L2">
            <v>5.08</v>
          </cell>
          <cell r="M2">
            <v>5.08</v>
          </cell>
          <cell r="N2">
            <v>5.08</v>
          </cell>
          <cell r="Y2">
            <v>2.5000000000000001E-2</v>
          </cell>
          <cell r="Z2">
            <v>0.16</v>
          </cell>
          <cell r="AA2">
            <v>0.62</v>
          </cell>
          <cell r="AB2">
            <v>0.62</v>
          </cell>
          <cell r="BD2" t="str">
            <v>２</v>
          </cell>
          <cell r="BE2" t="str">
            <v>型　　　枠</v>
          </cell>
          <cell r="BF2" t="str">
            <v>１７</v>
          </cell>
          <cell r="BI2" t="str">
            <v>２</v>
          </cell>
          <cell r="BJ2" t="str">
            <v>天 端 高</v>
          </cell>
          <cell r="BK2" t="str">
            <v>１０</v>
          </cell>
          <cell r="BL2" t="str">
            <v>目地有無</v>
          </cell>
        </row>
        <row r="3">
          <cell r="A3">
            <v>3</v>
          </cell>
          <cell r="C3">
            <v>18</v>
          </cell>
          <cell r="D3" t="str">
            <v>+</v>
          </cell>
          <cell r="E3">
            <v>10.8</v>
          </cell>
          <cell r="F3">
            <v>0.151</v>
          </cell>
          <cell r="G3">
            <v>8.26</v>
          </cell>
          <cell r="H3">
            <v>7.46</v>
          </cell>
          <cell r="J3">
            <v>10.8</v>
          </cell>
          <cell r="K3">
            <v>10.92</v>
          </cell>
          <cell r="L3">
            <v>10.92</v>
          </cell>
          <cell r="M3">
            <v>10.92</v>
          </cell>
          <cell r="N3">
            <v>10.92</v>
          </cell>
          <cell r="Y3">
            <v>4.4999999999999998E-2</v>
          </cell>
          <cell r="Z3">
            <v>0.17</v>
          </cell>
          <cell r="AA3">
            <v>0.62</v>
          </cell>
          <cell r="AB3">
            <v>0.62</v>
          </cell>
          <cell r="BD3" t="str">
            <v>３</v>
          </cell>
          <cell r="BE3" t="str">
            <v>基　礎　材</v>
          </cell>
          <cell r="BF3" t="str">
            <v>１８</v>
          </cell>
          <cell r="BI3" t="str">
            <v>３</v>
          </cell>
          <cell r="BJ3" t="str">
            <v>基 礎 高</v>
          </cell>
          <cell r="BK3" t="str">
            <v>１１</v>
          </cell>
        </row>
        <row r="4">
          <cell r="A4">
            <v>4</v>
          </cell>
          <cell r="C4">
            <v>18</v>
          </cell>
          <cell r="D4" t="str">
            <v>+</v>
          </cell>
          <cell r="E4">
            <v>10.80000000001</v>
          </cell>
          <cell r="F4">
            <v>5.0999999999999997E-2</v>
          </cell>
          <cell r="G4">
            <v>8.26</v>
          </cell>
          <cell r="H4">
            <v>7.46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Y4">
            <v>1.4999999999999999E-2</v>
          </cell>
          <cell r="Z4">
            <v>0.22</v>
          </cell>
          <cell r="AA4">
            <v>0.62</v>
          </cell>
          <cell r="AB4">
            <v>0.62</v>
          </cell>
          <cell r="BD4" t="str">
            <v>４</v>
          </cell>
          <cell r="BE4" t="str">
            <v>基 面 整 正</v>
          </cell>
          <cell r="BF4" t="str">
            <v>１９</v>
          </cell>
          <cell r="BI4" t="str">
            <v>４</v>
          </cell>
          <cell r="BJ4" t="str">
            <v>割 寸 法</v>
          </cell>
          <cell r="BK4" t="str">
            <v>１２</v>
          </cell>
        </row>
        <row r="5">
          <cell r="A5">
            <v>5</v>
          </cell>
          <cell r="B5" t="str">
            <v>KE.3-2</v>
          </cell>
          <cell r="C5">
            <v>19</v>
          </cell>
          <cell r="D5" t="str">
            <v>+</v>
          </cell>
          <cell r="E5">
            <v>0</v>
          </cell>
          <cell r="F5">
            <v>0.109</v>
          </cell>
          <cell r="G5">
            <v>8.2899999999999991</v>
          </cell>
          <cell r="H5">
            <v>7.6</v>
          </cell>
          <cell r="J5">
            <v>9.1999999999999993</v>
          </cell>
          <cell r="K5">
            <v>9.25</v>
          </cell>
          <cell r="L5">
            <v>9.25</v>
          </cell>
          <cell r="M5">
            <v>9.25</v>
          </cell>
          <cell r="N5">
            <v>9.25</v>
          </cell>
          <cell r="Y5">
            <v>3.3000000000000002E-2</v>
          </cell>
          <cell r="Z5">
            <v>0.23</v>
          </cell>
          <cell r="AA5">
            <v>0.62</v>
          </cell>
          <cell r="AB5">
            <v>0.62</v>
          </cell>
          <cell r="BD5" t="str">
            <v>５</v>
          </cell>
          <cell r="BE5" t="str">
            <v>目　地　材</v>
          </cell>
          <cell r="BF5" t="str">
            <v>２０</v>
          </cell>
          <cell r="BI5" t="str">
            <v>５</v>
          </cell>
          <cell r="BJ5" t="str">
            <v>単 距 離</v>
          </cell>
          <cell r="BK5" t="str">
            <v>１３</v>
          </cell>
        </row>
        <row r="6">
          <cell r="A6">
            <v>6</v>
          </cell>
          <cell r="B6" t="str">
            <v>KA.3-2</v>
          </cell>
          <cell r="C6">
            <v>17</v>
          </cell>
          <cell r="D6" t="str">
            <v>+</v>
          </cell>
          <cell r="E6">
            <v>14</v>
          </cell>
          <cell r="F6">
            <v>0.15</v>
          </cell>
          <cell r="G6">
            <v>8.2899999999999991</v>
          </cell>
          <cell r="H6">
            <v>7.6</v>
          </cell>
          <cell r="J6">
            <v>6.49</v>
          </cell>
          <cell r="K6">
            <v>6.49</v>
          </cell>
          <cell r="L6">
            <v>6.49</v>
          </cell>
          <cell r="M6">
            <v>6.49</v>
          </cell>
          <cell r="N6">
            <v>6.49</v>
          </cell>
          <cell r="Y6">
            <v>4.4999999999999998E-2</v>
          </cell>
          <cell r="Z6">
            <v>0.33</v>
          </cell>
          <cell r="AA6">
            <v>0.63</v>
          </cell>
          <cell r="AB6">
            <v>0.63</v>
          </cell>
          <cell r="BD6" t="str">
            <v>６</v>
          </cell>
          <cell r="BF6" t="str">
            <v>２１</v>
          </cell>
          <cell r="BI6" t="str">
            <v>６</v>
          </cell>
          <cell r="BJ6" t="str">
            <v>天 端 長</v>
          </cell>
          <cell r="BK6" t="str">
            <v>１４</v>
          </cell>
        </row>
        <row r="7">
          <cell r="A7">
            <v>7</v>
          </cell>
          <cell r="B7" t="str">
            <v>KA.2-2</v>
          </cell>
          <cell r="C7">
            <v>15</v>
          </cell>
          <cell r="D7" t="str">
            <v>+</v>
          </cell>
          <cell r="E7">
            <v>1.2</v>
          </cell>
          <cell r="F7">
            <v>0.14899999999999999</v>
          </cell>
          <cell r="G7">
            <v>8.3000000000000007</v>
          </cell>
          <cell r="H7">
            <v>7.63</v>
          </cell>
          <cell r="J7">
            <v>1.2</v>
          </cell>
          <cell r="K7">
            <v>1.18</v>
          </cell>
          <cell r="L7">
            <v>1.18</v>
          </cell>
          <cell r="M7">
            <v>1.18</v>
          </cell>
          <cell r="N7">
            <v>1.18</v>
          </cell>
          <cell r="Y7">
            <v>4.4999999999999998E-2</v>
          </cell>
          <cell r="Z7">
            <v>1.35</v>
          </cell>
          <cell r="AA7">
            <v>0.73</v>
          </cell>
          <cell r="AB7">
            <v>0.73</v>
          </cell>
          <cell r="BD7" t="str">
            <v>７</v>
          </cell>
          <cell r="BF7" t="str">
            <v>２２</v>
          </cell>
          <cell r="BI7" t="str">
            <v>７</v>
          </cell>
          <cell r="BJ7" t="str">
            <v>基 礎 長</v>
          </cell>
          <cell r="BK7" t="str">
            <v>１５</v>
          </cell>
        </row>
        <row r="8">
          <cell r="A8">
            <v>8</v>
          </cell>
          <cell r="C8">
            <v>12</v>
          </cell>
          <cell r="D8" t="str">
            <v>+</v>
          </cell>
          <cell r="E8">
            <v>11</v>
          </cell>
          <cell r="F8">
            <v>0.17</v>
          </cell>
          <cell r="G8">
            <v>8.33</v>
          </cell>
          <cell r="H8">
            <v>7.74</v>
          </cell>
          <cell r="J8">
            <v>11</v>
          </cell>
          <cell r="K8">
            <v>11</v>
          </cell>
          <cell r="L8">
            <v>11</v>
          </cell>
          <cell r="M8">
            <v>11</v>
          </cell>
          <cell r="N8">
            <v>11</v>
          </cell>
          <cell r="Y8">
            <v>6.8000000000000005E-2</v>
          </cell>
          <cell r="Z8">
            <v>1.19</v>
          </cell>
          <cell r="AA8">
            <v>0.72</v>
          </cell>
          <cell r="AB8">
            <v>0.72</v>
          </cell>
          <cell r="BD8" t="str">
            <v>８</v>
          </cell>
          <cell r="BF8" t="str">
            <v>２３</v>
          </cell>
          <cell r="BI8" t="str">
            <v>８</v>
          </cell>
          <cell r="BJ8" t="str">
            <v>平 均 長</v>
          </cell>
          <cell r="BK8" t="str">
            <v>１６</v>
          </cell>
        </row>
        <row r="9">
          <cell r="A9">
            <v>9</v>
          </cell>
          <cell r="C9">
            <v>12</v>
          </cell>
          <cell r="D9" t="str">
            <v>+</v>
          </cell>
          <cell r="E9">
            <v>11.000000000009999</v>
          </cell>
          <cell r="F9">
            <v>7.0000000000000007E-2</v>
          </cell>
          <cell r="G9">
            <v>8.33</v>
          </cell>
          <cell r="H9">
            <v>7.74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Y9">
            <v>2.8000000000000001E-2</v>
          </cell>
          <cell r="Z9">
            <v>1.19</v>
          </cell>
          <cell r="AA9">
            <v>0.72</v>
          </cell>
          <cell r="AB9">
            <v>0.72</v>
          </cell>
          <cell r="BD9" t="str">
            <v>９</v>
          </cell>
          <cell r="BF9" t="str">
            <v>２４</v>
          </cell>
        </row>
        <row r="10">
          <cell r="A10">
            <v>10</v>
          </cell>
          <cell r="C10">
            <v>13</v>
          </cell>
          <cell r="D10" t="str">
            <v>+</v>
          </cell>
          <cell r="E10">
            <v>0</v>
          </cell>
          <cell r="F10">
            <v>0.13</v>
          </cell>
          <cell r="G10">
            <v>8.36</v>
          </cell>
          <cell r="H10">
            <v>7.83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Y10">
            <v>5.1999999999999998E-2</v>
          </cell>
          <cell r="Z10">
            <v>1.07</v>
          </cell>
          <cell r="AA10">
            <v>0.71</v>
          </cell>
          <cell r="AB10">
            <v>0.71</v>
          </cell>
          <cell r="BD10" t="str">
            <v>１０</v>
          </cell>
          <cell r="BF10" t="str">
            <v>２５</v>
          </cell>
        </row>
        <row r="11">
          <cell r="A11">
            <v>11</v>
          </cell>
          <cell r="C11">
            <v>13</v>
          </cell>
          <cell r="D11" t="str">
            <v>+</v>
          </cell>
          <cell r="E11">
            <v>2.7</v>
          </cell>
          <cell r="F11">
            <v>0.14699999999999999</v>
          </cell>
          <cell r="G11">
            <v>8.3699999999999992</v>
          </cell>
          <cell r="H11">
            <v>7.8570000000000002</v>
          </cell>
          <cell r="J11">
            <v>2.7</v>
          </cell>
          <cell r="K11">
            <v>2.7</v>
          </cell>
          <cell r="L11">
            <v>2.7</v>
          </cell>
          <cell r="M11">
            <v>2.7</v>
          </cell>
          <cell r="N11">
            <v>2.7</v>
          </cell>
          <cell r="Y11">
            <v>5.8999999999999997E-2</v>
          </cell>
          <cell r="Z11">
            <v>1.03</v>
          </cell>
          <cell r="AA11">
            <v>0.7</v>
          </cell>
          <cell r="AB11">
            <v>0.7</v>
          </cell>
          <cell r="BD11" t="str">
            <v>１１</v>
          </cell>
          <cell r="BF11" t="str">
            <v>２６</v>
          </cell>
        </row>
        <row r="12">
          <cell r="A12">
            <v>12</v>
          </cell>
          <cell r="BD12" t="str">
            <v>１２</v>
          </cell>
          <cell r="BF12" t="str">
            <v>２７</v>
          </cell>
        </row>
        <row r="13">
          <cell r="A13">
            <v>13</v>
          </cell>
          <cell r="BD13" t="str">
            <v>１３</v>
          </cell>
          <cell r="BF13" t="str">
            <v>タイプ</v>
          </cell>
          <cell r="BG13" t="str">
            <v>GW</v>
          </cell>
        </row>
        <row r="14">
          <cell r="A14">
            <v>14</v>
          </cell>
          <cell r="BD14" t="str">
            <v>１４</v>
          </cell>
          <cell r="BF14" t="str">
            <v>型　番</v>
          </cell>
          <cell r="BG14">
            <v>0.3</v>
          </cell>
        </row>
        <row r="15">
          <cell r="A15">
            <v>15</v>
          </cell>
          <cell r="BD15" t="str">
            <v>１５</v>
          </cell>
          <cell r="BF15" t="str">
            <v>３０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</sheetData>
      <sheetData sheetId="9"/>
      <sheetData sheetId="10"/>
      <sheetData sheetId="1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延長調書"/>
      <sheetName val="Sheet2"/>
      <sheetName val="入力項目"/>
    </sheetNames>
    <sheetDataSet>
      <sheetData sheetId="0" refreshError="1"/>
      <sheetData sheetId="1" refreshError="1"/>
      <sheetData sheetId="2">
        <row r="4">
          <cell r="C4" t="str">
            <v>１号</v>
          </cell>
          <cell r="E4" t="str">
            <v>Ａ型</v>
          </cell>
          <cell r="F4" t="str">
            <v>180×180</v>
          </cell>
        </row>
        <row r="5">
          <cell r="C5" t="str">
            <v>２号</v>
          </cell>
          <cell r="E5" t="str">
            <v>Ｂ型</v>
          </cell>
          <cell r="F5" t="str">
            <v>240×240</v>
          </cell>
        </row>
        <row r="6">
          <cell r="C6" t="str">
            <v>３号</v>
          </cell>
          <cell r="E6" t="str">
            <v>Ｃ型</v>
          </cell>
          <cell r="F6" t="str">
            <v>300×300</v>
          </cell>
        </row>
        <row r="7">
          <cell r="C7" t="str">
            <v>４号</v>
          </cell>
          <cell r="E7" t="str">
            <v>Ｄ型</v>
          </cell>
          <cell r="F7" t="str">
            <v>360×360</v>
          </cell>
        </row>
        <row r="8">
          <cell r="C8" t="str">
            <v>５号</v>
          </cell>
          <cell r="E8" t="str">
            <v>Ｅ型</v>
          </cell>
          <cell r="F8" t="str">
            <v>400×400</v>
          </cell>
        </row>
        <row r="9">
          <cell r="C9" t="str">
            <v>６号</v>
          </cell>
          <cell r="E9" t="str">
            <v>Ｆ型</v>
          </cell>
          <cell r="F9" t="str">
            <v>450×450</v>
          </cell>
        </row>
        <row r="10">
          <cell r="C10" t="str">
            <v>７号</v>
          </cell>
          <cell r="E10" t="str">
            <v>Ｇ型</v>
          </cell>
          <cell r="F10" t="str">
            <v>500×500</v>
          </cell>
        </row>
        <row r="11">
          <cell r="C11" t="str">
            <v>８号</v>
          </cell>
          <cell r="F11" t="str">
            <v>600×600</v>
          </cell>
        </row>
        <row r="12">
          <cell r="C12" t="str">
            <v>９号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積算資料"/>
      <sheetName val="単価決定一覧表"/>
      <sheetName val="見積資料"/>
      <sheetName val="仮設土留供用日数"/>
      <sheetName val="仮設土留賃料"/>
      <sheetName val="全体供用日数"/>
      <sheetName val="全体供用日数（根拠）"/>
      <sheetName val="不明単価決定一覧表"/>
      <sheetName val="管理ｼｰ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取付水路"/>
      <sheetName val="付属物設置工総括"/>
      <sheetName val="付属物設置工集計"/>
      <sheetName val="階段内訳数量"/>
      <sheetName val="階段・グラウト"/>
      <sheetName val="グラウト単位数量"/>
      <sheetName val="構造物撤去総括"/>
      <sheetName val="構造物撤去集計"/>
      <sheetName val="構造物撤去"/>
      <sheetName val="地盤改良総括"/>
      <sheetName val="地盤改良集計"/>
      <sheetName val="地盤改良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性能"/>
      <sheetName val="鋼材性能NEW"/>
      <sheetName val="#REF"/>
    </sheetNames>
    <sheetDataSet>
      <sheetData sheetId="0"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 t="str">
            <v>壁</v>
          </cell>
          <cell r="C4" t="str">
            <v>EC壁ﾊﾟﾈﾙ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25.9</v>
          </cell>
          <cell r="I4">
            <v>54</v>
          </cell>
          <cell r="J4">
            <v>477</v>
          </cell>
          <cell r="K4">
            <v>54210</v>
          </cell>
          <cell r="L4">
            <v>4</v>
          </cell>
          <cell r="M4">
            <v>45.8</v>
          </cell>
          <cell r="N4">
            <v>70</v>
          </cell>
          <cell r="O4">
            <v>1061</v>
          </cell>
          <cell r="P4">
            <v>0</v>
          </cell>
          <cell r="Q4" t="str">
            <v>(㎏/㎡)</v>
          </cell>
        </row>
        <row r="5">
          <cell r="B5" t="str">
            <v>屋根</v>
          </cell>
          <cell r="C5" t="str">
            <v>EC屋根ﾊﾟﾈﾙ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39.29</v>
          </cell>
          <cell r="I5">
            <v>54</v>
          </cell>
          <cell r="J5">
            <v>436</v>
          </cell>
          <cell r="K5">
            <v>41688</v>
          </cell>
          <cell r="L5">
            <v>3.33</v>
          </cell>
          <cell r="M5">
            <v>32.57</v>
          </cell>
          <cell r="N5">
            <v>146</v>
          </cell>
          <cell r="O5">
            <v>834</v>
          </cell>
          <cell r="P5">
            <v>0</v>
          </cell>
          <cell r="Q5" t="str">
            <v>(㎏/㎡)</v>
          </cell>
        </row>
        <row r="6">
          <cell r="B6" t="str">
            <v>壁</v>
          </cell>
          <cell r="C6" t="str">
            <v>Dﾊﾟﾈﾙ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25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(㎏/㎡)</v>
          </cell>
        </row>
        <row r="7">
          <cell r="B7" t="str">
            <v>屋根</v>
          </cell>
          <cell r="C7" t="str">
            <v>Dﾊﾟﾈﾙ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50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(㎏/㎡)</v>
          </cell>
        </row>
        <row r="8">
          <cell r="B8" t="str">
            <v>屋根</v>
          </cell>
          <cell r="C8" t="str">
            <v>ﾕﾆｯﾄﾊﾟﾈﾙ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39.35</v>
          </cell>
          <cell r="I8">
            <v>54</v>
          </cell>
          <cell r="J8">
            <v>1190</v>
          </cell>
          <cell r="K8">
            <v>33540</v>
          </cell>
          <cell r="L8">
            <v>5.5</v>
          </cell>
          <cell r="M8">
            <v>30.62</v>
          </cell>
          <cell r="N8">
            <v>179</v>
          </cell>
          <cell r="O8">
            <v>745</v>
          </cell>
          <cell r="P8">
            <v>0</v>
          </cell>
          <cell r="Q8" t="str">
            <v>(㎏/㎡)</v>
          </cell>
        </row>
        <row r="9">
          <cell r="B9" t="str">
            <v>壁</v>
          </cell>
          <cell r="C9" t="str">
            <v>ﾕﾆｯﾄﾊﾟﾈﾙ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39.35</v>
          </cell>
          <cell r="I9">
            <v>54</v>
          </cell>
          <cell r="J9">
            <v>1190</v>
          </cell>
          <cell r="K9">
            <v>33540</v>
          </cell>
          <cell r="L9">
            <v>5.5</v>
          </cell>
          <cell r="M9">
            <v>30.62</v>
          </cell>
          <cell r="N9">
            <v>179</v>
          </cell>
          <cell r="O9">
            <v>745</v>
          </cell>
          <cell r="P9">
            <v>0</v>
          </cell>
          <cell r="Q9" t="str">
            <v>(㎏/㎡)</v>
          </cell>
        </row>
        <row r="10">
          <cell r="B10" t="str">
            <v>積雪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60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(㎏/㎡)</v>
          </cell>
        </row>
        <row r="11">
          <cell r="B11">
            <v>0</v>
          </cell>
        </row>
        <row r="12">
          <cell r="B12">
            <v>0</v>
          </cell>
          <cell r="C12" t="str">
            <v>H-100×100× 6× 8</v>
          </cell>
          <cell r="D12">
            <v>100</v>
          </cell>
          <cell r="E12">
            <v>100</v>
          </cell>
          <cell r="F12">
            <v>6</v>
          </cell>
          <cell r="G12">
            <v>8</v>
          </cell>
          <cell r="H12">
            <v>21.59</v>
          </cell>
          <cell r="I12">
            <v>16.899999999999999</v>
          </cell>
          <cell r="J12">
            <v>378</v>
          </cell>
          <cell r="K12">
            <v>134</v>
          </cell>
          <cell r="L12">
            <v>4.18</v>
          </cell>
          <cell r="M12">
            <v>2.4900000000000002</v>
          </cell>
          <cell r="N12">
            <v>75.599999999999994</v>
          </cell>
          <cell r="O12">
            <v>26.7</v>
          </cell>
          <cell r="P12">
            <v>2.75</v>
          </cell>
          <cell r="Q12" t="str">
            <v>(㎏/ｍ)</v>
          </cell>
        </row>
        <row r="13">
          <cell r="B13">
            <v>0</v>
          </cell>
          <cell r="C13" t="str">
            <v>H-125×125×6.5× 9</v>
          </cell>
          <cell r="D13">
            <v>125</v>
          </cell>
          <cell r="E13">
            <v>125</v>
          </cell>
          <cell r="F13">
            <v>6.5</v>
          </cell>
          <cell r="G13">
            <v>9</v>
          </cell>
          <cell r="H13">
            <v>30</v>
          </cell>
          <cell r="I13">
            <v>23.6</v>
          </cell>
          <cell r="J13">
            <v>839</v>
          </cell>
          <cell r="K13">
            <v>293</v>
          </cell>
          <cell r="L13">
            <v>5.29</v>
          </cell>
          <cell r="M13">
            <v>3.13</v>
          </cell>
          <cell r="N13">
            <v>134</v>
          </cell>
          <cell r="O13">
            <v>46.9</v>
          </cell>
          <cell r="P13">
            <v>3.45</v>
          </cell>
          <cell r="Q13" t="str">
            <v>(㎏/ｍ)</v>
          </cell>
        </row>
        <row r="14">
          <cell r="B14">
            <v>0</v>
          </cell>
          <cell r="C14" t="str">
            <v>H-150×150× 7×10</v>
          </cell>
          <cell r="D14">
            <v>150</v>
          </cell>
          <cell r="E14">
            <v>150</v>
          </cell>
          <cell r="F14">
            <v>7</v>
          </cell>
          <cell r="G14">
            <v>10</v>
          </cell>
          <cell r="H14">
            <v>39.65</v>
          </cell>
          <cell r="I14">
            <v>31.1</v>
          </cell>
          <cell r="J14">
            <v>1620</v>
          </cell>
          <cell r="K14">
            <v>563</v>
          </cell>
          <cell r="L14">
            <v>6.4</v>
          </cell>
          <cell r="M14">
            <v>3.77</v>
          </cell>
          <cell r="N14">
            <v>216</v>
          </cell>
          <cell r="O14">
            <v>75.099999999999994</v>
          </cell>
          <cell r="P14">
            <v>4.1500000000000004</v>
          </cell>
          <cell r="Q14" t="str">
            <v>(㎏/ｍ)</v>
          </cell>
        </row>
        <row r="15">
          <cell r="B15">
            <v>0</v>
          </cell>
          <cell r="C15" t="str">
            <v>H-175×175×7.5×11</v>
          </cell>
          <cell r="D15">
            <v>175</v>
          </cell>
          <cell r="E15">
            <v>175</v>
          </cell>
          <cell r="F15">
            <v>7.5</v>
          </cell>
          <cell r="G15">
            <v>11</v>
          </cell>
          <cell r="H15">
            <v>51.42</v>
          </cell>
          <cell r="I15">
            <v>40.4</v>
          </cell>
          <cell r="J15">
            <v>2900</v>
          </cell>
          <cell r="K15">
            <v>984</v>
          </cell>
          <cell r="L15">
            <v>7.5</v>
          </cell>
          <cell r="M15">
            <v>4.37</v>
          </cell>
          <cell r="N15">
            <v>331</v>
          </cell>
          <cell r="O15">
            <v>112</v>
          </cell>
          <cell r="P15">
            <v>4.8</v>
          </cell>
          <cell r="Q15" t="str">
            <v>(㎏/ｍ)</v>
          </cell>
        </row>
        <row r="16">
          <cell r="B16">
            <v>0</v>
          </cell>
          <cell r="C16" t="str">
            <v>H-200×200× 8×12</v>
          </cell>
          <cell r="D16">
            <v>200</v>
          </cell>
          <cell r="E16">
            <v>200</v>
          </cell>
          <cell r="F16">
            <v>8</v>
          </cell>
          <cell r="G16">
            <v>12</v>
          </cell>
          <cell r="H16">
            <v>63.53</v>
          </cell>
          <cell r="I16">
            <v>49.9</v>
          </cell>
          <cell r="J16">
            <v>4720</v>
          </cell>
          <cell r="K16">
            <v>1600</v>
          </cell>
          <cell r="L16">
            <v>8.6199999999999992</v>
          </cell>
          <cell r="M16">
            <v>5.0199999999999996</v>
          </cell>
          <cell r="N16">
            <v>472</v>
          </cell>
          <cell r="O16">
            <v>160</v>
          </cell>
          <cell r="P16">
            <v>5.5</v>
          </cell>
          <cell r="Q16" t="str">
            <v>(㎏/ｍ)</v>
          </cell>
        </row>
        <row r="17">
          <cell r="B17">
            <v>0</v>
          </cell>
          <cell r="C17" t="str">
            <v>H-250×250× 9×14</v>
          </cell>
          <cell r="D17">
            <v>250</v>
          </cell>
          <cell r="E17">
            <v>250</v>
          </cell>
          <cell r="F17">
            <v>9</v>
          </cell>
          <cell r="G17">
            <v>14</v>
          </cell>
          <cell r="H17">
            <v>91.43</v>
          </cell>
          <cell r="I17">
            <v>71.8</v>
          </cell>
          <cell r="J17">
            <v>10700</v>
          </cell>
          <cell r="K17">
            <v>3650</v>
          </cell>
          <cell r="L17">
            <v>10.8</v>
          </cell>
          <cell r="M17">
            <v>6.32</v>
          </cell>
          <cell r="N17">
            <v>860</v>
          </cell>
          <cell r="O17">
            <v>292</v>
          </cell>
          <cell r="P17">
            <v>6.91</v>
          </cell>
          <cell r="Q17" t="str">
            <v>(㎏/ｍ)</v>
          </cell>
        </row>
        <row r="18">
          <cell r="B18">
            <v>0</v>
          </cell>
          <cell r="C18" t="str">
            <v>H-300×300×10×15</v>
          </cell>
          <cell r="D18">
            <v>300</v>
          </cell>
          <cell r="E18">
            <v>300</v>
          </cell>
          <cell r="F18">
            <v>10</v>
          </cell>
          <cell r="G18">
            <v>15</v>
          </cell>
          <cell r="H18">
            <v>118.4</v>
          </cell>
          <cell r="I18">
            <v>93</v>
          </cell>
          <cell r="J18">
            <v>20200</v>
          </cell>
          <cell r="K18">
            <v>6750</v>
          </cell>
          <cell r="L18">
            <v>13.1</v>
          </cell>
          <cell r="M18">
            <v>7.55</v>
          </cell>
          <cell r="N18">
            <v>1350</v>
          </cell>
          <cell r="O18">
            <v>450</v>
          </cell>
          <cell r="P18">
            <v>8.2799999999999994</v>
          </cell>
          <cell r="Q18" t="str">
            <v>(㎏/ｍ)</v>
          </cell>
        </row>
        <row r="19">
          <cell r="B19">
            <v>0</v>
          </cell>
          <cell r="C19" t="str">
            <v>H-350×350×12×19</v>
          </cell>
          <cell r="D19">
            <v>350</v>
          </cell>
          <cell r="E19">
            <v>350</v>
          </cell>
          <cell r="F19">
            <v>12</v>
          </cell>
          <cell r="G19">
            <v>19</v>
          </cell>
          <cell r="H19">
            <v>171.9</v>
          </cell>
          <cell r="I19">
            <v>135</v>
          </cell>
          <cell r="J19">
            <v>39800</v>
          </cell>
          <cell r="K19">
            <v>13600</v>
          </cell>
          <cell r="L19">
            <v>15.2</v>
          </cell>
          <cell r="M19">
            <v>8.89</v>
          </cell>
          <cell r="N19">
            <v>2280</v>
          </cell>
          <cell r="O19">
            <v>776</v>
          </cell>
          <cell r="P19">
            <v>9.7100000000000009</v>
          </cell>
          <cell r="Q19" t="str">
            <v>(㎏/ｍ)</v>
          </cell>
        </row>
        <row r="20">
          <cell r="B20">
            <v>0</v>
          </cell>
          <cell r="C20" t="str">
            <v>H-400×400×13×21</v>
          </cell>
          <cell r="D20">
            <v>400</v>
          </cell>
          <cell r="E20">
            <v>400</v>
          </cell>
          <cell r="F20">
            <v>13</v>
          </cell>
          <cell r="G20">
            <v>21</v>
          </cell>
          <cell r="H20">
            <v>218.7</v>
          </cell>
          <cell r="I20">
            <v>172</v>
          </cell>
          <cell r="J20">
            <v>66600</v>
          </cell>
          <cell r="K20">
            <v>22400</v>
          </cell>
          <cell r="L20">
            <v>17.5</v>
          </cell>
          <cell r="M20">
            <v>10.1</v>
          </cell>
          <cell r="N20">
            <v>3330</v>
          </cell>
          <cell r="O20">
            <v>1120</v>
          </cell>
          <cell r="P20">
            <v>11</v>
          </cell>
          <cell r="Q20" t="str">
            <v>(㎏/ｍ)</v>
          </cell>
        </row>
        <row r="21">
          <cell r="B21">
            <v>0</v>
          </cell>
          <cell r="C21" t="str">
            <v>H-148×100× 6× 9</v>
          </cell>
          <cell r="D21">
            <v>148</v>
          </cell>
          <cell r="E21">
            <v>100</v>
          </cell>
          <cell r="F21">
            <v>6</v>
          </cell>
          <cell r="G21">
            <v>9</v>
          </cell>
          <cell r="H21">
            <v>26.35</v>
          </cell>
          <cell r="I21">
            <v>20.7</v>
          </cell>
          <cell r="J21">
            <v>1000</v>
          </cell>
          <cell r="K21">
            <v>150</v>
          </cell>
          <cell r="L21">
            <v>6.17</v>
          </cell>
          <cell r="M21">
            <v>2.39</v>
          </cell>
          <cell r="N21">
            <v>135</v>
          </cell>
          <cell r="O21">
            <v>30.1</v>
          </cell>
          <cell r="P21">
            <v>2.71</v>
          </cell>
          <cell r="Q21" t="str">
            <v>(㎏/ｍ)</v>
          </cell>
        </row>
        <row r="22">
          <cell r="B22">
            <v>0</v>
          </cell>
          <cell r="C22" t="str">
            <v>H-194×150× 6× 9</v>
          </cell>
          <cell r="D22">
            <v>194</v>
          </cell>
          <cell r="E22">
            <v>150</v>
          </cell>
          <cell r="F22">
            <v>6</v>
          </cell>
          <cell r="G22">
            <v>9</v>
          </cell>
          <cell r="H22">
            <v>38.11</v>
          </cell>
          <cell r="I22">
            <v>29.9</v>
          </cell>
          <cell r="J22">
            <v>2630</v>
          </cell>
          <cell r="K22">
            <v>507</v>
          </cell>
          <cell r="L22">
            <v>8.3000000000000007</v>
          </cell>
          <cell r="M22">
            <v>3.65</v>
          </cell>
          <cell r="N22">
            <v>271</v>
          </cell>
          <cell r="O22">
            <v>67.599999999999994</v>
          </cell>
          <cell r="P22">
            <v>4.09</v>
          </cell>
          <cell r="Q22" t="str">
            <v>(㎏/ｍ)</v>
          </cell>
        </row>
        <row r="23">
          <cell r="B23">
            <v>0</v>
          </cell>
          <cell r="C23" t="str">
            <v>H-244×175× 7×11</v>
          </cell>
          <cell r="D23">
            <v>244</v>
          </cell>
          <cell r="E23">
            <v>175</v>
          </cell>
          <cell r="F23">
            <v>7</v>
          </cell>
          <cell r="G23">
            <v>11</v>
          </cell>
          <cell r="H23">
            <v>55.49</v>
          </cell>
          <cell r="I23">
            <v>43.6</v>
          </cell>
          <cell r="J23">
            <v>6040</v>
          </cell>
          <cell r="K23">
            <v>984</v>
          </cell>
          <cell r="L23">
            <v>10.4</v>
          </cell>
          <cell r="M23">
            <v>4.21</v>
          </cell>
          <cell r="N23">
            <v>495</v>
          </cell>
          <cell r="O23">
            <v>112</v>
          </cell>
          <cell r="P23">
            <v>4.72</v>
          </cell>
          <cell r="Q23" t="str">
            <v>(㎏/ｍ)</v>
          </cell>
        </row>
        <row r="24">
          <cell r="B24">
            <v>0</v>
          </cell>
          <cell r="C24" t="str">
            <v>H-294×200× 8×12</v>
          </cell>
          <cell r="D24">
            <v>294</v>
          </cell>
          <cell r="E24">
            <v>200</v>
          </cell>
          <cell r="F24">
            <v>8</v>
          </cell>
          <cell r="G24">
            <v>12</v>
          </cell>
          <cell r="H24">
            <v>71.05</v>
          </cell>
          <cell r="I24">
            <v>55.8</v>
          </cell>
          <cell r="J24">
            <v>11100</v>
          </cell>
          <cell r="K24">
            <v>1600</v>
          </cell>
          <cell r="L24">
            <v>12.5</v>
          </cell>
          <cell r="M24">
            <v>4.75</v>
          </cell>
          <cell r="N24">
            <v>756</v>
          </cell>
          <cell r="O24">
            <v>160</v>
          </cell>
          <cell r="P24">
            <v>5.38</v>
          </cell>
          <cell r="Q24" t="str">
            <v>(㎏/ｍ)</v>
          </cell>
        </row>
        <row r="25">
          <cell r="B25">
            <v>0</v>
          </cell>
          <cell r="C25" t="str">
            <v>H-340×250× 9×14</v>
          </cell>
          <cell r="D25">
            <v>340</v>
          </cell>
          <cell r="E25">
            <v>250</v>
          </cell>
          <cell r="F25">
            <v>9</v>
          </cell>
          <cell r="G25">
            <v>14</v>
          </cell>
          <cell r="H25">
            <v>99.53</v>
          </cell>
          <cell r="I25">
            <v>78.099999999999994</v>
          </cell>
          <cell r="J25">
            <v>21200</v>
          </cell>
          <cell r="K25">
            <v>3650</v>
          </cell>
          <cell r="L25">
            <v>14.6</v>
          </cell>
          <cell r="M25">
            <v>6.05</v>
          </cell>
          <cell r="N25">
            <v>1250</v>
          </cell>
          <cell r="O25">
            <v>292</v>
          </cell>
          <cell r="P25">
            <v>6.79</v>
          </cell>
          <cell r="Q25" t="str">
            <v>(㎏/ｍ)</v>
          </cell>
        </row>
        <row r="26">
          <cell r="B26">
            <v>0</v>
          </cell>
          <cell r="C26" t="str">
            <v>H-390×300×10×16</v>
          </cell>
          <cell r="D26">
            <v>390</v>
          </cell>
          <cell r="E26">
            <v>300</v>
          </cell>
          <cell r="F26">
            <v>10</v>
          </cell>
          <cell r="G26">
            <v>16</v>
          </cell>
          <cell r="H26">
            <v>133.19999999999999</v>
          </cell>
          <cell r="I26">
            <v>105</v>
          </cell>
          <cell r="J26">
            <v>37900</v>
          </cell>
          <cell r="K26">
            <v>7200</v>
          </cell>
          <cell r="L26">
            <v>16.899999999999999</v>
          </cell>
          <cell r="M26">
            <v>7.35</v>
          </cell>
          <cell r="N26">
            <v>1940</v>
          </cell>
          <cell r="O26">
            <v>480</v>
          </cell>
          <cell r="P26">
            <v>8.19</v>
          </cell>
          <cell r="Q26" t="str">
            <v>(㎏/ｍ)</v>
          </cell>
        </row>
        <row r="27">
          <cell r="B27">
            <v>0</v>
          </cell>
          <cell r="C27" t="str">
            <v>H-440×300×11×18</v>
          </cell>
          <cell r="D27">
            <v>440</v>
          </cell>
          <cell r="E27">
            <v>300</v>
          </cell>
          <cell r="F27">
            <v>11</v>
          </cell>
          <cell r="G27">
            <v>18</v>
          </cell>
          <cell r="H27">
            <v>153.9</v>
          </cell>
          <cell r="I27">
            <v>121</v>
          </cell>
          <cell r="J27">
            <v>54700</v>
          </cell>
          <cell r="K27">
            <v>8110</v>
          </cell>
          <cell r="L27">
            <v>18.899999999999999</v>
          </cell>
          <cell r="M27">
            <v>7.26</v>
          </cell>
          <cell r="N27">
            <v>2490</v>
          </cell>
          <cell r="O27">
            <v>540</v>
          </cell>
          <cell r="P27">
            <v>8.16</v>
          </cell>
          <cell r="Q27" t="str">
            <v>(㎏/ｍ)</v>
          </cell>
        </row>
        <row r="28">
          <cell r="B28">
            <v>0</v>
          </cell>
          <cell r="C28" t="str">
            <v>H-488×300×11×18</v>
          </cell>
          <cell r="D28">
            <v>488</v>
          </cell>
          <cell r="E28">
            <v>300</v>
          </cell>
          <cell r="F28">
            <v>11</v>
          </cell>
          <cell r="G28">
            <v>18</v>
          </cell>
          <cell r="H28">
            <v>159.19999999999999</v>
          </cell>
          <cell r="I28">
            <v>125</v>
          </cell>
          <cell r="J28">
            <v>68900</v>
          </cell>
          <cell r="K28">
            <v>8110</v>
          </cell>
          <cell r="L28">
            <v>20.8</v>
          </cell>
          <cell r="M28">
            <v>7.14</v>
          </cell>
          <cell r="N28">
            <v>2820</v>
          </cell>
          <cell r="O28">
            <v>540</v>
          </cell>
          <cell r="P28">
            <v>8.1</v>
          </cell>
          <cell r="Q28" t="str">
            <v>(㎏/ｍ)</v>
          </cell>
        </row>
        <row r="29">
          <cell r="B29">
            <v>0</v>
          </cell>
          <cell r="C29" t="str">
            <v>H-588×300×12×20</v>
          </cell>
          <cell r="D29">
            <v>588</v>
          </cell>
          <cell r="E29">
            <v>300</v>
          </cell>
          <cell r="F29">
            <v>12</v>
          </cell>
          <cell r="G29">
            <v>20</v>
          </cell>
          <cell r="H29">
            <v>187.2</v>
          </cell>
          <cell r="I29">
            <v>147</v>
          </cell>
          <cell r="J29">
            <v>114000</v>
          </cell>
          <cell r="K29">
            <v>9010</v>
          </cell>
          <cell r="L29">
            <v>24.7</v>
          </cell>
          <cell r="M29">
            <v>6.94</v>
          </cell>
          <cell r="N29">
            <v>3890</v>
          </cell>
          <cell r="O29">
            <v>601</v>
          </cell>
          <cell r="P29">
            <v>8.01</v>
          </cell>
          <cell r="Q29" t="str">
            <v>(㎏/ｍ)</v>
          </cell>
        </row>
        <row r="30">
          <cell r="B30">
            <v>0</v>
          </cell>
          <cell r="C30" t="str">
            <v>H-700×300×13×24</v>
          </cell>
          <cell r="D30">
            <v>700</v>
          </cell>
          <cell r="E30">
            <v>300</v>
          </cell>
          <cell r="F30">
            <v>13</v>
          </cell>
          <cell r="G30">
            <v>24</v>
          </cell>
          <cell r="H30">
            <v>231.5</v>
          </cell>
          <cell r="I30">
            <v>182</v>
          </cell>
          <cell r="J30">
            <v>197000</v>
          </cell>
          <cell r="K30">
            <v>10800</v>
          </cell>
          <cell r="L30">
            <v>29.2</v>
          </cell>
          <cell r="M30">
            <v>6.83</v>
          </cell>
          <cell r="N30">
            <v>5640</v>
          </cell>
          <cell r="O30">
            <v>721</v>
          </cell>
          <cell r="P30">
            <v>7.95</v>
          </cell>
          <cell r="Q30" t="str">
            <v>(㎏/ｍ)</v>
          </cell>
        </row>
        <row r="31">
          <cell r="B31">
            <v>0</v>
          </cell>
          <cell r="C31" t="str">
            <v>H-800×300×14×26</v>
          </cell>
          <cell r="D31">
            <v>800</v>
          </cell>
          <cell r="E31">
            <v>300</v>
          </cell>
          <cell r="F31">
            <v>14</v>
          </cell>
          <cell r="G31">
            <v>26</v>
          </cell>
          <cell r="H31">
            <v>263.5</v>
          </cell>
          <cell r="I31">
            <v>207</v>
          </cell>
          <cell r="J31">
            <v>286000</v>
          </cell>
          <cell r="K31">
            <v>11700</v>
          </cell>
          <cell r="L31">
            <v>33</v>
          </cell>
          <cell r="M31">
            <v>6.67</v>
          </cell>
          <cell r="N31">
            <v>7160</v>
          </cell>
          <cell r="O31">
            <v>781</v>
          </cell>
          <cell r="P31">
            <v>7.87</v>
          </cell>
          <cell r="Q31" t="str">
            <v>(㎏/ｍ)</v>
          </cell>
        </row>
        <row r="32">
          <cell r="B32">
            <v>0</v>
          </cell>
          <cell r="C32" t="str">
            <v>H-900×300×16×28</v>
          </cell>
          <cell r="D32">
            <v>900</v>
          </cell>
          <cell r="E32">
            <v>300</v>
          </cell>
          <cell r="F32">
            <v>16</v>
          </cell>
          <cell r="G32">
            <v>28</v>
          </cell>
          <cell r="H32">
            <v>305.8</v>
          </cell>
          <cell r="I32">
            <v>240</v>
          </cell>
          <cell r="J32">
            <v>404000</v>
          </cell>
          <cell r="K32">
            <v>12600</v>
          </cell>
          <cell r="L32">
            <v>36.4</v>
          </cell>
          <cell r="M32">
            <v>6.43</v>
          </cell>
          <cell r="N32">
            <v>8990</v>
          </cell>
          <cell r="O32">
            <v>842</v>
          </cell>
          <cell r="P32">
            <v>7.75</v>
          </cell>
          <cell r="Q32" t="str">
            <v>(㎏/ｍ)</v>
          </cell>
        </row>
        <row r="33">
          <cell r="B33">
            <v>0</v>
          </cell>
          <cell r="C33" t="str">
            <v>H-100× 50× 5× 7</v>
          </cell>
          <cell r="D33">
            <v>100</v>
          </cell>
          <cell r="E33">
            <v>50</v>
          </cell>
          <cell r="F33">
            <v>5</v>
          </cell>
          <cell r="G33">
            <v>7</v>
          </cell>
          <cell r="H33">
            <v>11.85</v>
          </cell>
          <cell r="I33">
            <v>9.3000000000000007</v>
          </cell>
          <cell r="J33">
            <v>187</v>
          </cell>
          <cell r="K33">
            <v>14.8</v>
          </cell>
          <cell r="L33">
            <v>3.98</v>
          </cell>
          <cell r="M33">
            <v>1.1200000000000001</v>
          </cell>
          <cell r="N33">
            <v>37.5</v>
          </cell>
          <cell r="O33">
            <v>5.91</v>
          </cell>
          <cell r="P33">
            <v>1.31</v>
          </cell>
          <cell r="Q33" t="str">
            <v>(㎏/ｍ)</v>
          </cell>
        </row>
        <row r="34">
          <cell r="B34">
            <v>0</v>
          </cell>
          <cell r="C34" t="str">
            <v>H-125× 60× 6× 8</v>
          </cell>
          <cell r="D34">
            <v>125</v>
          </cell>
          <cell r="E34">
            <v>60</v>
          </cell>
          <cell r="F34">
            <v>6</v>
          </cell>
          <cell r="G34">
            <v>8</v>
          </cell>
          <cell r="H34">
            <v>16.84</v>
          </cell>
          <cell r="I34">
            <v>13.2</v>
          </cell>
          <cell r="J34">
            <v>413</v>
          </cell>
          <cell r="K34">
            <v>29.2</v>
          </cell>
          <cell r="L34">
            <v>4.95</v>
          </cell>
          <cell r="M34">
            <v>1.32</v>
          </cell>
          <cell r="N34">
            <v>66.099999999999994</v>
          </cell>
          <cell r="O34">
            <v>9.73</v>
          </cell>
          <cell r="P34">
            <v>1.57</v>
          </cell>
          <cell r="Q34" t="str">
            <v>(㎏/ｍ)</v>
          </cell>
        </row>
        <row r="35">
          <cell r="B35">
            <v>0</v>
          </cell>
          <cell r="C35" t="str">
            <v>H-150× 75× 5× 7</v>
          </cell>
          <cell r="D35">
            <v>150</v>
          </cell>
          <cell r="E35">
            <v>75</v>
          </cell>
          <cell r="F35">
            <v>5</v>
          </cell>
          <cell r="G35">
            <v>7</v>
          </cell>
          <cell r="H35">
            <v>17.850000000000001</v>
          </cell>
          <cell r="I35">
            <v>14</v>
          </cell>
          <cell r="J35">
            <v>666</v>
          </cell>
          <cell r="K35">
            <v>49.5</v>
          </cell>
          <cell r="L35">
            <v>6.11</v>
          </cell>
          <cell r="M35">
            <v>1.66</v>
          </cell>
          <cell r="N35">
            <v>88.8</v>
          </cell>
          <cell r="O35">
            <v>13.2</v>
          </cell>
          <cell r="P35">
            <v>1.96</v>
          </cell>
          <cell r="Q35" t="str">
            <v>(㎏/ｍ)</v>
          </cell>
        </row>
        <row r="36">
          <cell r="B36">
            <v>0</v>
          </cell>
          <cell r="C36" t="str">
            <v>H-175× 90× 5× 8</v>
          </cell>
          <cell r="D36">
            <v>175</v>
          </cell>
          <cell r="E36">
            <v>90</v>
          </cell>
          <cell r="F36">
            <v>5</v>
          </cell>
          <cell r="G36">
            <v>8</v>
          </cell>
          <cell r="H36">
            <v>22.9</v>
          </cell>
          <cell r="I36">
            <v>18</v>
          </cell>
          <cell r="J36">
            <v>1210</v>
          </cell>
          <cell r="K36">
            <v>97.5</v>
          </cell>
          <cell r="L36">
            <v>7.26</v>
          </cell>
          <cell r="M36">
            <v>2.06</v>
          </cell>
          <cell r="N36">
            <v>138</v>
          </cell>
          <cell r="O36">
            <v>21.7</v>
          </cell>
          <cell r="P36">
            <v>2.39</v>
          </cell>
          <cell r="Q36" t="str">
            <v>(㎏/ｍ)</v>
          </cell>
        </row>
        <row r="37">
          <cell r="B37">
            <v>0</v>
          </cell>
          <cell r="C37" t="str">
            <v>H-200×100×5.5× 8</v>
          </cell>
          <cell r="D37">
            <v>200</v>
          </cell>
          <cell r="E37">
            <v>100</v>
          </cell>
          <cell r="F37">
            <v>5.5</v>
          </cell>
          <cell r="G37">
            <v>8</v>
          </cell>
          <cell r="H37">
            <v>26.67</v>
          </cell>
          <cell r="I37">
            <v>20.9</v>
          </cell>
          <cell r="J37">
            <v>1810</v>
          </cell>
          <cell r="K37">
            <v>134</v>
          </cell>
          <cell r="L37">
            <v>8.23</v>
          </cell>
          <cell r="M37">
            <v>2.2400000000000002</v>
          </cell>
          <cell r="N37">
            <v>181</v>
          </cell>
          <cell r="O37">
            <v>26.7</v>
          </cell>
          <cell r="P37">
            <v>2.63</v>
          </cell>
          <cell r="Q37" t="str">
            <v>(㎏/ｍ)</v>
          </cell>
        </row>
        <row r="38">
          <cell r="B38">
            <v>0</v>
          </cell>
          <cell r="C38" t="str">
            <v>H-250×125× 6× 9</v>
          </cell>
          <cell r="D38">
            <v>250</v>
          </cell>
          <cell r="E38">
            <v>125</v>
          </cell>
          <cell r="F38">
            <v>6</v>
          </cell>
          <cell r="G38">
            <v>9</v>
          </cell>
          <cell r="H38">
            <v>36.97</v>
          </cell>
          <cell r="I38">
            <v>29</v>
          </cell>
          <cell r="J38">
            <v>3960</v>
          </cell>
          <cell r="K38">
            <v>294</v>
          </cell>
          <cell r="L38">
            <v>10.4</v>
          </cell>
          <cell r="M38">
            <v>2.82</v>
          </cell>
          <cell r="N38">
            <v>317</v>
          </cell>
          <cell r="O38">
            <v>47</v>
          </cell>
          <cell r="P38">
            <v>3.3</v>
          </cell>
          <cell r="Q38" t="str">
            <v>(㎏/ｍ)</v>
          </cell>
        </row>
        <row r="39">
          <cell r="B39">
            <v>0</v>
          </cell>
          <cell r="C39" t="str">
            <v>H-300×150×6.5× 9</v>
          </cell>
          <cell r="D39">
            <v>300</v>
          </cell>
          <cell r="E39">
            <v>150</v>
          </cell>
          <cell r="F39">
            <v>6.5</v>
          </cell>
          <cell r="G39">
            <v>9</v>
          </cell>
          <cell r="H39">
            <v>46.78</v>
          </cell>
          <cell r="I39">
            <v>36.700000000000003</v>
          </cell>
          <cell r="J39">
            <v>7210</v>
          </cell>
          <cell r="K39">
            <v>508</v>
          </cell>
          <cell r="L39">
            <v>12.4</v>
          </cell>
          <cell r="M39">
            <v>3.29</v>
          </cell>
          <cell r="N39">
            <v>481</v>
          </cell>
          <cell r="O39">
            <v>67.7</v>
          </cell>
          <cell r="P39">
            <v>3.87</v>
          </cell>
          <cell r="Q39" t="str">
            <v>(㎏/ｍ)</v>
          </cell>
        </row>
        <row r="40">
          <cell r="B40">
            <v>0</v>
          </cell>
          <cell r="C40" t="str">
            <v>H-350×175× 7×11</v>
          </cell>
          <cell r="D40">
            <v>350</v>
          </cell>
          <cell r="E40">
            <v>175</v>
          </cell>
          <cell r="F40">
            <v>7</v>
          </cell>
          <cell r="G40">
            <v>11</v>
          </cell>
          <cell r="H40">
            <v>62.91</v>
          </cell>
          <cell r="I40">
            <v>49.4</v>
          </cell>
          <cell r="J40">
            <v>13500</v>
          </cell>
          <cell r="K40">
            <v>984</v>
          </cell>
          <cell r="L40">
            <v>14.6</v>
          </cell>
          <cell r="M40">
            <v>3.96</v>
          </cell>
          <cell r="N40">
            <v>771</v>
          </cell>
          <cell r="O40">
            <v>112</v>
          </cell>
          <cell r="P40">
            <v>4.5999999999999996</v>
          </cell>
          <cell r="Q40" t="str">
            <v>(㎏/ｍ)</v>
          </cell>
        </row>
        <row r="41">
          <cell r="B41">
            <v>0</v>
          </cell>
          <cell r="C41" t="str">
            <v>H-400×200× 8×13</v>
          </cell>
          <cell r="D41">
            <v>400</v>
          </cell>
          <cell r="E41">
            <v>200</v>
          </cell>
          <cell r="F41">
            <v>8</v>
          </cell>
          <cell r="G41">
            <v>13</v>
          </cell>
          <cell r="H41">
            <v>83.37</v>
          </cell>
          <cell r="I41">
            <v>65.400000000000006</v>
          </cell>
          <cell r="J41">
            <v>23500</v>
          </cell>
          <cell r="K41">
            <v>1740</v>
          </cell>
          <cell r="L41">
            <v>16.8</v>
          </cell>
          <cell r="M41">
            <v>4.5599999999999996</v>
          </cell>
          <cell r="N41">
            <v>1170</v>
          </cell>
          <cell r="O41">
            <v>174</v>
          </cell>
          <cell r="P41">
            <v>5.29</v>
          </cell>
          <cell r="Q41" t="str">
            <v>(㎏/ｍ)</v>
          </cell>
        </row>
        <row r="42">
          <cell r="B42">
            <v>0</v>
          </cell>
          <cell r="C42" t="str">
            <v>H-450×200× 9×14</v>
          </cell>
          <cell r="D42">
            <v>450</v>
          </cell>
          <cell r="E42">
            <v>200</v>
          </cell>
          <cell r="F42">
            <v>9</v>
          </cell>
          <cell r="G42">
            <v>14</v>
          </cell>
          <cell r="H42">
            <v>95.43</v>
          </cell>
          <cell r="I42">
            <v>74.900000000000006</v>
          </cell>
          <cell r="J42">
            <v>32900</v>
          </cell>
          <cell r="K42">
            <v>1870</v>
          </cell>
          <cell r="L42">
            <v>18.600000000000001</v>
          </cell>
          <cell r="M42">
            <v>4.43</v>
          </cell>
          <cell r="N42">
            <v>1460</v>
          </cell>
          <cell r="O42">
            <v>187</v>
          </cell>
          <cell r="P42">
            <v>5.23</v>
          </cell>
          <cell r="Q42" t="str">
            <v>(㎏/ｍ)</v>
          </cell>
        </row>
        <row r="43">
          <cell r="B43">
            <v>0</v>
          </cell>
          <cell r="C43" t="str">
            <v>H-500×200×10×16</v>
          </cell>
          <cell r="D43">
            <v>500</v>
          </cell>
          <cell r="E43">
            <v>200</v>
          </cell>
          <cell r="F43">
            <v>10</v>
          </cell>
          <cell r="G43">
            <v>16</v>
          </cell>
          <cell r="H43">
            <v>112.2</v>
          </cell>
          <cell r="I43">
            <v>88.2</v>
          </cell>
          <cell r="J43">
            <v>46800</v>
          </cell>
          <cell r="K43">
            <v>2140</v>
          </cell>
          <cell r="L43">
            <v>20.399999999999999</v>
          </cell>
          <cell r="M43">
            <v>4.3600000000000003</v>
          </cell>
          <cell r="N43">
            <v>1870</v>
          </cell>
          <cell r="O43">
            <v>214</v>
          </cell>
          <cell r="P43">
            <v>5.2</v>
          </cell>
          <cell r="Q43" t="str">
            <v>(㎏/ｍ)</v>
          </cell>
        </row>
        <row r="44">
          <cell r="B44">
            <v>0</v>
          </cell>
          <cell r="C44" t="str">
            <v>H-600×200×11×17</v>
          </cell>
          <cell r="D44">
            <v>600</v>
          </cell>
          <cell r="E44">
            <v>200</v>
          </cell>
          <cell r="F44">
            <v>11</v>
          </cell>
          <cell r="G44">
            <v>17</v>
          </cell>
          <cell r="H44">
            <v>131.69999999999999</v>
          </cell>
          <cell r="I44">
            <v>103</v>
          </cell>
          <cell r="J44">
            <v>75600</v>
          </cell>
          <cell r="K44">
            <v>2270</v>
          </cell>
          <cell r="L44">
            <v>24</v>
          </cell>
          <cell r="M44">
            <v>4.16</v>
          </cell>
          <cell r="N44">
            <v>2520</v>
          </cell>
          <cell r="O44">
            <v>227</v>
          </cell>
          <cell r="P44">
            <v>5.09</v>
          </cell>
          <cell r="Q44" t="str">
            <v>(㎏/ｍ)</v>
          </cell>
        </row>
        <row r="45">
          <cell r="B45">
            <v>0</v>
          </cell>
          <cell r="C45" t="str">
            <v>H-594×302×14×23</v>
          </cell>
          <cell r="D45">
            <v>594</v>
          </cell>
          <cell r="E45">
            <v>302</v>
          </cell>
          <cell r="F45">
            <v>14</v>
          </cell>
          <cell r="G45">
            <v>23</v>
          </cell>
          <cell r="H45">
            <v>222.4</v>
          </cell>
          <cell r="I45">
            <v>175</v>
          </cell>
          <cell r="J45">
            <v>137000</v>
          </cell>
          <cell r="K45">
            <v>10600</v>
          </cell>
          <cell r="L45">
            <v>24.9</v>
          </cell>
          <cell r="M45">
            <v>6.9</v>
          </cell>
          <cell r="N45">
            <v>4620</v>
          </cell>
          <cell r="O45">
            <v>701</v>
          </cell>
          <cell r="P45">
            <v>7.96</v>
          </cell>
          <cell r="Q45" t="str">
            <v>(㎏/ｍ)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>
            <v>0</v>
          </cell>
          <cell r="C47" t="str">
            <v>[- 75×40× 5× 7</v>
          </cell>
          <cell r="D47">
            <v>75</v>
          </cell>
          <cell r="E47">
            <v>40</v>
          </cell>
          <cell r="F47">
            <v>5</v>
          </cell>
          <cell r="G47">
            <v>7</v>
          </cell>
          <cell r="H47">
            <v>8.8179999999999996</v>
          </cell>
          <cell r="I47">
            <v>6.92</v>
          </cell>
          <cell r="J47">
            <v>75.900000000000006</v>
          </cell>
          <cell r="K47">
            <v>12.4</v>
          </cell>
          <cell r="L47">
            <v>2.93</v>
          </cell>
          <cell r="M47">
            <v>1.19</v>
          </cell>
          <cell r="N47">
            <v>20.2</v>
          </cell>
          <cell r="O47">
            <v>4.54</v>
          </cell>
          <cell r="P47">
            <v>0</v>
          </cell>
          <cell r="Q47" t="str">
            <v>(㎏/ｍ)</v>
          </cell>
        </row>
        <row r="48">
          <cell r="B48">
            <v>0</v>
          </cell>
          <cell r="C48" t="str">
            <v>[-100×50× 5×7.5</v>
          </cell>
          <cell r="D48">
            <v>100</v>
          </cell>
          <cell r="E48">
            <v>50</v>
          </cell>
          <cell r="F48">
            <v>5</v>
          </cell>
          <cell r="G48">
            <v>7.5</v>
          </cell>
          <cell r="H48">
            <v>11.9</v>
          </cell>
          <cell r="I48">
            <v>9.36</v>
          </cell>
          <cell r="J48">
            <v>189</v>
          </cell>
          <cell r="K48">
            <v>26.9</v>
          </cell>
          <cell r="L48">
            <v>3.98</v>
          </cell>
          <cell r="M48">
            <v>1.5</v>
          </cell>
          <cell r="N48">
            <v>37.799999999999997</v>
          </cell>
          <cell r="O48">
            <v>7.82</v>
          </cell>
          <cell r="P48">
            <v>0</v>
          </cell>
          <cell r="Q48" t="str">
            <v>(㎏/ｍ)</v>
          </cell>
        </row>
        <row r="49">
          <cell r="B49">
            <v>0</v>
          </cell>
          <cell r="C49" t="str">
            <v>[-125×65× 6× 8</v>
          </cell>
          <cell r="D49">
            <v>125</v>
          </cell>
          <cell r="E49">
            <v>65</v>
          </cell>
          <cell r="F49">
            <v>6</v>
          </cell>
          <cell r="G49">
            <v>8</v>
          </cell>
          <cell r="H49">
            <v>17.11</v>
          </cell>
          <cell r="I49">
            <v>13.4</v>
          </cell>
          <cell r="J49">
            <v>424</v>
          </cell>
          <cell r="K49">
            <v>61.8</v>
          </cell>
          <cell r="L49">
            <v>4.9800000000000004</v>
          </cell>
          <cell r="M49">
            <v>1.9</v>
          </cell>
          <cell r="N49">
            <v>67.8</v>
          </cell>
          <cell r="O49">
            <v>13.4</v>
          </cell>
          <cell r="P49">
            <v>0</v>
          </cell>
          <cell r="Q49" t="str">
            <v>(㎏/ｍ)</v>
          </cell>
        </row>
        <row r="50">
          <cell r="B50">
            <v>0</v>
          </cell>
          <cell r="C50" t="str">
            <v>[-150×75×6.5×10</v>
          </cell>
          <cell r="D50">
            <v>150</v>
          </cell>
          <cell r="E50">
            <v>75</v>
          </cell>
          <cell r="F50">
            <v>6.5</v>
          </cell>
          <cell r="G50">
            <v>10</v>
          </cell>
          <cell r="H50">
            <v>23.71</v>
          </cell>
          <cell r="I50">
            <v>18.600000000000001</v>
          </cell>
          <cell r="J50">
            <v>861</v>
          </cell>
          <cell r="K50">
            <v>117</v>
          </cell>
          <cell r="L50">
            <v>6.03</v>
          </cell>
          <cell r="M50">
            <v>2.2200000000000002</v>
          </cell>
          <cell r="N50">
            <v>115</v>
          </cell>
          <cell r="O50">
            <v>22.4</v>
          </cell>
          <cell r="P50">
            <v>0</v>
          </cell>
          <cell r="Q50" t="str">
            <v>(㎏/ｍ)</v>
          </cell>
        </row>
        <row r="51">
          <cell r="B51">
            <v>0</v>
          </cell>
          <cell r="C51" t="str">
            <v>[-150×75× 9×12.5</v>
          </cell>
          <cell r="D51">
            <v>150</v>
          </cell>
          <cell r="E51">
            <v>75</v>
          </cell>
          <cell r="F51">
            <v>9</v>
          </cell>
          <cell r="G51">
            <v>12.5</v>
          </cell>
          <cell r="H51">
            <v>30.59</v>
          </cell>
          <cell r="I51">
            <v>24</v>
          </cell>
          <cell r="J51">
            <v>1050</v>
          </cell>
          <cell r="K51">
            <v>147</v>
          </cell>
          <cell r="L51">
            <v>5.86</v>
          </cell>
          <cell r="M51">
            <v>2.19</v>
          </cell>
          <cell r="N51">
            <v>140</v>
          </cell>
          <cell r="O51">
            <v>28.3</v>
          </cell>
          <cell r="P51">
            <v>0</v>
          </cell>
          <cell r="Q51" t="str">
            <v>(㎏/ｍ)</v>
          </cell>
        </row>
        <row r="52">
          <cell r="B52">
            <v>0</v>
          </cell>
          <cell r="C52" t="str">
            <v>[-180×75× 7×10.5</v>
          </cell>
          <cell r="D52">
            <v>180</v>
          </cell>
          <cell r="E52">
            <v>75</v>
          </cell>
          <cell r="F52">
            <v>7</v>
          </cell>
          <cell r="G52">
            <v>105</v>
          </cell>
          <cell r="H52">
            <v>27.2</v>
          </cell>
          <cell r="I52">
            <v>21.4</v>
          </cell>
          <cell r="J52">
            <v>1380</v>
          </cell>
          <cell r="K52">
            <v>131</v>
          </cell>
          <cell r="L52">
            <v>7.12</v>
          </cell>
          <cell r="M52">
            <v>2.19</v>
          </cell>
          <cell r="N52">
            <v>153</v>
          </cell>
          <cell r="O52">
            <v>24.3</v>
          </cell>
          <cell r="P52">
            <v>0</v>
          </cell>
          <cell r="Q52" t="str">
            <v>(㎏/ｍ)</v>
          </cell>
        </row>
        <row r="53">
          <cell r="B53">
            <v>0</v>
          </cell>
          <cell r="C53" t="str">
            <v>[-200×80×7.5×11</v>
          </cell>
          <cell r="D53">
            <v>200</v>
          </cell>
          <cell r="E53">
            <v>80</v>
          </cell>
          <cell r="F53">
            <v>7.5</v>
          </cell>
          <cell r="G53">
            <v>11</v>
          </cell>
          <cell r="H53">
            <v>31.33</v>
          </cell>
          <cell r="I53">
            <v>24.6</v>
          </cell>
          <cell r="J53">
            <v>1950</v>
          </cell>
          <cell r="K53">
            <v>168</v>
          </cell>
          <cell r="L53">
            <v>7.88</v>
          </cell>
          <cell r="M53">
            <v>2.3199999999999998</v>
          </cell>
          <cell r="N53">
            <v>195</v>
          </cell>
          <cell r="O53">
            <v>29.1</v>
          </cell>
          <cell r="P53">
            <v>0</v>
          </cell>
          <cell r="Q53" t="str">
            <v>(㎏/ｍ)</v>
          </cell>
        </row>
        <row r="54">
          <cell r="B54">
            <v>0</v>
          </cell>
          <cell r="C54" t="str">
            <v>[-200×90× 8×13.5</v>
          </cell>
          <cell r="D54">
            <v>200</v>
          </cell>
          <cell r="E54">
            <v>90</v>
          </cell>
          <cell r="F54">
            <v>8</v>
          </cell>
          <cell r="G54">
            <v>13.5</v>
          </cell>
          <cell r="H54">
            <v>38.65</v>
          </cell>
          <cell r="I54">
            <v>30.3</v>
          </cell>
          <cell r="J54">
            <v>2490</v>
          </cell>
          <cell r="K54">
            <v>286</v>
          </cell>
          <cell r="L54">
            <v>8.0299999999999994</v>
          </cell>
          <cell r="M54">
            <v>2.72</v>
          </cell>
          <cell r="N54">
            <v>249</v>
          </cell>
          <cell r="O54">
            <v>45.9</v>
          </cell>
          <cell r="P54">
            <v>0</v>
          </cell>
          <cell r="Q54" t="str">
            <v>(㎏/ｍ)</v>
          </cell>
        </row>
        <row r="55">
          <cell r="B55">
            <v>0</v>
          </cell>
          <cell r="C55" t="str">
            <v>[-250×90× 9×13</v>
          </cell>
          <cell r="D55">
            <v>250</v>
          </cell>
          <cell r="E55">
            <v>90</v>
          </cell>
          <cell r="F55">
            <v>9</v>
          </cell>
          <cell r="G55">
            <v>13</v>
          </cell>
          <cell r="H55">
            <v>44.07</v>
          </cell>
          <cell r="I55">
            <v>34.6</v>
          </cell>
          <cell r="J55">
            <v>4180</v>
          </cell>
          <cell r="K55">
            <v>306</v>
          </cell>
          <cell r="L55">
            <v>9.74</v>
          </cell>
          <cell r="M55">
            <v>2.64</v>
          </cell>
          <cell r="N55">
            <v>335</v>
          </cell>
          <cell r="O55">
            <v>46.5</v>
          </cell>
          <cell r="P55">
            <v>0</v>
          </cell>
          <cell r="Q55" t="str">
            <v>(㎏/ｍ)</v>
          </cell>
        </row>
        <row r="56">
          <cell r="B56">
            <v>0</v>
          </cell>
          <cell r="C56" t="str">
            <v>[-250×90×11×14.5</v>
          </cell>
          <cell r="D56">
            <v>250</v>
          </cell>
          <cell r="E56">
            <v>90</v>
          </cell>
          <cell r="F56">
            <v>11</v>
          </cell>
          <cell r="G56">
            <v>14.5</v>
          </cell>
          <cell r="H56">
            <v>51.17</v>
          </cell>
          <cell r="I56">
            <v>40.200000000000003</v>
          </cell>
          <cell r="J56">
            <v>4690</v>
          </cell>
          <cell r="K56">
            <v>342</v>
          </cell>
          <cell r="L56">
            <v>9.57</v>
          </cell>
          <cell r="M56">
            <v>2.58</v>
          </cell>
          <cell r="N56">
            <v>375</v>
          </cell>
          <cell r="O56">
            <v>51.7</v>
          </cell>
          <cell r="P56">
            <v>0</v>
          </cell>
          <cell r="Q56" t="str">
            <v>(㎏/ｍ)</v>
          </cell>
        </row>
        <row r="57">
          <cell r="B57">
            <v>0</v>
          </cell>
          <cell r="C57" t="str">
            <v>[-300×90× 9×13</v>
          </cell>
          <cell r="D57">
            <v>300</v>
          </cell>
          <cell r="E57">
            <v>90</v>
          </cell>
          <cell r="F57">
            <v>9</v>
          </cell>
          <cell r="G57">
            <v>13</v>
          </cell>
          <cell r="H57">
            <v>48.57</v>
          </cell>
          <cell r="I57">
            <v>38.1</v>
          </cell>
          <cell r="J57">
            <v>6440</v>
          </cell>
          <cell r="K57">
            <v>325</v>
          </cell>
          <cell r="L57">
            <v>11.5</v>
          </cell>
          <cell r="M57">
            <v>2.59</v>
          </cell>
          <cell r="N57">
            <v>429</v>
          </cell>
          <cell r="O57">
            <v>48</v>
          </cell>
          <cell r="P57">
            <v>0</v>
          </cell>
          <cell r="Q57" t="str">
            <v>(㎏/ｍ)</v>
          </cell>
        </row>
        <row r="58">
          <cell r="B58">
            <v>0</v>
          </cell>
          <cell r="C58" t="str">
            <v>[-300×90×10×15.5</v>
          </cell>
          <cell r="D58">
            <v>300</v>
          </cell>
          <cell r="E58">
            <v>90</v>
          </cell>
          <cell r="F58">
            <v>10</v>
          </cell>
          <cell r="G58">
            <v>15.5</v>
          </cell>
          <cell r="H58">
            <v>55.74</v>
          </cell>
          <cell r="I58">
            <v>43.8</v>
          </cell>
          <cell r="J58">
            <v>7400</v>
          </cell>
          <cell r="K58">
            <v>373</v>
          </cell>
          <cell r="L58">
            <v>11.5</v>
          </cell>
          <cell r="M58">
            <v>2.59</v>
          </cell>
          <cell r="N58">
            <v>494</v>
          </cell>
          <cell r="O58">
            <v>56</v>
          </cell>
          <cell r="P58">
            <v>0</v>
          </cell>
          <cell r="Q58" t="str">
            <v>(㎏/ｍ)</v>
          </cell>
        </row>
        <row r="59">
          <cell r="B59">
            <v>0</v>
          </cell>
          <cell r="C59" t="str">
            <v>[-300×90×12×16</v>
          </cell>
          <cell r="D59">
            <v>300</v>
          </cell>
          <cell r="E59">
            <v>90</v>
          </cell>
          <cell r="F59">
            <v>12</v>
          </cell>
          <cell r="G59">
            <v>16</v>
          </cell>
          <cell r="H59">
            <v>61.9</v>
          </cell>
          <cell r="I59">
            <v>48.6</v>
          </cell>
          <cell r="J59">
            <v>7870</v>
          </cell>
          <cell r="K59">
            <v>391</v>
          </cell>
          <cell r="L59">
            <v>11.3</v>
          </cell>
          <cell r="M59">
            <v>2.5099999999999998</v>
          </cell>
          <cell r="N59">
            <v>525</v>
          </cell>
          <cell r="O59">
            <v>57.9</v>
          </cell>
          <cell r="P59">
            <v>0</v>
          </cell>
          <cell r="Q59" t="str">
            <v>(㎏/ｍ)</v>
          </cell>
        </row>
        <row r="60">
          <cell r="B60">
            <v>0</v>
          </cell>
          <cell r="C60" t="str">
            <v>[-380×100×10.5×16</v>
          </cell>
          <cell r="D60">
            <v>380</v>
          </cell>
          <cell r="E60">
            <v>100</v>
          </cell>
          <cell r="F60">
            <v>10.5</v>
          </cell>
          <cell r="G60">
            <v>16</v>
          </cell>
          <cell r="H60">
            <v>69.39</v>
          </cell>
          <cell r="I60">
            <v>54.5</v>
          </cell>
          <cell r="J60">
            <v>14500</v>
          </cell>
          <cell r="K60">
            <v>557</v>
          </cell>
          <cell r="L60">
            <v>14.5</v>
          </cell>
          <cell r="M60">
            <v>2.83</v>
          </cell>
          <cell r="N60">
            <v>762</v>
          </cell>
          <cell r="O60">
            <v>73.3</v>
          </cell>
          <cell r="P60">
            <v>0</v>
          </cell>
          <cell r="Q60" t="str">
            <v>(㎏/ｍ)</v>
          </cell>
        </row>
        <row r="61">
          <cell r="B61">
            <v>0</v>
          </cell>
          <cell r="C61" t="str">
            <v>[-380×100×13×16.5</v>
          </cell>
          <cell r="D61">
            <v>380</v>
          </cell>
          <cell r="E61">
            <v>100</v>
          </cell>
          <cell r="F61">
            <v>13</v>
          </cell>
          <cell r="G61">
            <v>16.5</v>
          </cell>
          <cell r="H61">
            <v>78.959999999999994</v>
          </cell>
          <cell r="I61">
            <v>62</v>
          </cell>
          <cell r="J61">
            <v>15600</v>
          </cell>
          <cell r="K61">
            <v>584</v>
          </cell>
          <cell r="L61">
            <v>14.1</v>
          </cell>
          <cell r="M61">
            <v>2.72</v>
          </cell>
          <cell r="N61">
            <v>822</v>
          </cell>
          <cell r="O61">
            <v>75.8</v>
          </cell>
          <cell r="P61">
            <v>0</v>
          </cell>
          <cell r="Q61" t="str">
            <v>(㎏/ｍ)</v>
          </cell>
        </row>
        <row r="62">
          <cell r="B62">
            <v>0</v>
          </cell>
          <cell r="C62" t="str">
            <v>[-380×100×13×20</v>
          </cell>
          <cell r="D62">
            <v>380</v>
          </cell>
          <cell r="E62">
            <v>100</v>
          </cell>
          <cell r="F62">
            <v>13</v>
          </cell>
          <cell r="G62">
            <v>20</v>
          </cell>
          <cell r="H62">
            <v>85.71</v>
          </cell>
          <cell r="I62">
            <v>67.3</v>
          </cell>
          <cell r="J62">
            <v>17600</v>
          </cell>
          <cell r="K62">
            <v>671</v>
          </cell>
          <cell r="L62">
            <v>14.3</v>
          </cell>
          <cell r="M62">
            <v>2.8</v>
          </cell>
          <cell r="N62">
            <v>924</v>
          </cell>
          <cell r="O62">
            <v>89.5</v>
          </cell>
          <cell r="P62">
            <v>0</v>
          </cell>
          <cell r="Q62" t="str">
            <v>(㎏/ｍ)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B64">
            <v>0</v>
          </cell>
        </row>
        <row r="65">
          <cell r="B65">
            <v>0</v>
          </cell>
          <cell r="C65" t="str">
            <v>φ13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1.33</v>
          </cell>
          <cell r="I65">
            <v>1.01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(㎏/ｍ)</v>
          </cell>
        </row>
        <row r="66">
          <cell r="B66">
            <v>0</v>
          </cell>
          <cell r="C66" t="str">
            <v>φ16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2.0099999999999998</v>
          </cell>
          <cell r="I66">
            <v>1.58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(㎏/ｍ)</v>
          </cell>
        </row>
        <row r="67">
          <cell r="B67">
            <v>0</v>
          </cell>
          <cell r="C67" t="str">
            <v>φ19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2.83</v>
          </cell>
          <cell r="I67">
            <v>2.23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(㎏/ｍ)</v>
          </cell>
        </row>
        <row r="68">
          <cell r="B68">
            <v>0</v>
          </cell>
          <cell r="C68" t="str">
            <v>φ22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3.8010000000000002</v>
          </cell>
          <cell r="I68">
            <v>2.98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(㎏/ｍ)</v>
          </cell>
        </row>
        <row r="69">
          <cell r="B69">
            <v>0</v>
          </cell>
          <cell r="C69" t="str">
            <v>φ24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4.524</v>
          </cell>
          <cell r="I69">
            <v>3.55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(㎏/ｍ)</v>
          </cell>
        </row>
        <row r="70">
          <cell r="B70">
            <v>0</v>
          </cell>
          <cell r="C70" t="str">
            <v>異型棒鋼  D13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1.2669999999999999</v>
          </cell>
          <cell r="I70">
            <v>0.995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(㎏/ｍ)</v>
          </cell>
        </row>
        <row r="71">
          <cell r="B71">
            <v>0</v>
          </cell>
          <cell r="C71" t="str">
            <v>異型棒鋼　D16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1.986</v>
          </cell>
          <cell r="I71">
            <v>1.56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(㎏/ｍ)</v>
          </cell>
        </row>
        <row r="72">
          <cell r="B72">
            <v>0</v>
          </cell>
          <cell r="C72" t="str">
            <v>異型棒鋼　D19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2.8650000000000002</v>
          </cell>
          <cell r="I72">
            <v>2.25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(㎏/ｍ)</v>
          </cell>
        </row>
        <row r="73">
          <cell r="B73">
            <v>0</v>
          </cell>
          <cell r="C73" t="str">
            <v>異型棒鋼　D22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3.871</v>
          </cell>
          <cell r="I73">
            <v>3.04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(㎏/ｍ)</v>
          </cell>
        </row>
        <row r="74">
          <cell r="B74">
            <v>0</v>
          </cell>
          <cell r="C74" t="str">
            <v>異型棒鋼　D25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5.0670000000000002</v>
          </cell>
          <cell r="I74">
            <v>3.98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(㎏/ｍ)</v>
          </cell>
        </row>
        <row r="75">
          <cell r="B75">
            <v>0</v>
          </cell>
          <cell r="C75" t="str">
            <v>異型棒鋼　D29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6.4240000000000004</v>
          </cell>
          <cell r="I75">
            <v>5.04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(㎏/ｍ)</v>
          </cell>
        </row>
        <row r="76">
          <cell r="B76">
            <v>0</v>
          </cell>
          <cell r="C76" t="str">
            <v>異型棒鋼　D32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7.9420000000000002</v>
          </cell>
          <cell r="I76">
            <v>6.23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(㎏/ｍ)</v>
          </cell>
        </row>
        <row r="77">
          <cell r="B77">
            <v>0</v>
          </cell>
          <cell r="C77" t="str">
            <v>長期</v>
          </cell>
          <cell r="D77" t="str">
            <v>1面剪断</v>
          </cell>
          <cell r="E77" t="str">
            <v>２面剪断</v>
          </cell>
          <cell r="F77" t="str">
            <v>引張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0</v>
          </cell>
          <cell r="C78" t="str">
            <v>M16</v>
          </cell>
          <cell r="D78">
            <v>3.02</v>
          </cell>
          <cell r="E78">
            <v>6.03</v>
          </cell>
          <cell r="F78">
            <v>6.23</v>
          </cell>
          <cell r="G78">
            <v>0</v>
          </cell>
          <cell r="H78">
            <v>2.0099999999999998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0</v>
          </cell>
          <cell r="C79" t="str">
            <v>M20</v>
          </cell>
          <cell r="D79">
            <v>4.71</v>
          </cell>
          <cell r="E79">
            <v>9.42</v>
          </cell>
          <cell r="F79">
            <v>9.73</v>
          </cell>
          <cell r="G79">
            <v>0</v>
          </cell>
          <cell r="H79">
            <v>3.14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0</v>
          </cell>
          <cell r="C80" t="str">
            <v>M22</v>
          </cell>
          <cell r="D80">
            <v>5.7</v>
          </cell>
          <cell r="E80">
            <v>11.4</v>
          </cell>
          <cell r="F80">
            <v>11.8</v>
          </cell>
          <cell r="G80">
            <v>0</v>
          </cell>
          <cell r="H80">
            <v>3.8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0</v>
          </cell>
          <cell r="C81" t="str">
            <v>M24</v>
          </cell>
          <cell r="D81">
            <v>6.78</v>
          </cell>
          <cell r="E81">
            <v>13.6</v>
          </cell>
          <cell r="F81">
            <v>14</v>
          </cell>
          <cell r="G81">
            <v>0</v>
          </cell>
          <cell r="H81">
            <v>4.5199999999999996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 t="str">
            <v>パイプ φ48.6×3.5t</v>
          </cell>
          <cell r="I83">
            <v>3.89</v>
          </cell>
          <cell r="J83">
            <v>12.684264415742183</v>
          </cell>
          <cell r="K83">
            <v>12.684264415742183</v>
          </cell>
          <cell r="N83">
            <v>1.5245510115074739</v>
          </cell>
          <cell r="O83">
            <v>1.5245510115074739</v>
          </cell>
          <cell r="Q83" t="str">
            <v>(㎏/ｍ)</v>
          </cell>
        </row>
        <row r="84">
          <cell r="B84">
            <v>0</v>
          </cell>
          <cell r="C84" t="str">
            <v>パイプ φ60×3t</v>
          </cell>
          <cell r="I84">
            <v>4.22</v>
          </cell>
          <cell r="Q84" t="str">
            <v>(㎏/ｍ)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0</v>
          </cell>
          <cell r="C86" t="str">
            <v>22㎏ﾚｰﾙ</v>
          </cell>
          <cell r="D86">
            <v>93.66</v>
          </cell>
          <cell r="E86">
            <v>93.66</v>
          </cell>
          <cell r="F86">
            <v>0</v>
          </cell>
          <cell r="G86">
            <v>0</v>
          </cell>
          <cell r="H86">
            <v>28.39</v>
          </cell>
          <cell r="I86">
            <v>22</v>
          </cell>
          <cell r="J86">
            <v>339</v>
          </cell>
          <cell r="K86">
            <v>0</v>
          </cell>
          <cell r="L86">
            <v>3.45</v>
          </cell>
          <cell r="M86">
            <v>0</v>
          </cell>
          <cell r="N86">
            <v>69.599999999999994</v>
          </cell>
          <cell r="O86">
            <v>0</v>
          </cell>
          <cell r="P86">
            <v>0</v>
          </cell>
          <cell r="Q86" t="str">
            <v>(㎏/ｍ)</v>
          </cell>
        </row>
        <row r="87">
          <cell r="B87">
            <v>0</v>
          </cell>
          <cell r="C87" t="str">
            <v>30㎏ﾚｰﾙ</v>
          </cell>
          <cell r="D87">
            <v>107.95</v>
          </cell>
          <cell r="E87">
            <v>107.95</v>
          </cell>
          <cell r="F87">
            <v>0</v>
          </cell>
          <cell r="G87">
            <v>0</v>
          </cell>
          <cell r="H87">
            <v>38.32</v>
          </cell>
          <cell r="I87">
            <v>30</v>
          </cell>
          <cell r="J87">
            <v>606</v>
          </cell>
          <cell r="K87">
            <v>0</v>
          </cell>
          <cell r="L87">
            <v>3.98</v>
          </cell>
          <cell r="M87">
            <v>0</v>
          </cell>
          <cell r="N87">
            <v>108</v>
          </cell>
          <cell r="O87">
            <v>0</v>
          </cell>
          <cell r="P87">
            <v>0</v>
          </cell>
          <cell r="Q87" t="str">
            <v>(㎏/ｍ)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B89" t="str">
            <v>屋根</v>
          </cell>
          <cell r="C89" t="str">
            <v>RIS-A　屋根ﾊﾟﾈﾙ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240</v>
          </cell>
          <cell r="J89">
            <v>1190</v>
          </cell>
          <cell r="K89">
            <v>33540</v>
          </cell>
          <cell r="L89">
            <v>5.5</v>
          </cell>
          <cell r="M89">
            <v>30.62</v>
          </cell>
          <cell r="N89">
            <v>179</v>
          </cell>
          <cell r="O89">
            <v>745</v>
          </cell>
          <cell r="P89">
            <v>0</v>
          </cell>
          <cell r="Q89" t="str">
            <v>(㎏/㎡)</v>
          </cell>
        </row>
        <row r="90">
          <cell r="B90" t="str">
            <v>壁</v>
          </cell>
          <cell r="C90" t="str">
            <v>RIS-A　壁ﾊﾟﾈﾙ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240</v>
          </cell>
          <cell r="J90">
            <v>1190</v>
          </cell>
          <cell r="K90">
            <v>33540</v>
          </cell>
          <cell r="L90">
            <v>5.5</v>
          </cell>
          <cell r="M90">
            <v>30.62</v>
          </cell>
          <cell r="N90">
            <v>179</v>
          </cell>
          <cell r="O90">
            <v>745</v>
          </cell>
          <cell r="P90">
            <v>0</v>
          </cell>
          <cell r="Q90" t="str">
            <v>(㎏/㎡)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L-30×30×3</v>
          </cell>
          <cell r="D93">
            <v>30</v>
          </cell>
          <cell r="E93">
            <v>30</v>
          </cell>
          <cell r="F93">
            <v>3</v>
          </cell>
          <cell r="G93">
            <v>3</v>
          </cell>
          <cell r="H93">
            <v>1.7270000000000001</v>
          </cell>
          <cell r="I93">
            <v>1.36</v>
          </cell>
          <cell r="J93">
            <v>1.42</v>
          </cell>
          <cell r="K93">
            <v>1.42</v>
          </cell>
          <cell r="L93">
            <v>0.91</v>
          </cell>
          <cell r="M93">
            <v>0.91</v>
          </cell>
          <cell r="N93">
            <v>0.66</v>
          </cell>
          <cell r="O93">
            <v>0.66</v>
          </cell>
          <cell r="Q93" t="str">
            <v>(㎏/ｍ)</v>
          </cell>
        </row>
        <row r="94">
          <cell r="C94" t="str">
            <v>L-30×30×5</v>
          </cell>
          <cell r="D94">
            <v>30</v>
          </cell>
          <cell r="E94">
            <v>30</v>
          </cell>
          <cell r="F94">
            <v>5</v>
          </cell>
          <cell r="G94">
            <v>5</v>
          </cell>
          <cell r="H94">
            <v>2.746</v>
          </cell>
          <cell r="I94">
            <v>2.16</v>
          </cell>
          <cell r="J94">
            <v>2.14</v>
          </cell>
          <cell r="K94">
            <v>2.14</v>
          </cell>
          <cell r="L94">
            <v>0.88</v>
          </cell>
          <cell r="M94">
            <v>0.88</v>
          </cell>
          <cell r="N94">
            <v>1.03</v>
          </cell>
          <cell r="O94">
            <v>1.03</v>
          </cell>
          <cell r="Q94" t="str">
            <v>(㎏/ｍ)</v>
          </cell>
        </row>
        <row r="95">
          <cell r="C95" t="str">
            <v>L-40×40×3</v>
          </cell>
          <cell r="D95">
            <v>40</v>
          </cell>
          <cell r="E95">
            <v>40</v>
          </cell>
          <cell r="F95">
            <v>3</v>
          </cell>
          <cell r="G95">
            <v>3</v>
          </cell>
          <cell r="H95">
            <v>2.3359999999999999</v>
          </cell>
          <cell r="I95">
            <v>1.83</v>
          </cell>
          <cell r="J95">
            <v>3.53</v>
          </cell>
          <cell r="K95">
            <v>3.53</v>
          </cell>
          <cell r="L95">
            <v>1.23</v>
          </cell>
          <cell r="M95">
            <v>1.23</v>
          </cell>
          <cell r="N95">
            <v>1.21</v>
          </cell>
          <cell r="O95">
            <v>1.21</v>
          </cell>
          <cell r="P95">
            <v>0</v>
          </cell>
          <cell r="Q95" t="str">
            <v>(㎏/ｍ)</v>
          </cell>
        </row>
        <row r="96">
          <cell r="C96" t="str">
            <v>L-40×40×5</v>
          </cell>
          <cell r="D96">
            <v>40</v>
          </cell>
          <cell r="E96">
            <v>40</v>
          </cell>
          <cell r="F96">
            <v>5</v>
          </cell>
          <cell r="G96">
            <v>5</v>
          </cell>
          <cell r="H96">
            <v>3.7549999999999999</v>
          </cell>
          <cell r="I96">
            <v>2.95</v>
          </cell>
          <cell r="J96">
            <v>5.42</v>
          </cell>
          <cell r="K96">
            <v>5.42</v>
          </cell>
          <cell r="L96">
            <v>1.2</v>
          </cell>
          <cell r="M96">
            <v>1.2</v>
          </cell>
          <cell r="N96">
            <v>1.91</v>
          </cell>
          <cell r="O96">
            <v>1.91</v>
          </cell>
          <cell r="Q96" t="str">
            <v>(㎏/ｍ)</v>
          </cell>
        </row>
        <row r="97">
          <cell r="C97" t="str">
            <v>L-45×45×4</v>
          </cell>
          <cell r="D97">
            <v>45</v>
          </cell>
          <cell r="E97">
            <v>45</v>
          </cell>
          <cell r="F97">
            <v>4</v>
          </cell>
          <cell r="G97">
            <v>4</v>
          </cell>
          <cell r="H97">
            <v>3.492</v>
          </cell>
          <cell r="I97">
            <v>2.74</v>
          </cell>
          <cell r="J97">
            <v>6.5</v>
          </cell>
          <cell r="K97">
            <v>6.5</v>
          </cell>
          <cell r="L97">
            <v>1.36</v>
          </cell>
          <cell r="M97">
            <v>1.36</v>
          </cell>
          <cell r="N97">
            <v>2</v>
          </cell>
          <cell r="O97">
            <v>2</v>
          </cell>
          <cell r="Q97" t="str">
            <v>(㎏/ｍ)</v>
          </cell>
        </row>
        <row r="98">
          <cell r="C98" t="str">
            <v>L-45×45×5</v>
          </cell>
          <cell r="D98">
            <v>45</v>
          </cell>
          <cell r="E98">
            <v>45</v>
          </cell>
          <cell r="F98">
            <v>5</v>
          </cell>
          <cell r="G98">
            <v>5</v>
          </cell>
          <cell r="H98">
            <v>4.3019999999999996</v>
          </cell>
          <cell r="I98">
            <v>3.38</v>
          </cell>
          <cell r="J98">
            <v>7.19</v>
          </cell>
          <cell r="K98">
            <v>7.19</v>
          </cell>
          <cell r="L98">
            <v>1.36</v>
          </cell>
          <cell r="M98">
            <v>1.36</v>
          </cell>
          <cell r="N98">
            <v>2.46</v>
          </cell>
          <cell r="O98">
            <v>2.46</v>
          </cell>
          <cell r="Q98" t="str">
            <v>(㎏/ｍ)</v>
          </cell>
        </row>
        <row r="99">
          <cell r="C99" t="str">
            <v>L-50×50×4</v>
          </cell>
          <cell r="D99">
            <v>50</v>
          </cell>
          <cell r="E99">
            <v>50</v>
          </cell>
          <cell r="F99">
            <v>4</v>
          </cell>
          <cell r="G99">
            <v>4</v>
          </cell>
          <cell r="H99">
            <v>3.8919999999999999</v>
          </cell>
          <cell r="I99">
            <v>3.06</v>
          </cell>
          <cell r="J99">
            <v>9.06</v>
          </cell>
          <cell r="K99">
            <v>9.06</v>
          </cell>
          <cell r="L99">
            <v>1.53</v>
          </cell>
          <cell r="M99">
            <v>1.53</v>
          </cell>
          <cell r="N99">
            <v>2.4900000000000002</v>
          </cell>
          <cell r="O99">
            <v>2.4900000000000002</v>
          </cell>
          <cell r="Q99" t="str">
            <v>(㎏/ｍ)</v>
          </cell>
        </row>
        <row r="100">
          <cell r="C100" t="str">
            <v>L-50×50×5</v>
          </cell>
          <cell r="D100">
            <v>50</v>
          </cell>
          <cell r="E100">
            <v>50</v>
          </cell>
          <cell r="F100">
            <v>5</v>
          </cell>
          <cell r="G100">
            <v>5</v>
          </cell>
          <cell r="H100">
            <v>4.8019999999999996</v>
          </cell>
          <cell r="I100">
            <v>3.77</v>
          </cell>
          <cell r="J100">
            <v>11.1</v>
          </cell>
          <cell r="K100">
            <v>11.1</v>
          </cell>
          <cell r="L100">
            <v>1.52</v>
          </cell>
          <cell r="M100">
            <v>1.52</v>
          </cell>
          <cell r="N100">
            <v>3.08</v>
          </cell>
          <cell r="O100">
            <v>3.08</v>
          </cell>
          <cell r="Q100" t="str">
            <v>(㎏/ｍ)</v>
          </cell>
        </row>
        <row r="101">
          <cell r="C101" t="str">
            <v>L-50×50×6</v>
          </cell>
          <cell r="D101">
            <v>50</v>
          </cell>
          <cell r="E101">
            <v>50</v>
          </cell>
          <cell r="F101">
            <v>6</v>
          </cell>
          <cell r="G101">
            <v>6</v>
          </cell>
          <cell r="H101">
            <v>5.6440000000000001</v>
          </cell>
          <cell r="I101">
            <v>4.43</v>
          </cell>
          <cell r="J101">
            <v>12.6</v>
          </cell>
          <cell r="K101">
            <v>12.6</v>
          </cell>
          <cell r="L101">
            <v>1.5</v>
          </cell>
          <cell r="M101">
            <v>1.5</v>
          </cell>
          <cell r="N101">
            <v>3.55</v>
          </cell>
          <cell r="O101">
            <v>3.55</v>
          </cell>
          <cell r="Q101" t="str">
            <v>(㎏/ｍ)</v>
          </cell>
        </row>
        <row r="102">
          <cell r="C102" t="str">
            <v>L-60×60×4</v>
          </cell>
          <cell r="D102">
            <v>60</v>
          </cell>
          <cell r="E102">
            <v>60</v>
          </cell>
          <cell r="F102">
            <v>4</v>
          </cell>
          <cell r="G102">
            <v>4</v>
          </cell>
          <cell r="H102">
            <v>4.6920000000000002</v>
          </cell>
          <cell r="I102">
            <v>3.68</v>
          </cell>
          <cell r="J102">
            <v>16</v>
          </cell>
          <cell r="K102">
            <v>16</v>
          </cell>
          <cell r="L102">
            <v>1.85</v>
          </cell>
          <cell r="M102">
            <v>1.85</v>
          </cell>
          <cell r="N102">
            <v>3.66</v>
          </cell>
          <cell r="O102">
            <v>3.66</v>
          </cell>
          <cell r="Q102" t="str">
            <v>(㎏/ｍ)</v>
          </cell>
        </row>
        <row r="103">
          <cell r="C103" t="str">
            <v>L-60×60×5</v>
          </cell>
          <cell r="D103">
            <v>60</v>
          </cell>
          <cell r="E103">
            <v>60</v>
          </cell>
          <cell r="F103">
            <v>5</v>
          </cell>
          <cell r="G103">
            <v>5</v>
          </cell>
          <cell r="H103">
            <v>5.8019999999999996</v>
          </cell>
          <cell r="I103">
            <v>4.55</v>
          </cell>
          <cell r="J103">
            <v>19.600000000000001</v>
          </cell>
          <cell r="K103">
            <v>19.600000000000001</v>
          </cell>
          <cell r="L103">
            <v>1.84</v>
          </cell>
          <cell r="M103">
            <v>1.84</v>
          </cell>
          <cell r="N103">
            <v>4.5199999999999996</v>
          </cell>
          <cell r="O103">
            <v>4.5199999999999996</v>
          </cell>
          <cell r="Q103" t="str">
            <v>(㎏/ｍ)</v>
          </cell>
        </row>
        <row r="104">
          <cell r="C104" t="str">
            <v>L-65×65×5</v>
          </cell>
          <cell r="D104">
            <v>65</v>
          </cell>
          <cell r="E104">
            <v>65</v>
          </cell>
          <cell r="F104">
            <v>5</v>
          </cell>
          <cell r="G104">
            <v>5</v>
          </cell>
          <cell r="H104">
            <v>6.3070000000000004</v>
          </cell>
          <cell r="I104">
            <v>5</v>
          </cell>
          <cell r="J104">
            <v>25.3</v>
          </cell>
          <cell r="K104">
            <v>25.3</v>
          </cell>
          <cell r="L104">
            <v>1.99</v>
          </cell>
          <cell r="M104">
            <v>1.99</v>
          </cell>
          <cell r="N104">
            <v>5.35</v>
          </cell>
          <cell r="O104">
            <v>5.35</v>
          </cell>
          <cell r="Q104" t="str">
            <v>(㎏/ｍ)</v>
          </cell>
        </row>
        <row r="105">
          <cell r="C105" t="str">
            <v>L-65×65×6</v>
          </cell>
          <cell r="D105">
            <v>65</v>
          </cell>
          <cell r="E105">
            <v>65</v>
          </cell>
          <cell r="F105">
            <v>6</v>
          </cell>
          <cell r="G105">
            <v>6</v>
          </cell>
          <cell r="H105">
            <v>7.5270000000000001</v>
          </cell>
          <cell r="I105">
            <v>5.91</v>
          </cell>
          <cell r="J105">
            <v>29.4</v>
          </cell>
          <cell r="K105">
            <v>29.4</v>
          </cell>
          <cell r="L105">
            <v>1.98</v>
          </cell>
          <cell r="M105">
            <v>1.98</v>
          </cell>
          <cell r="N105">
            <v>6.27</v>
          </cell>
          <cell r="O105">
            <v>6.27</v>
          </cell>
          <cell r="Q105" t="str">
            <v>(㎏/ｍ)</v>
          </cell>
        </row>
        <row r="106">
          <cell r="C106" t="str">
            <v>L-65×65×8</v>
          </cell>
          <cell r="D106">
            <v>65</v>
          </cell>
          <cell r="E106">
            <v>65</v>
          </cell>
          <cell r="F106">
            <v>8</v>
          </cell>
          <cell r="G106">
            <v>8</v>
          </cell>
          <cell r="H106">
            <v>9.7609999999999992</v>
          </cell>
          <cell r="I106">
            <v>7.66</v>
          </cell>
          <cell r="J106">
            <v>36.799999999999997</v>
          </cell>
          <cell r="K106">
            <v>36.799999999999997</v>
          </cell>
          <cell r="L106">
            <v>1.94</v>
          </cell>
          <cell r="M106">
            <v>1.94</v>
          </cell>
          <cell r="N106">
            <v>7.97</v>
          </cell>
          <cell r="O106">
            <v>7.97</v>
          </cell>
          <cell r="Q106" t="str">
            <v>(㎏/ｍ)</v>
          </cell>
        </row>
        <row r="107">
          <cell r="C107" t="str">
            <v>L-70×70×6</v>
          </cell>
          <cell r="D107">
            <v>70</v>
          </cell>
          <cell r="E107">
            <v>70</v>
          </cell>
          <cell r="F107">
            <v>6</v>
          </cell>
          <cell r="G107">
            <v>6</v>
          </cell>
          <cell r="H107">
            <v>8.1270000000000007</v>
          </cell>
          <cell r="I107">
            <v>6.38</v>
          </cell>
          <cell r="J107">
            <v>37.1</v>
          </cell>
          <cell r="K107">
            <v>37.1</v>
          </cell>
          <cell r="L107">
            <v>2.14</v>
          </cell>
          <cell r="M107">
            <v>2.14</v>
          </cell>
          <cell r="N107">
            <v>7.33</v>
          </cell>
          <cell r="O107">
            <v>7.33</v>
          </cell>
          <cell r="Q107" t="str">
            <v>(㎏/ｍ)</v>
          </cell>
        </row>
        <row r="108">
          <cell r="C108" t="str">
            <v>L-75×75×6</v>
          </cell>
          <cell r="D108">
            <v>75</v>
          </cell>
          <cell r="E108">
            <v>75</v>
          </cell>
          <cell r="F108">
            <v>6</v>
          </cell>
          <cell r="G108">
            <v>6</v>
          </cell>
          <cell r="H108">
            <v>8.7270000000000003</v>
          </cell>
          <cell r="I108">
            <v>6.85</v>
          </cell>
          <cell r="J108">
            <v>46.1</v>
          </cell>
          <cell r="K108">
            <v>46.1</v>
          </cell>
          <cell r="L108">
            <v>2.2999999999999998</v>
          </cell>
          <cell r="M108">
            <v>2.2999999999999998</v>
          </cell>
          <cell r="N108">
            <v>8.4700000000000006</v>
          </cell>
          <cell r="O108">
            <v>8.4700000000000006</v>
          </cell>
          <cell r="Q108" t="str">
            <v>(㎏/ｍ)</v>
          </cell>
        </row>
        <row r="109">
          <cell r="C109" t="str">
            <v>L-75×75×9</v>
          </cell>
          <cell r="D109">
            <v>75</v>
          </cell>
          <cell r="E109">
            <v>75</v>
          </cell>
          <cell r="F109">
            <v>9</v>
          </cell>
          <cell r="G109">
            <v>9</v>
          </cell>
          <cell r="H109">
            <v>12.69</v>
          </cell>
          <cell r="I109">
            <v>9.9600000000000009</v>
          </cell>
          <cell r="J109">
            <v>64.400000000000006</v>
          </cell>
          <cell r="K109">
            <v>64.400000000000006</v>
          </cell>
          <cell r="L109">
            <v>2.25</v>
          </cell>
          <cell r="M109">
            <v>2.25</v>
          </cell>
          <cell r="N109">
            <v>12.1</v>
          </cell>
          <cell r="O109">
            <v>12.1</v>
          </cell>
          <cell r="Q109" t="str">
            <v>(㎏/ｍ)</v>
          </cell>
        </row>
        <row r="110">
          <cell r="C110" t="str">
            <v>L-75×75×12</v>
          </cell>
          <cell r="D110">
            <v>75</v>
          </cell>
          <cell r="E110">
            <v>75</v>
          </cell>
          <cell r="F110">
            <v>12</v>
          </cell>
          <cell r="G110">
            <v>12</v>
          </cell>
          <cell r="H110">
            <v>16.559999999999999</v>
          </cell>
          <cell r="I110">
            <v>13</v>
          </cell>
          <cell r="J110">
            <v>81.900000000000006</v>
          </cell>
          <cell r="K110">
            <v>81.900000000000006</v>
          </cell>
          <cell r="L110">
            <v>2.2200000000000002</v>
          </cell>
          <cell r="M110">
            <v>2.2200000000000002</v>
          </cell>
          <cell r="N110">
            <v>15.7</v>
          </cell>
          <cell r="O110">
            <v>15.7</v>
          </cell>
          <cell r="Q110" t="str">
            <v>(㎏/ｍ)</v>
          </cell>
        </row>
        <row r="111">
          <cell r="C111" t="str">
            <v>L-80×80×6</v>
          </cell>
          <cell r="D111">
            <v>80</v>
          </cell>
          <cell r="E111">
            <v>80</v>
          </cell>
          <cell r="F111">
            <v>6</v>
          </cell>
          <cell r="G111">
            <v>6</v>
          </cell>
          <cell r="H111">
            <v>9.327</v>
          </cell>
          <cell r="I111">
            <v>7.32</v>
          </cell>
          <cell r="J111">
            <v>56.4</v>
          </cell>
          <cell r="K111">
            <v>56.4</v>
          </cell>
          <cell r="L111">
            <v>2.46</v>
          </cell>
          <cell r="M111">
            <v>2.46</v>
          </cell>
          <cell r="N111">
            <v>9.6999999999999993</v>
          </cell>
          <cell r="O111">
            <v>9.6999999999999993</v>
          </cell>
          <cell r="Q111" t="str">
            <v>(㎏/ｍ)</v>
          </cell>
        </row>
        <row r="112">
          <cell r="C112" t="str">
            <v>L-90×90×6</v>
          </cell>
          <cell r="D112">
            <v>90</v>
          </cell>
          <cell r="E112">
            <v>90</v>
          </cell>
          <cell r="F112">
            <v>6</v>
          </cell>
          <cell r="G112">
            <v>6</v>
          </cell>
          <cell r="H112">
            <v>10.55</v>
          </cell>
          <cell r="I112">
            <v>8.2799999999999994</v>
          </cell>
          <cell r="J112">
            <v>80.7</v>
          </cell>
          <cell r="K112">
            <v>80.7</v>
          </cell>
          <cell r="L112">
            <v>2.77</v>
          </cell>
          <cell r="M112">
            <v>2.77</v>
          </cell>
          <cell r="N112">
            <v>12.3</v>
          </cell>
          <cell r="O112">
            <v>12.3</v>
          </cell>
          <cell r="Q112" t="str">
            <v>(㎏/ｍ)</v>
          </cell>
        </row>
        <row r="113">
          <cell r="C113" t="str">
            <v>L-90×90×7</v>
          </cell>
          <cell r="D113">
            <v>90</v>
          </cell>
          <cell r="E113">
            <v>90</v>
          </cell>
          <cell r="F113">
            <v>7</v>
          </cell>
          <cell r="G113">
            <v>7</v>
          </cell>
          <cell r="H113">
            <v>12.22</v>
          </cell>
          <cell r="I113">
            <v>9.59</v>
          </cell>
          <cell r="J113">
            <v>93</v>
          </cell>
          <cell r="K113">
            <v>93</v>
          </cell>
          <cell r="L113">
            <v>2.76</v>
          </cell>
          <cell r="M113">
            <v>2.76</v>
          </cell>
          <cell r="N113">
            <v>14.2</v>
          </cell>
          <cell r="O113">
            <v>14.2</v>
          </cell>
          <cell r="Q113" t="str">
            <v>(㎏/ｍ)</v>
          </cell>
        </row>
        <row r="114">
          <cell r="C114" t="str">
            <v>L-90×90×10</v>
          </cell>
          <cell r="D114">
            <v>90</v>
          </cell>
          <cell r="E114">
            <v>90</v>
          </cell>
          <cell r="F114">
            <v>10</v>
          </cell>
          <cell r="G114">
            <v>10</v>
          </cell>
          <cell r="H114">
            <v>17</v>
          </cell>
          <cell r="I114">
            <v>13.3</v>
          </cell>
          <cell r="J114">
            <v>125</v>
          </cell>
          <cell r="K114">
            <v>125</v>
          </cell>
          <cell r="L114">
            <v>2.71</v>
          </cell>
          <cell r="M114">
            <v>2.71</v>
          </cell>
          <cell r="N114">
            <v>19.5</v>
          </cell>
          <cell r="O114">
            <v>19.5</v>
          </cell>
          <cell r="Q114" t="str">
            <v>(㎏/ｍ)</v>
          </cell>
        </row>
        <row r="115">
          <cell r="C115" t="str">
            <v>L-90×90×13</v>
          </cell>
          <cell r="D115">
            <v>90</v>
          </cell>
          <cell r="E115">
            <v>90</v>
          </cell>
          <cell r="F115">
            <v>13</v>
          </cell>
          <cell r="G115">
            <v>13</v>
          </cell>
          <cell r="H115">
            <v>21.71</v>
          </cell>
          <cell r="I115">
            <v>17</v>
          </cell>
          <cell r="J115">
            <v>156</v>
          </cell>
          <cell r="K115">
            <v>156</v>
          </cell>
          <cell r="L115">
            <v>2.68</v>
          </cell>
          <cell r="M115">
            <v>2.68</v>
          </cell>
          <cell r="N115">
            <v>24.8</v>
          </cell>
          <cell r="O115">
            <v>24.8</v>
          </cell>
          <cell r="Q115" t="str">
            <v>(㎏/ｍ)</v>
          </cell>
        </row>
        <row r="116">
          <cell r="C116" t="str">
            <v>L-100×100×7</v>
          </cell>
          <cell r="D116">
            <v>100</v>
          </cell>
          <cell r="E116">
            <v>100</v>
          </cell>
          <cell r="F116">
            <v>7</v>
          </cell>
          <cell r="G116">
            <v>7</v>
          </cell>
          <cell r="H116">
            <v>13.62</v>
          </cell>
          <cell r="I116">
            <v>10.7</v>
          </cell>
          <cell r="J116">
            <v>129</v>
          </cell>
          <cell r="K116">
            <v>129</v>
          </cell>
          <cell r="L116">
            <v>3.08</v>
          </cell>
          <cell r="M116">
            <v>3.08</v>
          </cell>
          <cell r="N116">
            <v>17.7</v>
          </cell>
          <cell r="O116">
            <v>17.7</v>
          </cell>
          <cell r="Q116" t="str">
            <v>(㎏/ｍ)</v>
          </cell>
        </row>
        <row r="117">
          <cell r="C117" t="str">
            <v>L-100×100×10</v>
          </cell>
          <cell r="D117">
            <v>100</v>
          </cell>
          <cell r="E117">
            <v>100</v>
          </cell>
          <cell r="F117">
            <v>10</v>
          </cell>
          <cell r="G117">
            <v>10</v>
          </cell>
          <cell r="H117">
            <v>19</v>
          </cell>
          <cell r="I117">
            <v>14.9</v>
          </cell>
          <cell r="J117">
            <v>175</v>
          </cell>
          <cell r="K117">
            <v>175</v>
          </cell>
          <cell r="L117">
            <v>3.03</v>
          </cell>
          <cell r="M117">
            <v>3.03</v>
          </cell>
          <cell r="N117">
            <v>24.4</v>
          </cell>
          <cell r="O117">
            <v>24.4</v>
          </cell>
          <cell r="Q117" t="str">
            <v>(㎏/ｍ)</v>
          </cell>
        </row>
        <row r="118">
          <cell r="C118" t="str">
            <v>L-100×100×13</v>
          </cell>
          <cell r="D118">
            <v>100</v>
          </cell>
          <cell r="E118">
            <v>100</v>
          </cell>
          <cell r="F118">
            <v>13</v>
          </cell>
          <cell r="G118">
            <v>13</v>
          </cell>
          <cell r="H118">
            <v>24.31</v>
          </cell>
          <cell r="I118">
            <v>19.100000000000001</v>
          </cell>
          <cell r="J118">
            <v>220</v>
          </cell>
          <cell r="K118">
            <v>220</v>
          </cell>
          <cell r="L118">
            <v>3</v>
          </cell>
          <cell r="M118">
            <v>3</v>
          </cell>
          <cell r="N118">
            <v>31.1</v>
          </cell>
          <cell r="O118">
            <v>31.1</v>
          </cell>
          <cell r="Q118" t="str">
            <v>(㎏/ｍ)</v>
          </cell>
        </row>
        <row r="119">
          <cell r="C119" t="str">
            <v>L-120×120×8</v>
          </cell>
          <cell r="D119">
            <v>120</v>
          </cell>
          <cell r="E119">
            <v>120</v>
          </cell>
          <cell r="F119">
            <v>8</v>
          </cell>
          <cell r="G119">
            <v>8</v>
          </cell>
          <cell r="H119">
            <v>18.760000000000002</v>
          </cell>
          <cell r="I119">
            <v>14.7</v>
          </cell>
          <cell r="J119">
            <v>258</v>
          </cell>
          <cell r="K119">
            <v>258</v>
          </cell>
          <cell r="L119">
            <v>3.71</v>
          </cell>
          <cell r="M119">
            <v>3.71</v>
          </cell>
          <cell r="N119">
            <v>29.5</v>
          </cell>
          <cell r="O119">
            <v>29.5</v>
          </cell>
          <cell r="Q119" t="str">
            <v>(㎏/ｍ)</v>
          </cell>
        </row>
        <row r="120">
          <cell r="C120" t="str">
            <v>L-130×130×9</v>
          </cell>
          <cell r="D120">
            <v>130</v>
          </cell>
          <cell r="E120">
            <v>130</v>
          </cell>
          <cell r="F120">
            <v>9</v>
          </cell>
          <cell r="G120">
            <v>9</v>
          </cell>
          <cell r="H120">
            <v>22.74</v>
          </cell>
          <cell r="I120">
            <v>17.899999999999999</v>
          </cell>
          <cell r="J120">
            <v>366</v>
          </cell>
          <cell r="K120">
            <v>366</v>
          </cell>
          <cell r="L120">
            <v>4.01</v>
          </cell>
          <cell r="M120">
            <v>4.01</v>
          </cell>
          <cell r="N120">
            <v>38.700000000000003</v>
          </cell>
          <cell r="O120">
            <v>38.700000000000003</v>
          </cell>
          <cell r="Q120" t="str">
            <v>(㎏/ｍ)</v>
          </cell>
        </row>
        <row r="121">
          <cell r="C121" t="str">
            <v>L-130×130×12</v>
          </cell>
          <cell r="D121">
            <v>130</v>
          </cell>
          <cell r="E121">
            <v>130</v>
          </cell>
          <cell r="F121">
            <v>12</v>
          </cell>
          <cell r="G121">
            <v>12</v>
          </cell>
          <cell r="H121">
            <v>29.76</v>
          </cell>
          <cell r="I121">
            <v>23.4</v>
          </cell>
          <cell r="J121">
            <v>467</v>
          </cell>
          <cell r="K121">
            <v>467</v>
          </cell>
          <cell r="L121">
            <v>3.96</v>
          </cell>
          <cell r="M121">
            <v>3.96</v>
          </cell>
          <cell r="N121">
            <v>49.9</v>
          </cell>
          <cell r="O121">
            <v>49.9</v>
          </cell>
          <cell r="Q121" t="str">
            <v>(㎏/ｍ)</v>
          </cell>
        </row>
        <row r="122">
          <cell r="C122" t="str">
            <v>L-130×130×15</v>
          </cell>
          <cell r="D122">
            <v>130</v>
          </cell>
          <cell r="E122">
            <v>130</v>
          </cell>
          <cell r="F122">
            <v>15</v>
          </cell>
          <cell r="G122">
            <v>15</v>
          </cell>
          <cell r="H122">
            <v>36.75</v>
          </cell>
          <cell r="I122">
            <v>28.8</v>
          </cell>
          <cell r="J122">
            <v>568</v>
          </cell>
          <cell r="K122">
            <v>568</v>
          </cell>
          <cell r="L122">
            <v>3.93</v>
          </cell>
          <cell r="M122">
            <v>3.93</v>
          </cell>
          <cell r="N122">
            <v>61.5</v>
          </cell>
          <cell r="O122">
            <v>61.5</v>
          </cell>
          <cell r="Q122" t="str">
            <v>(㎏/ｍ)</v>
          </cell>
        </row>
        <row r="123">
          <cell r="C123" t="str">
            <v>L-150×150×12</v>
          </cell>
          <cell r="D123">
            <v>150</v>
          </cell>
          <cell r="E123">
            <v>150</v>
          </cell>
          <cell r="F123">
            <v>12</v>
          </cell>
          <cell r="G123">
            <v>12</v>
          </cell>
          <cell r="H123">
            <v>34.770000000000003</v>
          </cell>
          <cell r="I123">
            <v>27.3</v>
          </cell>
          <cell r="J123">
            <v>740</v>
          </cell>
          <cell r="K123">
            <v>740</v>
          </cell>
          <cell r="L123">
            <v>4.6100000000000003</v>
          </cell>
          <cell r="M123">
            <v>4.6100000000000003</v>
          </cell>
          <cell r="N123">
            <v>68.2</v>
          </cell>
          <cell r="O123">
            <v>68.2</v>
          </cell>
          <cell r="Q123" t="str">
            <v>(㎏/ｍ)</v>
          </cell>
        </row>
        <row r="124">
          <cell r="C124" t="str">
            <v>L-150×150×15</v>
          </cell>
          <cell r="D124">
            <v>150</v>
          </cell>
          <cell r="E124">
            <v>150</v>
          </cell>
          <cell r="F124">
            <v>15</v>
          </cell>
          <cell r="G124">
            <v>15</v>
          </cell>
          <cell r="H124">
            <v>42.74</v>
          </cell>
          <cell r="I124">
            <v>33.6</v>
          </cell>
          <cell r="J124">
            <v>888</v>
          </cell>
          <cell r="K124">
            <v>888</v>
          </cell>
          <cell r="L124">
            <v>4.5599999999999996</v>
          </cell>
          <cell r="M124">
            <v>4.5599999999999996</v>
          </cell>
          <cell r="N124">
            <v>82.6</v>
          </cell>
          <cell r="O124">
            <v>82.6</v>
          </cell>
          <cell r="Q124" t="str">
            <v>(㎏/ｍ)</v>
          </cell>
        </row>
        <row r="125">
          <cell r="C125" t="str">
            <v>L-150×150×19</v>
          </cell>
          <cell r="D125">
            <v>150</v>
          </cell>
          <cell r="E125">
            <v>150</v>
          </cell>
          <cell r="F125">
            <v>19</v>
          </cell>
          <cell r="G125">
            <v>19</v>
          </cell>
          <cell r="H125">
            <v>53.38</v>
          </cell>
          <cell r="I125">
            <v>41.9</v>
          </cell>
          <cell r="J125">
            <v>1090</v>
          </cell>
          <cell r="K125">
            <v>1090</v>
          </cell>
          <cell r="L125">
            <v>4.5199999999999996</v>
          </cell>
          <cell r="M125">
            <v>4.5199999999999996</v>
          </cell>
          <cell r="N125">
            <v>103</v>
          </cell>
          <cell r="O125">
            <v>103</v>
          </cell>
          <cell r="Q125" t="str">
            <v>(㎏/ｍ)</v>
          </cell>
        </row>
        <row r="126">
          <cell r="C126" t="str">
            <v>L-175×175×12</v>
          </cell>
          <cell r="D126">
            <v>175</v>
          </cell>
          <cell r="E126">
            <v>175</v>
          </cell>
          <cell r="F126">
            <v>12</v>
          </cell>
          <cell r="G126">
            <v>12</v>
          </cell>
          <cell r="H126">
            <v>40.520000000000003</v>
          </cell>
          <cell r="I126">
            <v>31.8</v>
          </cell>
          <cell r="J126">
            <v>1170</v>
          </cell>
          <cell r="K126">
            <v>1170</v>
          </cell>
          <cell r="L126">
            <v>5.38</v>
          </cell>
          <cell r="M126">
            <v>5.38</v>
          </cell>
          <cell r="N126">
            <v>91.8</v>
          </cell>
          <cell r="O126">
            <v>91.8</v>
          </cell>
          <cell r="Q126" t="str">
            <v>(㎏/ｍ)</v>
          </cell>
        </row>
        <row r="127">
          <cell r="C127" t="str">
            <v>L-175×175×15</v>
          </cell>
          <cell r="D127">
            <v>175</v>
          </cell>
          <cell r="E127">
            <v>175</v>
          </cell>
          <cell r="F127">
            <v>15</v>
          </cell>
          <cell r="G127">
            <v>15</v>
          </cell>
          <cell r="H127">
            <v>50.21</v>
          </cell>
          <cell r="I127">
            <v>39.4</v>
          </cell>
          <cell r="J127">
            <v>1440</v>
          </cell>
          <cell r="K127">
            <v>1440</v>
          </cell>
          <cell r="L127">
            <v>5.35</v>
          </cell>
          <cell r="M127">
            <v>5.35</v>
          </cell>
          <cell r="N127">
            <v>114</v>
          </cell>
          <cell r="O127">
            <v>114</v>
          </cell>
          <cell r="Q127" t="str">
            <v>(㎏/ｍ)</v>
          </cell>
        </row>
        <row r="128">
          <cell r="C128" t="str">
            <v>L-200×200×15</v>
          </cell>
          <cell r="D128">
            <v>200</v>
          </cell>
          <cell r="E128">
            <v>200</v>
          </cell>
          <cell r="F128">
            <v>15</v>
          </cell>
          <cell r="G128">
            <v>15</v>
          </cell>
          <cell r="H128">
            <v>57.75</v>
          </cell>
          <cell r="I128">
            <v>45.3</v>
          </cell>
          <cell r="J128">
            <v>2180</v>
          </cell>
          <cell r="K128">
            <v>2180</v>
          </cell>
          <cell r="L128">
            <v>6.14</v>
          </cell>
          <cell r="M128">
            <v>6.14</v>
          </cell>
          <cell r="N128">
            <v>150</v>
          </cell>
          <cell r="O128">
            <v>150</v>
          </cell>
          <cell r="Q128" t="str">
            <v>(㎏/ｍ)</v>
          </cell>
        </row>
        <row r="129">
          <cell r="C129" t="str">
            <v>L-200×200×20</v>
          </cell>
          <cell r="D129">
            <v>200</v>
          </cell>
          <cell r="E129">
            <v>200</v>
          </cell>
          <cell r="F129">
            <v>20</v>
          </cell>
          <cell r="G129">
            <v>20</v>
          </cell>
          <cell r="H129">
            <v>76</v>
          </cell>
          <cell r="I129">
            <v>59.7</v>
          </cell>
          <cell r="J129">
            <v>2820</v>
          </cell>
          <cell r="K129">
            <v>2820</v>
          </cell>
          <cell r="L129">
            <v>6.09</v>
          </cell>
          <cell r="M129">
            <v>6.09</v>
          </cell>
          <cell r="N129">
            <v>197</v>
          </cell>
          <cell r="O129">
            <v>197</v>
          </cell>
          <cell r="Q129" t="str">
            <v>(㎏/ｍ)</v>
          </cell>
        </row>
        <row r="130">
          <cell r="C130" t="str">
            <v>L-200×200×25</v>
          </cell>
          <cell r="D130">
            <v>200</v>
          </cell>
          <cell r="E130">
            <v>200</v>
          </cell>
          <cell r="F130">
            <v>25</v>
          </cell>
          <cell r="G130">
            <v>25</v>
          </cell>
          <cell r="H130">
            <v>93.75</v>
          </cell>
          <cell r="I130">
            <v>73.599999999999994</v>
          </cell>
          <cell r="J130">
            <v>3420</v>
          </cell>
          <cell r="K130">
            <v>3420</v>
          </cell>
          <cell r="L130">
            <v>6.04</v>
          </cell>
          <cell r="M130">
            <v>6.04</v>
          </cell>
          <cell r="N130">
            <v>242</v>
          </cell>
          <cell r="O130">
            <v>242</v>
          </cell>
          <cell r="Q130" t="str">
            <v>(㎏/ｍ)</v>
          </cell>
        </row>
        <row r="131">
          <cell r="C131" t="str">
            <v>L-250×250×25</v>
          </cell>
          <cell r="D131">
            <v>250</v>
          </cell>
          <cell r="E131">
            <v>250</v>
          </cell>
          <cell r="F131">
            <v>25</v>
          </cell>
          <cell r="G131">
            <v>25</v>
          </cell>
          <cell r="H131">
            <v>119.4</v>
          </cell>
          <cell r="I131">
            <v>93.7</v>
          </cell>
          <cell r="J131">
            <v>6950</v>
          </cell>
          <cell r="K131">
            <v>6950</v>
          </cell>
          <cell r="L131">
            <v>7.63</v>
          </cell>
          <cell r="M131">
            <v>7.63</v>
          </cell>
          <cell r="N131">
            <v>388</v>
          </cell>
          <cell r="O131">
            <v>388</v>
          </cell>
          <cell r="Q131" t="str">
            <v>(㎏/ｍ)</v>
          </cell>
        </row>
        <row r="132">
          <cell r="C132" t="str">
            <v>L-250×250×35</v>
          </cell>
          <cell r="D132">
            <v>250</v>
          </cell>
          <cell r="E132">
            <v>250</v>
          </cell>
          <cell r="F132">
            <v>35</v>
          </cell>
          <cell r="G132">
            <v>35</v>
          </cell>
          <cell r="H132">
            <v>162.6</v>
          </cell>
          <cell r="I132">
            <v>128</v>
          </cell>
          <cell r="J132">
            <v>9110</v>
          </cell>
          <cell r="K132">
            <v>9110</v>
          </cell>
          <cell r="L132">
            <v>7.49</v>
          </cell>
          <cell r="M132">
            <v>7.49</v>
          </cell>
          <cell r="N132">
            <v>519</v>
          </cell>
          <cell r="O132">
            <v>519</v>
          </cell>
          <cell r="Q132" t="str">
            <v>(㎏/ｍ)</v>
          </cell>
        </row>
        <row r="134">
          <cell r="C134" t="str">
            <v>PL-1.2t</v>
          </cell>
          <cell r="I134">
            <v>9.42</v>
          </cell>
          <cell r="Q134" t="str">
            <v>(㎏/㎡)</v>
          </cell>
        </row>
        <row r="135">
          <cell r="C135" t="str">
            <v>PL-1.6t</v>
          </cell>
          <cell r="I135">
            <v>12.56</v>
          </cell>
          <cell r="Q135" t="str">
            <v>(㎏/㎡)</v>
          </cell>
        </row>
        <row r="136">
          <cell r="C136" t="str">
            <v>PL-2.3t</v>
          </cell>
          <cell r="I136">
            <v>18.054999999999996</v>
          </cell>
          <cell r="Q136" t="str">
            <v>(㎏/㎡)</v>
          </cell>
        </row>
        <row r="137">
          <cell r="C137" t="str">
            <v>PL-3.2t</v>
          </cell>
          <cell r="I137">
            <v>25.12</v>
          </cell>
          <cell r="Q137" t="str">
            <v>(㎏/㎡)</v>
          </cell>
        </row>
        <row r="138">
          <cell r="C138" t="str">
            <v>PL-4.5t</v>
          </cell>
          <cell r="I138">
            <v>35.324999999999996</v>
          </cell>
          <cell r="Q138" t="str">
            <v>(㎏/㎡)</v>
          </cell>
        </row>
      </sheetData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積算資料"/>
      <sheetName val="殻処理経済比較表 "/>
      <sheetName val="単価決定一覧表"/>
      <sheetName val="質問事項等"/>
    </sheetNames>
    <sheetDataSet>
      <sheetData sheetId="0" refreshError="1"/>
      <sheetData sheetId="1" refreshError="1"/>
      <sheetData sheetId="2"/>
      <sheetData sheetId="3">
        <row r="132">
          <cell r="AJ132">
            <v>23</v>
          </cell>
        </row>
      </sheetData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表紙"/>
      <sheetName val="舗装集計"/>
      <sheetName val="オーバーレイ"/>
      <sheetName val="初期画面"/>
      <sheetName val="条件設定"/>
      <sheetName val="DATA"/>
      <sheetName val="用紙"/>
      <sheetName val="HOGO"/>
      <sheetName val="Module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横断暗渠A2"/>
    </sheetNames>
    <sheetDataSet>
      <sheetData sheetId="0" refreshError="1">
        <row r="99">
          <cell r="O99">
            <v>106.45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路取付集計表"/>
      <sheetName val="ﾊﾝﾄﾞﾎｰﾙ工（Ｃ）"/>
      <sheetName val="ﾊﾝﾄﾞﾎｰﾙ工（Ｄ）"/>
      <sheetName val="ﾊﾝﾄﾞﾎｰﾙ工（Ｅ）"/>
      <sheetName val="管路取付工(a)"/>
      <sheetName val="管路取付工(b)"/>
      <sheetName val="管路取付工(c)"/>
      <sheetName val="触ってないもの→"/>
      <sheetName val="単位当り (3)"/>
      <sheetName val="管路取付工"/>
      <sheetName val="算出用単価"/>
      <sheetName val="数量計算書"/>
      <sheetName val="坂路工１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U-0-0-Ｂ入力"/>
      <sheetName val="計算書"/>
      <sheetName val="数量内訳書"/>
    </sheetNames>
    <sheetDataSet>
      <sheetData sheetId="0" refreshError="1"/>
      <sheetData sheetId="1">
        <row r="17">
          <cell r="E17">
            <v>6.42</v>
          </cell>
        </row>
      </sheetData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工区"/>
      <sheetName val="第2工区"/>
      <sheetName val="第3工区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内表紙"/>
      <sheetName val="河川土工"/>
      <sheetName val="腹付工"/>
      <sheetName val="作業土工"/>
      <sheetName val="土量計算"/>
      <sheetName val="ブロック工"/>
      <sheetName val="側溝工"/>
      <sheetName val="街渠桝工"/>
      <sheetName val="桝蓋"/>
      <sheetName val="単位数量表紙"/>
      <sheetName val="単位数量"/>
      <sheetName val="目地面積"/>
      <sheetName val="間詰コン表紙"/>
      <sheetName val="間詰コン"/>
      <sheetName val="撤去工表紙"/>
      <sheetName val="撤去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ブックの説明"/>
      <sheetName val="ﾃｰﾌﾞﾙ"/>
      <sheetName val="表紙&amp;説明"/>
      <sheetName val="中表紙"/>
      <sheetName val="複相式INPUT"/>
      <sheetName val="複相式集計表"/>
      <sheetName val="複相式計算表"/>
      <sheetName val="複相←→単相"/>
      <sheetName val="単相式INPUT"/>
      <sheetName val="単相式集計表"/>
      <sheetName val="単相式計算表"/>
    </sheetNames>
    <sheetDataSet>
      <sheetData sheetId="0"/>
      <sheetData sheetId="1">
        <row r="11">
          <cell r="J11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 t="str">
            <v>薬液注入工　数量計算表（二重管ストレーナ単相式）</v>
          </cell>
        </row>
        <row r="3">
          <cell r="F3" t="str">
            <v>数量集計表</v>
          </cell>
        </row>
        <row r="5">
          <cell r="F5" t="str">
            <v>ＮＯ.１　</v>
          </cell>
          <cell r="G5" t="str">
            <v>ＮＯ.２　</v>
          </cell>
          <cell r="H5" t="str">
            <v>ＮＯ.３　</v>
          </cell>
          <cell r="I5" t="str">
            <v>ＮＯ.４　</v>
          </cell>
          <cell r="J5" t="str">
            <v>ＮＯ.５　</v>
          </cell>
        </row>
        <row r="6">
          <cell r="D6" t="str">
            <v xml:space="preserve">施工箇所 </v>
          </cell>
          <cell r="F6" t="str">
            <v>立坑側部</v>
          </cell>
          <cell r="G6" t="str">
            <v>立坑側部</v>
          </cell>
          <cell r="H6" t="str">
            <v>立坑側部</v>
          </cell>
          <cell r="I6" t="str">
            <v>立坑側部</v>
          </cell>
          <cell r="J6" t="str">
            <v>立坑側部</v>
          </cell>
          <cell r="K6" t="str">
            <v>小計</v>
          </cell>
        </row>
        <row r="7">
          <cell r="A7" t="str">
            <v>　項          目</v>
          </cell>
          <cell r="E7" t="str">
            <v>単位</v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9">
          <cell r="A9" t="str">
            <v>　注　入　面　積；Ａ</v>
          </cell>
          <cell r="E9" t="str">
            <v>㎡</v>
          </cell>
          <cell r="F9">
            <v>12.292999999999999</v>
          </cell>
          <cell r="G9">
            <v>10</v>
          </cell>
          <cell r="H9">
            <v>12.292999999999999</v>
          </cell>
          <cell r="I9">
            <v>10</v>
          </cell>
          <cell r="J9">
            <v>12.292999999999999</v>
          </cell>
          <cell r="K9">
            <v>56.878999999999998</v>
          </cell>
        </row>
        <row r="11">
          <cell r="A11" t="str">
            <v>削</v>
          </cell>
          <cell r="B11" t="str">
            <v>粘　性　土；L0_1</v>
          </cell>
          <cell r="E11" t="str">
            <v>ｍ</v>
          </cell>
          <cell r="F11">
            <v>1</v>
          </cell>
          <cell r="G11">
            <v>2.5</v>
          </cell>
          <cell r="H11">
            <v>1</v>
          </cell>
          <cell r="I11">
            <v>2.5</v>
          </cell>
          <cell r="J11">
            <v>1</v>
          </cell>
          <cell r="K11">
            <v>8</v>
          </cell>
        </row>
        <row r="13">
          <cell r="A13" t="str">
            <v>孔</v>
          </cell>
          <cell r="B13" t="str">
            <v>砂　質　土；L0_2</v>
          </cell>
          <cell r="E13" t="str">
            <v>ｍ</v>
          </cell>
          <cell r="F13">
            <v>2</v>
          </cell>
          <cell r="G13">
            <v>3.5</v>
          </cell>
          <cell r="H13">
            <v>2</v>
          </cell>
          <cell r="I13">
            <v>3.5</v>
          </cell>
          <cell r="J13">
            <v>2</v>
          </cell>
          <cell r="K13">
            <v>13</v>
          </cell>
        </row>
        <row r="15">
          <cell r="A15" t="str">
            <v>長</v>
          </cell>
          <cell r="B15" t="str">
            <v>砂　礫　土；L0_3</v>
          </cell>
          <cell r="E15" t="str">
            <v>ｍ</v>
          </cell>
          <cell r="F15">
            <v>7.4</v>
          </cell>
          <cell r="G15">
            <v>4.5</v>
          </cell>
          <cell r="H15">
            <v>7.4</v>
          </cell>
          <cell r="I15">
            <v>4.5</v>
          </cell>
          <cell r="J15">
            <v>7.4</v>
          </cell>
          <cell r="K15">
            <v>31.200000000000003</v>
          </cell>
        </row>
        <row r="17">
          <cell r="A17" t="str">
            <v>L0</v>
          </cell>
          <cell r="B17" t="str">
            <v>計</v>
          </cell>
          <cell r="E17" t="str">
            <v>ｍ</v>
          </cell>
          <cell r="F17">
            <v>10.4</v>
          </cell>
          <cell r="G17">
            <v>10.5</v>
          </cell>
          <cell r="H17">
            <v>10.4</v>
          </cell>
          <cell r="I17">
            <v>10.5</v>
          </cell>
          <cell r="J17">
            <v>10.4</v>
          </cell>
          <cell r="K17">
            <v>52.199999999999996</v>
          </cell>
        </row>
        <row r="18">
          <cell r="D18" t="str">
            <v xml:space="preserve"> 0～ 4 ；L1_1</v>
          </cell>
          <cell r="E18" t="str">
            <v>ｍ</v>
          </cell>
          <cell r="F18">
            <v>0.2</v>
          </cell>
          <cell r="G18">
            <v>0.6</v>
          </cell>
          <cell r="H18">
            <v>0.2</v>
          </cell>
          <cell r="I18">
            <v>0.6</v>
          </cell>
          <cell r="J18">
            <v>0.2</v>
          </cell>
          <cell r="K18">
            <v>1.8</v>
          </cell>
        </row>
        <row r="19">
          <cell r="A19" t="str">
            <v>土</v>
          </cell>
          <cell r="B19" t="str">
            <v>粘性土</v>
          </cell>
          <cell r="D19" t="str">
            <v xml:space="preserve"> 4～ 8 ；L1_2</v>
          </cell>
          <cell r="E19" t="str">
            <v>ｍ</v>
          </cell>
          <cell r="F19">
            <v>0.3</v>
          </cell>
          <cell r="G19">
            <v>0.7</v>
          </cell>
          <cell r="H19">
            <v>0.3</v>
          </cell>
          <cell r="I19">
            <v>0.7</v>
          </cell>
          <cell r="J19">
            <v>0.3</v>
          </cell>
          <cell r="K19">
            <v>2.2999999999999998</v>
          </cell>
        </row>
        <row r="20">
          <cell r="A20" t="str">
            <v>質</v>
          </cell>
          <cell r="C20" t="str">
            <v>Ｎ</v>
          </cell>
          <cell r="D20" t="str">
            <v xml:space="preserve"> 8～15 ；L1_3</v>
          </cell>
          <cell r="E20" t="str">
            <v>ｍ</v>
          </cell>
          <cell r="F20">
            <v>0.4</v>
          </cell>
          <cell r="G20">
            <v>0.8</v>
          </cell>
          <cell r="H20">
            <v>0.4</v>
          </cell>
          <cell r="I20">
            <v>0.8</v>
          </cell>
          <cell r="J20">
            <v>0.4</v>
          </cell>
          <cell r="K20">
            <v>2.8000000000000003</v>
          </cell>
        </row>
        <row r="21">
          <cell r="A21" t="str">
            <v>別</v>
          </cell>
          <cell r="D21" t="str">
            <v xml:space="preserve"> 0～10 ；L1_4</v>
          </cell>
          <cell r="E21" t="str">
            <v>ｍ</v>
          </cell>
          <cell r="F21">
            <v>0.5</v>
          </cell>
          <cell r="G21">
            <v>0.9</v>
          </cell>
          <cell r="H21">
            <v>0.5</v>
          </cell>
          <cell r="I21">
            <v>0.9</v>
          </cell>
          <cell r="J21">
            <v>0.5</v>
          </cell>
          <cell r="K21">
            <v>3.3</v>
          </cell>
        </row>
        <row r="22">
          <cell r="A22" t="str">
            <v>注</v>
          </cell>
          <cell r="B22" t="str">
            <v>砂質土</v>
          </cell>
          <cell r="D22" t="str">
            <v xml:space="preserve"> 10～30；L1_5</v>
          </cell>
          <cell r="E22" t="str">
            <v>ｍ</v>
          </cell>
          <cell r="F22">
            <v>0.6</v>
          </cell>
          <cell r="G22">
            <v>1</v>
          </cell>
          <cell r="H22">
            <v>0.6</v>
          </cell>
          <cell r="I22">
            <v>1</v>
          </cell>
          <cell r="J22">
            <v>0.6</v>
          </cell>
          <cell r="K22">
            <v>3.8000000000000003</v>
          </cell>
        </row>
        <row r="23">
          <cell r="A23" t="str">
            <v>入</v>
          </cell>
          <cell r="D23" t="str">
            <v xml:space="preserve"> 30以上；L1_6</v>
          </cell>
          <cell r="E23" t="str">
            <v>ｍ</v>
          </cell>
          <cell r="F23">
            <v>0.7</v>
          </cell>
          <cell r="G23">
            <v>1.1000000000000001</v>
          </cell>
          <cell r="H23">
            <v>0.7</v>
          </cell>
          <cell r="I23">
            <v>1.1000000000000001</v>
          </cell>
          <cell r="J23">
            <v>0.7</v>
          </cell>
          <cell r="K23">
            <v>4.3</v>
          </cell>
        </row>
        <row r="24">
          <cell r="A24" t="str">
            <v>長</v>
          </cell>
          <cell r="C24" t="str">
            <v>値</v>
          </cell>
          <cell r="D24" t="str">
            <v xml:space="preserve"> 10～30；L1_7</v>
          </cell>
          <cell r="E24" t="str">
            <v>ｍ</v>
          </cell>
          <cell r="F24">
            <v>0.8</v>
          </cell>
          <cell r="G24">
            <v>1.2</v>
          </cell>
          <cell r="H24">
            <v>0.8</v>
          </cell>
          <cell r="I24">
            <v>1.2</v>
          </cell>
          <cell r="J24">
            <v>0.8</v>
          </cell>
          <cell r="K24">
            <v>4.8</v>
          </cell>
        </row>
        <row r="25">
          <cell r="A25" t="str">
            <v>L1</v>
          </cell>
          <cell r="B25" t="str">
            <v>砂礫土</v>
          </cell>
          <cell r="D25" t="str">
            <v xml:space="preserve"> 30～50；L1_8</v>
          </cell>
          <cell r="E25" t="str">
            <v>ｍ</v>
          </cell>
          <cell r="F25">
            <v>0.9</v>
          </cell>
          <cell r="G25">
            <v>1.3</v>
          </cell>
          <cell r="H25">
            <v>0.9</v>
          </cell>
          <cell r="I25">
            <v>1.3</v>
          </cell>
          <cell r="J25">
            <v>0.9</v>
          </cell>
          <cell r="K25">
            <v>5.3000000000000007</v>
          </cell>
        </row>
        <row r="26">
          <cell r="D26" t="str">
            <v xml:space="preserve"> 50以上；L1_9</v>
          </cell>
          <cell r="E26" t="str">
            <v>ｍ</v>
          </cell>
          <cell r="F26">
            <v>1</v>
          </cell>
          <cell r="G26">
            <v>1.4</v>
          </cell>
          <cell r="H26">
            <v>1</v>
          </cell>
          <cell r="I26">
            <v>1.4</v>
          </cell>
          <cell r="J26">
            <v>1</v>
          </cell>
          <cell r="K26">
            <v>5.8</v>
          </cell>
        </row>
        <row r="28">
          <cell r="B28" t="str">
            <v>計</v>
          </cell>
          <cell r="E28" t="str">
            <v>ｍ</v>
          </cell>
          <cell r="F28">
            <v>5.4</v>
          </cell>
          <cell r="G28">
            <v>9</v>
          </cell>
          <cell r="H28">
            <v>5.4</v>
          </cell>
          <cell r="I28">
            <v>9</v>
          </cell>
          <cell r="J28">
            <v>5.4</v>
          </cell>
          <cell r="K28">
            <v>34.200000000000003</v>
          </cell>
        </row>
        <row r="30">
          <cell r="A30" t="str">
            <v>　土被り部引抜長；L2</v>
          </cell>
          <cell r="E30" t="str">
            <v>ｍ</v>
          </cell>
          <cell r="F30">
            <v>5</v>
          </cell>
          <cell r="G30">
            <v>1.5</v>
          </cell>
          <cell r="H30">
            <v>5</v>
          </cell>
          <cell r="I30">
            <v>1.5</v>
          </cell>
          <cell r="J30">
            <v>5</v>
          </cell>
          <cell r="K30">
            <v>18</v>
          </cell>
        </row>
        <row r="31">
          <cell r="A31" t="str">
            <v>注</v>
          </cell>
          <cell r="B31" t="str">
            <v>粘性土</v>
          </cell>
          <cell r="D31" t="str">
            <v>溶液形　VY_1</v>
          </cell>
          <cell r="E31" t="str">
            <v>ｋι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>
            <v>0</v>
          </cell>
        </row>
        <row r="32">
          <cell r="C32" t="str">
            <v>注</v>
          </cell>
          <cell r="D32" t="str">
            <v>懸濁形　VK_1</v>
          </cell>
          <cell r="E32" t="str">
            <v>ｋι</v>
          </cell>
          <cell r="F32">
            <v>2.4710000000000001</v>
          </cell>
          <cell r="G32">
            <v>4.99</v>
          </cell>
          <cell r="H32">
            <v>2.4710000000000001</v>
          </cell>
          <cell r="I32">
            <v>4.99</v>
          </cell>
          <cell r="J32">
            <v>2.4710000000000001</v>
          </cell>
          <cell r="K32">
            <v>17.393000000000001</v>
          </cell>
        </row>
        <row r="33">
          <cell r="A33" t="str">
            <v>入</v>
          </cell>
          <cell r="B33" t="str">
            <v>砂質土</v>
          </cell>
          <cell r="C33" t="str">
            <v>入</v>
          </cell>
          <cell r="D33" t="str">
            <v>溶液形　VY_2</v>
          </cell>
          <cell r="E33" t="str">
            <v>ｋι</v>
          </cell>
          <cell r="F33">
            <v>6.6260000000000003</v>
          </cell>
          <cell r="G33">
            <v>9.11</v>
          </cell>
          <cell r="H33">
            <v>6.6260000000000003</v>
          </cell>
          <cell r="I33">
            <v>9.11</v>
          </cell>
          <cell r="J33">
            <v>6.6260000000000003</v>
          </cell>
          <cell r="K33">
            <v>38.097999999999999</v>
          </cell>
        </row>
        <row r="34">
          <cell r="C34" t="str">
            <v>材</v>
          </cell>
          <cell r="D34" t="str">
            <v>懸濁形　VK_2</v>
          </cell>
          <cell r="E34" t="str">
            <v>ｋι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>
            <v>0</v>
          </cell>
        </row>
        <row r="35">
          <cell r="A35" t="str">
            <v>量</v>
          </cell>
          <cell r="B35" t="str">
            <v>砂礫土</v>
          </cell>
          <cell r="C35" t="str">
            <v>量</v>
          </cell>
          <cell r="D35" t="str">
            <v>溶液形　VY_3</v>
          </cell>
          <cell r="E35" t="str">
            <v>ｋι</v>
          </cell>
          <cell r="F35">
            <v>10.055999999999999</v>
          </cell>
          <cell r="G35" t="str">
            <v/>
          </cell>
          <cell r="H35">
            <v>10.055999999999999</v>
          </cell>
          <cell r="I35" t="str">
            <v/>
          </cell>
          <cell r="J35">
            <v>10.055999999999999</v>
          </cell>
          <cell r="K35">
            <v>30.167999999999999</v>
          </cell>
        </row>
        <row r="36">
          <cell r="D36" t="str">
            <v>懸濁形　VK_3</v>
          </cell>
          <cell r="E36" t="str">
            <v>ｋι</v>
          </cell>
          <cell r="F36" t="str">
            <v/>
          </cell>
          <cell r="G36">
            <v>9.8350000000000009</v>
          </cell>
          <cell r="H36" t="str">
            <v/>
          </cell>
          <cell r="I36">
            <v>9.8350000000000009</v>
          </cell>
          <cell r="J36" t="str">
            <v/>
          </cell>
          <cell r="K36">
            <v>19.670000000000002</v>
          </cell>
        </row>
        <row r="37">
          <cell r="A37" t="str">
            <v>Ｖ</v>
          </cell>
          <cell r="D37" t="str">
            <v>溶液形</v>
          </cell>
          <cell r="E37" t="str">
            <v>ｋι</v>
          </cell>
          <cell r="F37">
            <v>16.681999999999999</v>
          </cell>
          <cell r="G37">
            <v>9.11</v>
          </cell>
          <cell r="H37">
            <v>16.681999999999999</v>
          </cell>
          <cell r="I37">
            <v>9.11</v>
          </cell>
          <cell r="J37">
            <v>16.681999999999999</v>
          </cell>
          <cell r="K37">
            <v>68.265999999999991</v>
          </cell>
        </row>
        <row r="38">
          <cell r="D38" t="str">
            <v>懸濁形</v>
          </cell>
          <cell r="E38" t="str">
            <v>ｋι</v>
          </cell>
          <cell r="F38">
            <v>2.4710000000000001</v>
          </cell>
          <cell r="G38">
            <v>14.825000000000001</v>
          </cell>
          <cell r="H38">
            <v>2.4710000000000001</v>
          </cell>
          <cell r="I38">
            <v>14.825000000000001</v>
          </cell>
          <cell r="J38">
            <v>2.4710000000000001</v>
          </cell>
          <cell r="K38">
            <v>37.063000000000002</v>
          </cell>
        </row>
        <row r="39">
          <cell r="D39" t="str">
            <v>計(溶液+懸濁)</v>
          </cell>
          <cell r="E39" t="str">
            <v>ｋι</v>
          </cell>
          <cell r="F39">
            <v>19.152999999999999</v>
          </cell>
          <cell r="G39">
            <v>23.935000000000002</v>
          </cell>
          <cell r="H39">
            <v>19.152999999999999</v>
          </cell>
          <cell r="I39">
            <v>23.935000000000002</v>
          </cell>
          <cell r="J39">
            <v>19.152999999999999</v>
          </cell>
          <cell r="K39">
            <v>105.32900000000001</v>
          </cell>
        </row>
        <row r="41">
          <cell r="A41" t="str">
            <v>　注　入　本　数；ｎ　</v>
          </cell>
          <cell r="E41" t="str">
            <v>本</v>
          </cell>
          <cell r="F41">
            <v>13</v>
          </cell>
          <cell r="G41">
            <v>10</v>
          </cell>
          <cell r="H41">
            <v>13</v>
          </cell>
          <cell r="I41">
            <v>10</v>
          </cell>
          <cell r="J41">
            <v>13</v>
          </cell>
          <cell r="K41">
            <v>59</v>
          </cell>
        </row>
        <row r="43">
          <cell r="A43" t="str">
            <v>　１本当り注入量；Ｑs</v>
          </cell>
          <cell r="E43" t="str">
            <v>ι</v>
          </cell>
          <cell r="F43">
            <v>1473.3</v>
          </cell>
          <cell r="G43">
            <v>2393.5</v>
          </cell>
          <cell r="H43">
            <v>1473.3</v>
          </cell>
          <cell r="I43">
            <v>2393.5</v>
          </cell>
          <cell r="J43">
            <v>1473.3</v>
          </cell>
          <cell r="K43">
            <v>9206.9</v>
          </cell>
        </row>
        <row r="45">
          <cell r="A45" t="str">
            <v>1</v>
          </cell>
          <cell r="B45" t="str">
            <v>機械準備時間　；Ｔ1</v>
          </cell>
          <cell r="E45" t="str">
            <v>分</v>
          </cell>
          <cell r="F45">
            <v>16</v>
          </cell>
          <cell r="G45">
            <v>16</v>
          </cell>
          <cell r="H45">
            <v>16</v>
          </cell>
          <cell r="I45">
            <v>16</v>
          </cell>
          <cell r="J45">
            <v>16</v>
          </cell>
          <cell r="K45">
            <v>80</v>
          </cell>
        </row>
        <row r="46">
          <cell r="A46" t="str">
            <v>本</v>
          </cell>
        </row>
        <row r="47">
          <cell r="A47" t="str">
            <v>当</v>
          </cell>
          <cell r="B47" t="str">
            <v>削 孔 時 間 　；Ｔ2</v>
          </cell>
          <cell r="E47" t="str">
            <v>分</v>
          </cell>
          <cell r="F47">
            <v>49.6</v>
          </cell>
          <cell r="G47">
            <v>49.6</v>
          </cell>
          <cell r="H47">
            <v>49.6</v>
          </cell>
          <cell r="I47">
            <v>49.6</v>
          </cell>
          <cell r="J47">
            <v>49.6</v>
          </cell>
          <cell r="K47">
            <v>248</v>
          </cell>
        </row>
        <row r="48">
          <cell r="A48" t="str">
            <v>り</v>
          </cell>
        </row>
        <row r="49">
          <cell r="A49" t="str">
            <v>施</v>
          </cell>
          <cell r="B49" t="str">
            <v>注 入 時 間　 ；Ｔ3</v>
          </cell>
          <cell r="E49" t="str">
            <v>分</v>
          </cell>
          <cell r="F49">
            <v>81.900000000000006</v>
          </cell>
          <cell r="G49">
            <v>133</v>
          </cell>
          <cell r="H49">
            <v>81.900000000000006</v>
          </cell>
          <cell r="I49">
            <v>133</v>
          </cell>
          <cell r="J49">
            <v>81.900000000000006</v>
          </cell>
          <cell r="K49">
            <v>511.70000000000005</v>
          </cell>
        </row>
        <row r="50">
          <cell r="A50" t="str">
            <v>工</v>
          </cell>
        </row>
        <row r="51">
          <cell r="A51" t="str">
            <v>時</v>
          </cell>
          <cell r="B51" t="str">
            <v>土被り引抜時間；Ｔ4</v>
          </cell>
          <cell r="E51" t="str">
            <v>分</v>
          </cell>
          <cell r="F51">
            <v>10</v>
          </cell>
          <cell r="G51">
            <v>3</v>
          </cell>
          <cell r="H51">
            <v>10</v>
          </cell>
          <cell r="I51">
            <v>3</v>
          </cell>
          <cell r="J51">
            <v>10</v>
          </cell>
          <cell r="K51">
            <v>36</v>
          </cell>
        </row>
        <row r="52">
          <cell r="A52" t="str">
            <v>間</v>
          </cell>
        </row>
        <row r="53">
          <cell r="B53" t="str">
            <v>　計　　　　　；Ｔs</v>
          </cell>
          <cell r="E53" t="str">
            <v>分</v>
          </cell>
          <cell r="F53">
            <v>157.5</v>
          </cell>
          <cell r="G53">
            <v>201.6</v>
          </cell>
          <cell r="H53">
            <v>157.5</v>
          </cell>
          <cell r="I53">
            <v>201.6</v>
          </cell>
          <cell r="J53">
            <v>157.5</v>
          </cell>
          <cell r="K53">
            <v>875.7</v>
          </cell>
        </row>
        <row r="55">
          <cell r="A55" t="str">
            <v>１日当り施工本数</v>
          </cell>
          <cell r="D55" t="str">
            <v>セット数</v>
          </cell>
          <cell r="E55" t="str">
            <v>ｾｯﾄ</v>
          </cell>
          <cell r="F55">
            <v>2</v>
          </cell>
          <cell r="G55">
            <v>2</v>
          </cell>
          <cell r="H55">
            <v>2</v>
          </cell>
          <cell r="I55">
            <v>2</v>
          </cell>
          <cell r="J55">
            <v>2</v>
          </cell>
          <cell r="K55">
            <v>10</v>
          </cell>
        </row>
        <row r="57">
          <cell r="D57" t="str">
            <v>本数；Ｎ</v>
          </cell>
          <cell r="E57" t="str">
            <v>本</v>
          </cell>
          <cell r="F57">
            <v>5</v>
          </cell>
          <cell r="G57">
            <v>3.9</v>
          </cell>
          <cell r="H57">
            <v>5</v>
          </cell>
          <cell r="I57">
            <v>3.9</v>
          </cell>
          <cell r="J57">
            <v>5</v>
          </cell>
          <cell r="K57">
            <v>22.8</v>
          </cell>
        </row>
        <row r="59">
          <cell r="A59" t="str">
            <v>　施　工　日　数；Ｄ</v>
          </cell>
          <cell r="E59" t="str">
            <v>日</v>
          </cell>
          <cell r="F59">
            <v>2.6</v>
          </cell>
          <cell r="G59">
            <v>2.6</v>
          </cell>
          <cell r="H59">
            <v>2.6</v>
          </cell>
          <cell r="I59">
            <v>2.6</v>
          </cell>
          <cell r="J59">
            <v>2.6</v>
          </cell>
          <cell r="K59">
            <v>13</v>
          </cell>
        </row>
        <row r="62">
          <cell r="A62">
            <v>1</v>
          </cell>
        </row>
      </sheetData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起点側総括表"/>
      <sheetName val="終点側総括表"/>
      <sheetName val="入力項目"/>
    </sheetNames>
    <sheetDataSet>
      <sheetData sheetId="0" refreshError="1"/>
      <sheetData sheetId="1" refreshError="1"/>
      <sheetData sheetId="2">
        <row r="3">
          <cell r="J3" t="str">
            <v>ｍ</v>
          </cell>
        </row>
        <row r="4">
          <cell r="J4" t="str">
            <v>㎡</v>
          </cell>
        </row>
        <row r="5">
          <cell r="J5" t="str">
            <v>ｍ3</v>
          </cell>
        </row>
        <row r="6">
          <cell r="J6" t="str">
            <v>ｔ</v>
          </cell>
        </row>
        <row r="7">
          <cell r="J7" t="str">
            <v>kg</v>
          </cell>
        </row>
        <row r="8">
          <cell r="J8" t="str">
            <v>箇所</v>
          </cell>
        </row>
        <row r="9">
          <cell r="J9" t="str">
            <v>掛㎡</v>
          </cell>
        </row>
        <row r="10">
          <cell r="J10" t="str">
            <v>空m3</v>
          </cell>
        </row>
        <row r="11">
          <cell r="J11" t="str">
            <v>〃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計算"/>
      <sheetName val="総括表"/>
      <sheetName val="設計書"/>
      <sheetName val="ＩＮＰ１"/>
      <sheetName val="両側歩道概算工事費"/>
      <sheetName val="管路取付工"/>
      <sheetName val="総括"/>
      <sheetName val="許容通水量"/>
      <sheetName val="納入仕様書表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明細書"/>
      <sheetName val="代価表"/>
      <sheetName val="代価一覧"/>
      <sheetName val="代価雛形"/>
      <sheetName val="作業シート"/>
      <sheetName val="単価表"/>
      <sheetName val="機械単価"/>
      <sheetName val="労務費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  <sheetName val="応力度表"/>
      <sheetName val="応力度表_基礎"/>
      <sheetName val="せん断力"/>
      <sheetName val="要素"/>
      <sheetName val="断面力"/>
      <sheetName val="断面力_L1-2"/>
      <sheetName val="断面力_L2"/>
      <sheetName val="断面力_基礎"/>
      <sheetName val="斜引張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2">
          <cell r="C22" t="str">
            <v>D6</v>
          </cell>
        </row>
        <row r="23">
          <cell r="C23" t="str">
            <v>D10</v>
          </cell>
        </row>
        <row r="24">
          <cell r="C24" t="str">
            <v>D13</v>
          </cell>
        </row>
        <row r="25">
          <cell r="C25" t="str">
            <v>D16</v>
          </cell>
        </row>
        <row r="26">
          <cell r="C26" t="str">
            <v>D19</v>
          </cell>
        </row>
        <row r="27">
          <cell r="C27" t="str">
            <v>D22</v>
          </cell>
        </row>
        <row r="28">
          <cell r="C28" t="str">
            <v>D25</v>
          </cell>
        </row>
        <row r="29">
          <cell r="C29" t="str">
            <v>D29</v>
          </cell>
        </row>
        <row r="30">
          <cell r="C30" t="str">
            <v>D32</v>
          </cell>
        </row>
        <row r="31">
          <cell r="C31" t="str">
            <v>D35</v>
          </cell>
        </row>
        <row r="32">
          <cell r="C32" t="str">
            <v>D38</v>
          </cell>
        </row>
        <row r="33">
          <cell r="C33" t="str">
            <v>D42</v>
          </cell>
        </row>
        <row r="34">
          <cell r="C34" t="str">
            <v>D51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2000"/>
      <sheetName val="応力度表"/>
      <sheetName val="底版設計"/>
    </sheetNames>
    <sheetDataSet>
      <sheetData sheetId="0" refreshError="1">
        <row r="20">
          <cell r="O20" t="str">
            <v>D10</v>
          </cell>
        </row>
        <row r="21">
          <cell r="O21" t="str">
            <v>D13</v>
          </cell>
        </row>
        <row r="22">
          <cell r="O22" t="str">
            <v>D16</v>
          </cell>
        </row>
        <row r="23">
          <cell r="O23" t="str">
            <v>D19</v>
          </cell>
        </row>
        <row r="24">
          <cell r="O24" t="str">
            <v>D22</v>
          </cell>
        </row>
        <row r="25">
          <cell r="O25" t="str">
            <v>D25</v>
          </cell>
        </row>
        <row r="26">
          <cell r="O26" t="str">
            <v>D29</v>
          </cell>
        </row>
        <row r="27">
          <cell r="O27" t="str">
            <v>D32</v>
          </cell>
        </row>
        <row r="28">
          <cell r="O28" t="str">
            <v>D35</v>
          </cell>
        </row>
        <row r="29">
          <cell r="O29" t="str">
            <v>D38</v>
          </cell>
        </row>
        <row r="30">
          <cell r="O30" t="str">
            <v>D41</v>
          </cell>
        </row>
        <row r="31">
          <cell r="O31" t="str">
            <v>D51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工- 南"/>
      <sheetName val="数量計算書(切削)"/>
      <sheetName val="数量計算書(切削) (2)"/>
      <sheetName val="数量計算書(切削) (4)"/>
      <sheetName val="切削工-北"/>
      <sheetName val="数量計算書(切削) (7)"/>
      <sheetName val="数量計算書(土量)"/>
      <sheetName val="数量計算書(土量) (2)"/>
      <sheetName val="数量計算書(土量) (3)"/>
      <sheetName val="数量計算書(土量) (4)"/>
      <sheetName val="数量計算書(土量) (5-1)"/>
    </sheetNames>
    <sheetDataSet>
      <sheetData sheetId="0"/>
      <sheetData sheetId="1">
        <row r="6">
          <cell r="A6" t="str">
            <v>-3+3.5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"/>
      <sheetName val="PU3 300"/>
      <sheetName val="PU3 300(2)"/>
      <sheetName val="Ｌ型側溝"/>
      <sheetName val="舗装止めコンクリート"/>
      <sheetName val="PU3 300ｸﾞﾚｰﾁﾝｸﾞ"/>
      <sheetName val="PU3 400"/>
      <sheetName val="PU3 400(２)"/>
      <sheetName val="集水桝Ａ型"/>
      <sheetName val="集水桝Ｂ型"/>
      <sheetName val="集水桝Ｃ型 "/>
    </sheetNames>
    <sheetDataSet>
      <sheetData sheetId="0">
        <row r="3">
          <cell r="J3" t="str">
            <v>１ヶ所当たり</v>
          </cell>
        </row>
        <row r="4">
          <cell r="J4" t="str">
            <v>１基当たり</v>
          </cell>
        </row>
        <row r="5">
          <cell r="J5" t="str">
            <v>１式当たり</v>
          </cell>
        </row>
        <row r="6">
          <cell r="J6" t="str">
            <v>１組当たり</v>
          </cell>
        </row>
        <row r="7">
          <cell r="J7" t="str">
            <v>１個当たり</v>
          </cell>
        </row>
        <row r="12">
          <cell r="J12" t="str">
            <v>１．０ｍ当たり</v>
          </cell>
        </row>
        <row r="13">
          <cell r="J13" t="str">
            <v>１０．０ｍ当たり</v>
          </cell>
        </row>
        <row r="14">
          <cell r="J14" t="str">
            <v>１００．０ｍ当たり</v>
          </cell>
        </row>
        <row r="17">
          <cell r="J17" t="str">
            <v>１㎡当たり</v>
          </cell>
        </row>
        <row r="18">
          <cell r="J18" t="str">
            <v>１０㎡当たり</v>
          </cell>
        </row>
        <row r="19">
          <cell r="J19" t="str">
            <v>１００㎡当たり</v>
          </cell>
        </row>
        <row r="22">
          <cell r="J22" t="str">
            <v>１ｍ３当たり</v>
          </cell>
        </row>
        <row r="23">
          <cell r="J23" t="str">
            <v>１０ｍ３当たり</v>
          </cell>
        </row>
        <row r="24">
          <cell r="J24" t="str">
            <v>１００ｍ３当たり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河川土工"/>
      <sheetName val="軽量盛土工"/>
      <sheetName val="水門本体工"/>
      <sheetName val="護床工"/>
      <sheetName val="付属物設置工"/>
      <sheetName val="鋼管理橋上部工"/>
      <sheetName val="橋梁現場塗装工"/>
      <sheetName val="床版工"/>
      <sheetName val="橋梁付属物工(鋼管理橋）"/>
      <sheetName val="橋梁足場等設置工(鋼管理橋)"/>
      <sheetName val="橋梁現場塗装工(鋼管理橋)"/>
      <sheetName val="コンクリート管理橋上部工(PC橋）"/>
      <sheetName val="コンクリート管理橋上部工(PCホロースラブ橋)"/>
      <sheetName val="橋梁付属物工(コンクリート管理橋)"/>
      <sheetName val="橋梁足場等設置工(コンクリート管理橋)"/>
      <sheetName val="舗装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  <sheetName val="別紙-6"/>
      <sheetName val="別紙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道路土工"/>
      <sheetName val="軽量盛土工"/>
      <sheetName val="橋台工"/>
      <sheetName val="RC橋脚工"/>
      <sheetName val="鋼製橋脚工"/>
      <sheetName val="護岸基礎工"/>
      <sheetName val="矢板護岸工"/>
      <sheetName val="法覆護岸工"/>
      <sheetName val="擁壁護岸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条件"/>
      <sheetName val="ア集計"/>
      <sheetName val="ア内訳"/>
    </sheetNames>
    <sheetDataSet>
      <sheetData sheetId="0" refreshError="1">
        <row r="7">
          <cell r="A7" t="str">
            <v>自由長</v>
          </cell>
          <cell r="B7">
            <v>25</v>
          </cell>
          <cell r="I7" t="str">
            <v>F20TA</v>
          </cell>
          <cell r="J7" t="str">
            <v>F40TA</v>
          </cell>
        </row>
        <row r="8">
          <cell r="A8" t="str">
            <v>定着体長</v>
          </cell>
          <cell r="B8">
            <v>3</v>
          </cell>
          <cell r="H8" t="str">
            <v>構成</v>
          </cell>
          <cell r="I8" t="str">
            <v>1*φ15.2</v>
          </cell>
          <cell r="J8" t="str">
            <v>1*φ17.8</v>
          </cell>
        </row>
        <row r="9">
          <cell r="H9" t="str">
            <v>削孔径　(無)</v>
          </cell>
          <cell r="I9">
            <v>90</v>
          </cell>
          <cell r="J9">
            <v>90</v>
          </cell>
        </row>
        <row r="10">
          <cell r="A10" t="str">
            <v>礫混り土砂</v>
          </cell>
          <cell r="B10">
            <v>25</v>
          </cell>
          <cell r="C10" t="str">
            <v>①</v>
          </cell>
          <cell r="D10" t="str">
            <v>(①+②)=(③+④)？</v>
          </cell>
          <cell r="H10" t="str">
            <v xml:space="preserve">             (有)</v>
          </cell>
          <cell r="I10">
            <v>115</v>
          </cell>
          <cell r="J10">
            <v>115</v>
          </cell>
        </row>
        <row r="11">
          <cell r="A11" t="str">
            <v>軟岩</v>
          </cell>
          <cell r="B11">
            <v>3</v>
          </cell>
          <cell r="C11" t="str">
            <v>②</v>
          </cell>
          <cell r="D11" t="str">
            <v>Ｏ．Ｋ．</v>
          </cell>
          <cell r="H11" t="str">
            <v>注入パイプ径</v>
          </cell>
          <cell r="I11">
            <v>27</v>
          </cell>
          <cell r="J11">
            <v>21.5</v>
          </cell>
        </row>
        <row r="12">
          <cell r="A12" t="str">
            <v>自由長部削孔長</v>
          </cell>
          <cell r="B12">
            <v>25</v>
          </cell>
          <cell r="C12" t="str">
            <v>③</v>
          </cell>
          <cell r="D12" t="str">
            <v>(アンカー長-ガス管長)=(①+②)and(③+④)？</v>
          </cell>
          <cell r="H12" t="str">
            <v>スライドパイプ径</v>
          </cell>
          <cell r="I12">
            <v>34</v>
          </cell>
          <cell r="J12">
            <v>37</v>
          </cell>
        </row>
        <row r="13">
          <cell r="A13" t="str">
            <v>定着長部削孔長</v>
          </cell>
          <cell r="B13">
            <v>3</v>
          </cell>
          <cell r="C13" t="str">
            <v>④</v>
          </cell>
          <cell r="D13" t="str">
            <v>Ｏ．Ｋ．</v>
          </cell>
          <cell r="H13" t="str">
            <v>マンション長</v>
          </cell>
          <cell r="I13">
            <v>360</v>
          </cell>
          <cell r="J13">
            <v>370</v>
          </cell>
        </row>
        <row r="14">
          <cell r="H14" t="str">
            <v>定着体長　1</v>
          </cell>
          <cell r="I14">
            <v>1200</v>
          </cell>
          <cell r="J14">
            <v>1500</v>
          </cell>
        </row>
        <row r="15">
          <cell r="A15" t="str">
            <v>ガス管長</v>
          </cell>
          <cell r="B15">
            <v>0</v>
          </cell>
          <cell r="C15" t="str">
            <v>m</v>
          </cell>
          <cell r="H15">
            <v>2</v>
          </cell>
          <cell r="I15">
            <v>1800</v>
          </cell>
          <cell r="J15">
            <v>2200</v>
          </cell>
        </row>
        <row r="16">
          <cell r="H16" t="str">
            <v>定着体径</v>
          </cell>
          <cell r="I16">
            <v>38.1</v>
          </cell>
          <cell r="J16">
            <v>45</v>
          </cell>
        </row>
        <row r="17">
          <cell r="A17" t="str">
            <v>グラウト割増係数</v>
          </cell>
          <cell r="B17">
            <v>3</v>
          </cell>
          <cell r="I17" t="str">
            <v xml:space="preserve">1*φ15.2  F20TA  </v>
          </cell>
          <cell r="J17" t="str">
            <v>1*φ17.8  F40TA</v>
          </cell>
        </row>
        <row r="18">
          <cell r="I18" t="str">
            <v>削孔径　φ90</v>
          </cell>
          <cell r="J18" t="str">
            <v>削孔径　φ90</v>
          </cell>
        </row>
        <row r="19">
          <cell r="I19" t="str">
            <v>削孔径　φ115</v>
          </cell>
          <cell r="J19" t="str">
            <v>削孔径　φ115</v>
          </cell>
        </row>
        <row r="20">
          <cell r="I20" t="str">
            <v>φ27.0</v>
          </cell>
          <cell r="J20" t="str">
            <v>φ21.5</v>
          </cell>
        </row>
        <row r="21">
          <cell r="I21" t="str">
            <v>(F20TA用)</v>
          </cell>
          <cell r="J21" t="str">
            <v>(F40TA用)</v>
          </cell>
        </row>
        <row r="22">
          <cell r="H22" t="str">
            <v>余長</v>
          </cell>
          <cell r="I22">
            <v>100</v>
          </cell>
          <cell r="J22">
            <v>80</v>
          </cell>
        </row>
        <row r="24">
          <cell r="H24" t="str">
            <v>支圧リング長</v>
          </cell>
          <cell r="I24">
            <v>25</v>
          </cell>
          <cell r="J24">
            <v>25</v>
          </cell>
        </row>
        <row r="25">
          <cell r="H25" t="str">
            <v>マン+リン+定1</v>
          </cell>
          <cell r="I25">
            <v>1585</v>
          </cell>
          <cell r="J25">
            <v>1895</v>
          </cell>
        </row>
        <row r="26">
          <cell r="H26" t="str">
            <v>マン+リン+定2</v>
          </cell>
          <cell r="I26">
            <v>2185</v>
          </cell>
          <cell r="J26">
            <v>2595</v>
          </cell>
        </row>
        <row r="27">
          <cell r="H27" t="str">
            <v>アンカープレート</v>
          </cell>
          <cell r="I27" t="str">
            <v>PL-200×200×25</v>
          </cell>
          <cell r="J27" t="str">
            <v>PL-220×220×28</v>
          </cell>
        </row>
        <row r="28">
          <cell r="I28">
            <v>200</v>
          </cell>
          <cell r="J28">
            <v>220</v>
          </cell>
        </row>
        <row r="29">
          <cell r="I29">
            <v>25</v>
          </cell>
          <cell r="J29">
            <v>28</v>
          </cell>
        </row>
        <row r="30">
          <cell r="I30">
            <v>46</v>
          </cell>
          <cell r="J30">
            <v>52</v>
          </cell>
        </row>
      </sheetData>
      <sheetData sheetId="1"/>
      <sheetData sheetId="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"/>
      <sheetName val="1"/>
      <sheetName val="2"/>
      <sheetName val="法面工"/>
      <sheetName val="3"/>
      <sheetName val="補強土壁工"/>
      <sheetName val="テール"/>
      <sheetName val="4"/>
      <sheetName val="A2路側BL"/>
      <sheetName val="裏込材"/>
      <sheetName val="重力"/>
      <sheetName val="6"/>
      <sheetName val="Sheet1"/>
      <sheetName val="平面数量"/>
      <sheetName val="仮締切工"/>
      <sheetName val="5"/>
      <sheetName val="laroux"/>
      <sheetName val="数    量    総    括    表"/>
      <sheetName val="内訳数量表1"/>
      <sheetName val="ア条件"/>
      <sheetName val="排水構造物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">
          <cell r="A3" t="str">
            <v>路側ブロック積工</v>
          </cell>
        </row>
        <row r="6">
          <cell r="E6" t="str">
            <v>一式当り</v>
          </cell>
        </row>
        <row r="7">
          <cell r="A7" t="str">
            <v>名　　称</v>
          </cell>
          <cell r="B7" t="str">
            <v>規　　格</v>
          </cell>
          <cell r="C7" t="str">
            <v>単位</v>
          </cell>
          <cell r="D7" t="str">
            <v>数　　量</v>
          </cell>
          <cell r="E7" t="str">
            <v>摘　　要</v>
          </cell>
        </row>
        <row r="8">
          <cell r="A8" t="str">
            <v xml:space="preserve"> ﾌﾞﾛｯｸ面積</v>
          </cell>
          <cell r="B8" t="str">
            <v>1:0.5 裏ｺﾝ10cm</v>
          </cell>
          <cell r="C8" t="str">
            <v>ｍ2</v>
          </cell>
          <cell r="D8">
            <v>0</v>
          </cell>
        </row>
        <row r="9">
          <cell r="A9" t="str">
            <v xml:space="preserve"> 裏込材</v>
          </cell>
          <cell r="B9" t="str">
            <v>RC-40</v>
          </cell>
          <cell r="C9" t="str">
            <v>ｍ3</v>
          </cell>
          <cell r="D9">
            <v>0</v>
          </cell>
        </row>
        <row r="10">
          <cell r="A10" t="str">
            <v xml:space="preserve"> 天端ｺﾝｸﾘｰﾄ</v>
          </cell>
          <cell r="C10" t="str">
            <v>ｍ</v>
          </cell>
          <cell r="D10">
            <v>0</v>
          </cell>
        </row>
        <row r="11">
          <cell r="A11" t="str">
            <v xml:space="preserve"> ｺﾝｸﾘｰﾄ基礎工</v>
          </cell>
          <cell r="C11" t="str">
            <v>〃</v>
          </cell>
          <cell r="D1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橋梁下部工"/>
      <sheetName val="加重平均N値"/>
      <sheetName val="鋼管(橋台)"/>
    </sheetNames>
    <sheetDataSet>
      <sheetData sheetId="0"/>
      <sheetData sheetId="1">
        <row r="1">
          <cell r="A1" t="str">
            <v>加重平均N値</v>
          </cell>
        </row>
        <row r="2">
          <cell r="A2" t="str">
            <v>施工箇所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23概算xls"/>
      <sheetName val="分割1"/>
      <sheetName val="#REF"/>
      <sheetName val="換気計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1"/>
      <sheetName val="目次2"/>
      <sheetName val="表紙"/>
      <sheetName val="概算"/>
      <sheetName val="総括"/>
      <sheetName val="集計1"/>
      <sheetName val="集計2"/>
      <sheetName val="撤去"/>
      <sheetName val="計算書"/>
      <sheetName val="ｶｯﾀ-"/>
      <sheetName val="仮設"/>
      <sheetName val="用地"/>
      <sheetName val="舗装1"/>
      <sheetName val="舗装2"/>
      <sheetName val="延長1"/>
      <sheetName val="延長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石・ブロック積工"/>
      <sheetName val="石・ブロック積工調書"/>
      <sheetName val="小型水路工集計表 "/>
      <sheetName val="小型水路調書"/>
      <sheetName val="ロックネット"/>
      <sheetName val="防護柵集計表"/>
      <sheetName val="防護柵調書"/>
      <sheetName val="１式計算書"/>
    </sheetNames>
    <sheetDataSet>
      <sheetData sheetId="0"/>
      <sheetData sheetId="1"/>
      <sheetData sheetId="2" refreshError="1">
        <row r="1">
          <cell r="E1" t="str">
            <v>数    量    総    括    表</v>
          </cell>
        </row>
        <row r="2">
          <cell r="E2" t="str">
            <v>工      種</v>
          </cell>
          <cell r="F2" t="str">
            <v xml:space="preserve"> 種      別</v>
          </cell>
          <cell r="G2" t="str">
            <v>細     別</v>
          </cell>
          <cell r="H2" t="str">
            <v>規格</v>
          </cell>
          <cell r="I2" t="str">
            <v>単 位</v>
          </cell>
          <cell r="J2" t="str">
            <v>数    量</v>
          </cell>
          <cell r="K2" t="str">
            <v>摘    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1"/>
      <sheetName val="A2路側BL"/>
      <sheetName val="擁壁工"/>
      <sheetName val="総括"/>
      <sheetName val="縁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数量総括表"/>
      <sheetName val="道路土工種数量総括表"/>
      <sheetName val="表紙"/>
      <sheetName val="LV3(除根工)"/>
      <sheetName val="LV5(除根工１２)"/>
      <sheetName val="(除根工A)"/>
      <sheetName val="伐開"/>
      <sheetName val="法面整形面積計算書（盛土部・土）"/>
      <sheetName val="数量集計表 (1)"/>
      <sheetName val="数量集計表 (2)"/>
      <sheetName val="掘削土量計算書1"/>
      <sheetName val="路床盛土土量計算書1"/>
      <sheetName val="路体盛土土量計算書1"/>
      <sheetName val="法面工面積計算書1"/>
      <sheetName val="図有り計算書"/>
      <sheetName val="図無し計算書"/>
      <sheetName val="延長計算書"/>
      <sheetName val="04_除根工"/>
    </sheetNames>
    <definedNames>
      <definedName name="路体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集計表"/>
      <sheetName val="3"/>
      <sheetName val="4"/>
      <sheetName val="5-1"/>
      <sheetName val="階段A"/>
      <sheetName val="5-2"/>
      <sheetName val="5-3"/>
      <sheetName val="5-4"/>
      <sheetName val="階段B"/>
      <sheetName val="5-5"/>
      <sheetName val="6"/>
      <sheetName val="7"/>
      <sheetName val="10"/>
      <sheetName val="小型重力"/>
    </sheetNames>
    <sheetDataSet>
      <sheetData sheetId="0"/>
      <sheetData sheetId="1"/>
      <sheetData sheetId="2"/>
      <sheetData sheetId="3"/>
      <sheetData sheetId="4">
        <row r="11">
          <cell r="E11">
            <v>17.75</v>
          </cell>
        </row>
        <row r="13">
          <cell r="E13">
            <v>17.75</v>
          </cell>
        </row>
        <row r="15">
          <cell r="E15">
            <v>1.77</v>
          </cell>
        </row>
        <row r="17">
          <cell r="E17">
            <v>8.9499999999999993</v>
          </cell>
        </row>
        <row r="19">
          <cell r="E19">
            <v>37.96</v>
          </cell>
        </row>
        <row r="21">
          <cell r="E21">
            <v>0.08</v>
          </cell>
        </row>
        <row r="23">
          <cell r="E23">
            <v>0.31</v>
          </cell>
        </row>
        <row r="25">
          <cell r="E25">
            <v>1.76</v>
          </cell>
        </row>
        <row r="29">
          <cell r="E29">
            <v>3</v>
          </cell>
        </row>
        <row r="31">
          <cell r="E31">
            <v>675</v>
          </cell>
        </row>
        <row r="35">
          <cell r="AE35">
            <v>1.78</v>
          </cell>
        </row>
        <row r="37">
          <cell r="E37">
            <v>4.45</v>
          </cell>
        </row>
        <row r="38">
          <cell r="E38">
            <v>4.45</v>
          </cell>
        </row>
        <row r="39">
          <cell r="E39">
            <v>5.14</v>
          </cell>
        </row>
        <row r="40">
          <cell r="E40">
            <v>0.1</v>
          </cell>
        </row>
        <row r="41">
          <cell r="E41">
            <v>0.99</v>
          </cell>
        </row>
        <row r="42">
          <cell r="E42">
            <v>1.83</v>
          </cell>
        </row>
        <row r="43">
          <cell r="E43">
            <v>0.49</v>
          </cell>
        </row>
        <row r="44">
          <cell r="E44">
            <v>59</v>
          </cell>
        </row>
        <row r="45">
          <cell r="E45">
            <v>4.0999999999999996</v>
          </cell>
        </row>
        <row r="72">
          <cell r="AE72">
            <v>0.75</v>
          </cell>
        </row>
        <row r="90">
          <cell r="AE90">
            <v>0.26</v>
          </cell>
        </row>
      </sheetData>
      <sheetData sheetId="5">
        <row r="14">
          <cell r="E14">
            <v>8.6270000000000007</v>
          </cell>
        </row>
        <row r="16">
          <cell r="E16">
            <v>8.6270000000000007</v>
          </cell>
        </row>
        <row r="18">
          <cell r="E18">
            <v>1.25</v>
          </cell>
        </row>
        <row r="20">
          <cell r="E20">
            <v>4.4380000000000006</v>
          </cell>
        </row>
        <row r="22">
          <cell r="E22">
            <v>21.472000000000001</v>
          </cell>
        </row>
        <row r="24">
          <cell r="E24">
            <v>6.5000000000000002E-2</v>
          </cell>
        </row>
        <row r="26">
          <cell r="E26">
            <v>0.25</v>
          </cell>
        </row>
        <row r="28">
          <cell r="E28">
            <v>1.0649999999999999</v>
          </cell>
        </row>
        <row r="30">
          <cell r="E30">
            <v>1.75</v>
          </cell>
        </row>
        <row r="34">
          <cell r="E34">
            <v>2</v>
          </cell>
        </row>
        <row r="36">
          <cell r="E36">
            <v>68</v>
          </cell>
        </row>
        <row r="38">
          <cell r="E38">
            <v>315</v>
          </cell>
          <cell r="AE38">
            <v>0.86299999999999999</v>
          </cell>
        </row>
        <row r="75">
          <cell r="AE75">
            <v>0.5</v>
          </cell>
        </row>
      </sheetData>
      <sheetData sheetId="6">
        <row r="13">
          <cell r="E13">
            <v>35.107999999999997</v>
          </cell>
        </row>
        <row r="15">
          <cell r="E15">
            <v>35.107999999999997</v>
          </cell>
        </row>
        <row r="17">
          <cell r="E17">
            <v>2.5739999999999998</v>
          </cell>
        </row>
        <row r="19">
          <cell r="E19">
            <v>33.673000000000002</v>
          </cell>
        </row>
        <row r="21">
          <cell r="E21">
            <v>111.584</v>
          </cell>
        </row>
        <row r="23">
          <cell r="E23">
            <v>0.16</v>
          </cell>
        </row>
        <row r="25">
          <cell r="E25">
            <v>0.56399999999999995</v>
          </cell>
        </row>
        <row r="27">
          <cell r="E27">
            <v>3.27</v>
          </cell>
        </row>
        <row r="29">
          <cell r="E29">
            <v>8.0039999999999996</v>
          </cell>
        </row>
        <row r="33">
          <cell r="E33">
            <v>11</v>
          </cell>
        </row>
        <row r="35">
          <cell r="E35">
            <v>1846</v>
          </cell>
          <cell r="AE35">
            <v>3.5110000000000001</v>
          </cell>
        </row>
        <row r="37">
          <cell r="E37">
            <v>1453</v>
          </cell>
        </row>
        <row r="39">
          <cell r="E39">
            <v>95.38</v>
          </cell>
        </row>
        <row r="76">
          <cell r="AE76">
            <v>3.85</v>
          </cell>
        </row>
      </sheetData>
      <sheetData sheetId="7">
        <row r="16">
          <cell r="E16">
            <v>73.861000000000004</v>
          </cell>
        </row>
        <row r="18">
          <cell r="E18">
            <v>73.861000000000004</v>
          </cell>
        </row>
        <row r="20">
          <cell r="E20">
            <v>4.516</v>
          </cell>
        </row>
        <row r="22">
          <cell r="E22">
            <v>62.531000000000006</v>
          </cell>
        </row>
        <row r="24">
          <cell r="E24">
            <v>195.727</v>
          </cell>
        </row>
        <row r="26">
          <cell r="E26">
            <v>0.29299999999999998</v>
          </cell>
        </row>
        <row r="28">
          <cell r="E28">
            <v>1.0069999999999999</v>
          </cell>
        </row>
        <row r="30">
          <cell r="E30">
            <v>3.27</v>
          </cell>
        </row>
        <row r="32">
          <cell r="E32">
            <v>14.66</v>
          </cell>
        </row>
        <row r="34">
          <cell r="AE34">
            <v>7.3860000000000001</v>
          </cell>
        </row>
        <row r="36">
          <cell r="E36">
            <v>18</v>
          </cell>
        </row>
        <row r="38">
          <cell r="E38">
            <v>3163</v>
          </cell>
        </row>
        <row r="40">
          <cell r="E40">
            <v>2497</v>
          </cell>
        </row>
        <row r="42">
          <cell r="E42">
            <v>169.22</v>
          </cell>
        </row>
        <row r="80">
          <cell r="AE80">
            <v>6.3</v>
          </cell>
        </row>
      </sheetData>
      <sheetData sheetId="8">
        <row r="9">
          <cell r="E9">
            <v>27.73</v>
          </cell>
        </row>
        <row r="11">
          <cell r="E11">
            <v>27.73</v>
          </cell>
        </row>
        <row r="13">
          <cell r="E13">
            <v>2.16</v>
          </cell>
        </row>
        <row r="15">
          <cell r="E15">
            <v>26.838000000000001</v>
          </cell>
        </row>
        <row r="17">
          <cell r="E17">
            <v>105.53699999999999</v>
          </cell>
        </row>
        <row r="19">
          <cell r="E19">
            <v>0.09</v>
          </cell>
        </row>
        <row r="21">
          <cell r="E21">
            <v>0.33</v>
          </cell>
        </row>
        <row r="23">
          <cell r="E23">
            <v>3</v>
          </cell>
        </row>
        <row r="25">
          <cell r="E25">
            <v>4.04</v>
          </cell>
        </row>
        <row r="29">
          <cell r="E29">
            <v>6</v>
          </cell>
        </row>
        <row r="31">
          <cell r="E31">
            <v>833</v>
          </cell>
        </row>
        <row r="32">
          <cell r="E32">
            <v>239</v>
          </cell>
        </row>
        <row r="33">
          <cell r="E33">
            <v>1330</v>
          </cell>
        </row>
        <row r="36">
          <cell r="E36">
            <v>7.22</v>
          </cell>
        </row>
        <row r="37">
          <cell r="E37">
            <v>7.22</v>
          </cell>
        </row>
        <row r="39">
          <cell r="E39">
            <v>0.06</v>
          </cell>
          <cell r="AE39">
            <v>2.77</v>
          </cell>
        </row>
        <row r="40">
          <cell r="E40">
            <v>1.31</v>
          </cell>
        </row>
        <row r="41">
          <cell r="E41">
            <v>3.2</v>
          </cell>
        </row>
        <row r="42">
          <cell r="E42">
            <v>0.32</v>
          </cell>
        </row>
        <row r="43">
          <cell r="E43">
            <v>74</v>
          </cell>
        </row>
        <row r="44">
          <cell r="E44">
            <v>74.930000000000007</v>
          </cell>
        </row>
        <row r="96">
          <cell r="AE96">
            <v>2.1</v>
          </cell>
        </row>
      </sheetData>
      <sheetData sheetId="9">
        <row r="17">
          <cell r="E17">
            <v>21.452000000000002</v>
          </cell>
        </row>
        <row r="19">
          <cell r="E19">
            <v>21.452000000000002</v>
          </cell>
        </row>
        <row r="21">
          <cell r="E21">
            <v>1.891</v>
          </cell>
        </row>
        <row r="23">
          <cell r="E23">
            <v>24.204999999999998</v>
          </cell>
        </row>
        <row r="25">
          <cell r="E25">
            <v>82.843000000000004</v>
          </cell>
        </row>
        <row r="27">
          <cell r="E27">
            <v>0.11899999999999999</v>
          </cell>
        </row>
        <row r="29">
          <cell r="E29">
            <v>0.32500000000000001</v>
          </cell>
        </row>
        <row r="31">
          <cell r="E31">
            <v>5.05</v>
          </cell>
        </row>
        <row r="35">
          <cell r="E35">
            <v>7</v>
          </cell>
        </row>
        <row r="37">
          <cell r="E37">
            <v>1277</v>
          </cell>
        </row>
        <row r="39">
          <cell r="E39">
            <v>952</v>
          </cell>
        </row>
        <row r="41">
          <cell r="E41">
            <v>71.58</v>
          </cell>
        </row>
        <row r="49">
          <cell r="AE49">
            <v>2.145</v>
          </cell>
        </row>
        <row r="96">
          <cell r="AE96">
            <v>2.4500000000000002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783F-E453-4AC3-B512-D2F3D793DFC4}">
  <sheetPr codeName="Sheet1">
    <pageSetUpPr fitToPage="1"/>
  </sheetPr>
  <dimension ref="A1:O53"/>
  <sheetViews>
    <sheetView tabSelected="1"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 t="s">
        <v>821</v>
      </c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 t="s">
        <v>822</v>
      </c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863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751"/>
      <c r="D12" s="751"/>
      <c r="E12" s="751"/>
      <c r="F12" s="751"/>
      <c r="G12" s="751"/>
      <c r="H12" s="751"/>
      <c r="I12" s="751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3">
    <mergeCell ref="C8:I8"/>
    <mergeCell ref="C9:I9"/>
    <mergeCell ref="C11:I1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7E146-D4FD-4D96-BF3D-907C69F3AC3C}">
  <sheetPr codeName="Sheet2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823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/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B693-4F89-41CC-A8A4-5C71802462F7}">
  <sheetPr codeName="Sheet3">
    <pageSetUpPr fitToPage="1"/>
  </sheetPr>
  <dimension ref="A1:G228"/>
  <sheetViews>
    <sheetView view="pageBreakPreview" zoomScaleNormal="75" zoomScaleSheetLayoutView="100" workbookViewId="0">
      <pane ySplit="4" topLeftCell="A205" activePane="bottomLeft" state="frozen"/>
      <selection pane="bottomLeft"/>
    </sheetView>
  </sheetViews>
  <sheetFormatPr defaultColWidth="9" defaultRowHeight="15" customHeight="1"/>
  <cols>
    <col min="1" max="4" width="13.625" style="1" customWidth="1"/>
    <col min="5" max="5" width="5.625" style="1" customWidth="1"/>
    <col min="6" max="6" width="10.625" style="1" customWidth="1"/>
    <col min="7" max="7" width="10.625" style="2" customWidth="1"/>
    <col min="8" max="16384" width="9" style="1"/>
  </cols>
  <sheetData>
    <row r="1" spans="1:7" ht="20.100000000000001" customHeight="1"/>
    <row r="2" spans="1:7" ht="39.950000000000003" customHeight="1">
      <c r="A2" s="2390" t="s">
        <v>702</v>
      </c>
      <c r="B2" s="2390"/>
      <c r="C2" s="2390"/>
      <c r="D2" s="2390"/>
      <c r="E2" s="2390"/>
      <c r="F2" s="2390"/>
      <c r="G2" s="2390"/>
    </row>
    <row r="3" spans="1:7" ht="20.100000000000001" customHeight="1">
      <c r="A3" s="3"/>
    </row>
    <row r="4" spans="1:7" ht="20.100000000000001" customHeight="1">
      <c r="A4" s="807" t="s">
        <v>0</v>
      </c>
      <c r="B4" s="807" t="s">
        <v>1</v>
      </c>
      <c r="C4" s="807" t="s">
        <v>2</v>
      </c>
      <c r="D4" s="807" t="s">
        <v>3</v>
      </c>
      <c r="E4" s="806" t="s">
        <v>4</v>
      </c>
      <c r="F4" s="808" t="s">
        <v>859</v>
      </c>
      <c r="G4" s="806" t="s">
        <v>5</v>
      </c>
    </row>
    <row r="5" spans="1:7" s="622" customFormat="1" ht="15" customHeight="1">
      <c r="A5" s="616"/>
      <c r="B5" s="620"/>
      <c r="C5" s="620"/>
      <c r="D5" s="609"/>
      <c r="E5" s="610"/>
      <c r="F5" s="621"/>
      <c r="G5" s="594"/>
    </row>
    <row r="6" spans="1:7" s="624" customFormat="1" ht="15" customHeight="1">
      <c r="A6" s="612" t="s">
        <v>836</v>
      </c>
      <c r="B6" s="617"/>
      <c r="C6" s="617"/>
      <c r="D6" s="611"/>
      <c r="E6" s="612" t="s">
        <v>6</v>
      </c>
      <c r="F6" s="623">
        <v>1</v>
      </c>
      <c r="G6" s="595"/>
    </row>
    <row r="7" spans="1:7" s="622" customFormat="1" ht="15" customHeight="1">
      <c r="A7" s="616"/>
      <c r="B7" s="625"/>
      <c r="C7" s="625"/>
      <c r="D7" s="609"/>
      <c r="E7" s="610"/>
      <c r="F7" s="621"/>
      <c r="G7" s="594"/>
    </row>
    <row r="8" spans="1:7" s="624" customFormat="1" ht="15" customHeight="1">
      <c r="A8" s="612"/>
      <c r="B8" s="617" t="s">
        <v>7</v>
      </c>
      <c r="C8" s="617"/>
      <c r="D8" s="611"/>
      <c r="E8" s="612" t="s">
        <v>6</v>
      </c>
      <c r="F8" s="623">
        <v>1</v>
      </c>
      <c r="G8" s="595"/>
    </row>
    <row r="9" spans="1:7" s="622" customFormat="1" ht="15" customHeight="1">
      <c r="A9" s="610"/>
      <c r="B9" s="620"/>
      <c r="C9" s="620"/>
      <c r="D9" s="609"/>
      <c r="E9" s="610"/>
      <c r="F9" s="621"/>
      <c r="G9" s="594"/>
    </row>
    <row r="10" spans="1:7" s="624" customFormat="1" ht="15" customHeight="1">
      <c r="A10" s="612"/>
      <c r="B10" s="617"/>
      <c r="C10" s="617" t="s">
        <v>8</v>
      </c>
      <c r="D10" s="611" t="s">
        <v>9</v>
      </c>
      <c r="E10" s="613" t="s">
        <v>146</v>
      </c>
      <c r="F10" s="626">
        <v>470</v>
      </c>
      <c r="G10" s="595"/>
    </row>
    <row r="11" spans="1:7" s="622" customFormat="1" ht="15" customHeight="1">
      <c r="A11" s="616"/>
      <c r="B11" s="620"/>
      <c r="C11" s="620"/>
      <c r="D11" s="609"/>
      <c r="E11" s="610"/>
      <c r="F11" s="621"/>
      <c r="G11" s="594"/>
    </row>
    <row r="12" spans="1:7" s="624" customFormat="1" ht="15" customHeight="1">
      <c r="A12" s="612"/>
      <c r="B12" s="617"/>
      <c r="C12" s="617" t="s">
        <v>10</v>
      </c>
      <c r="D12" s="611" t="s">
        <v>11</v>
      </c>
      <c r="E12" s="613" t="s">
        <v>146</v>
      </c>
      <c r="F12" s="626">
        <v>350</v>
      </c>
      <c r="G12" s="595"/>
    </row>
    <row r="13" spans="1:7" s="622" customFormat="1" ht="15" customHeight="1">
      <c r="A13" s="616"/>
      <c r="B13" s="620"/>
      <c r="C13" s="620"/>
      <c r="D13" s="609"/>
      <c r="E13" s="610"/>
      <c r="F13" s="621"/>
      <c r="G13" s="627"/>
    </row>
    <row r="14" spans="1:7" s="624" customFormat="1" ht="15" customHeight="1">
      <c r="A14" s="612"/>
      <c r="B14" s="617"/>
      <c r="C14" s="617" t="s">
        <v>12</v>
      </c>
      <c r="D14" s="611"/>
      <c r="E14" s="613" t="s">
        <v>146</v>
      </c>
      <c r="F14" s="626">
        <v>140</v>
      </c>
      <c r="G14" s="595"/>
    </row>
    <row r="15" spans="1:7" s="624" customFormat="1" ht="15" customHeight="1">
      <c r="A15" s="616"/>
      <c r="B15" s="625"/>
      <c r="C15" s="616"/>
      <c r="D15" s="609"/>
      <c r="E15" s="610"/>
      <c r="F15" s="621"/>
      <c r="G15" s="627"/>
    </row>
    <row r="16" spans="1:7" s="624" customFormat="1" ht="15" customHeight="1">
      <c r="A16" s="612"/>
      <c r="B16" s="617" t="s">
        <v>13</v>
      </c>
      <c r="C16" s="617"/>
      <c r="D16" s="611"/>
      <c r="E16" s="612" t="s">
        <v>6</v>
      </c>
      <c r="F16" s="623">
        <v>1</v>
      </c>
      <c r="G16" s="595"/>
    </row>
    <row r="17" spans="1:7" s="624" customFormat="1" ht="15" customHeight="1">
      <c r="A17" s="610"/>
      <c r="B17" s="620"/>
      <c r="C17" s="620"/>
      <c r="D17" s="609"/>
      <c r="E17" s="610"/>
      <c r="F17" s="621"/>
      <c r="G17" s="627"/>
    </row>
    <row r="18" spans="1:7" s="624" customFormat="1" ht="15" customHeight="1">
      <c r="A18" s="612"/>
      <c r="B18" s="617"/>
      <c r="C18" s="617" t="s">
        <v>14</v>
      </c>
      <c r="D18" s="611" t="s">
        <v>1664</v>
      </c>
      <c r="E18" s="615" t="s">
        <v>15</v>
      </c>
      <c r="F18" s="623">
        <v>20</v>
      </c>
      <c r="G18" s="595" t="s">
        <v>16</v>
      </c>
    </row>
    <row r="19" spans="1:7" s="622" customFormat="1" ht="15" customHeight="1">
      <c r="A19" s="616"/>
      <c r="B19" s="625"/>
      <c r="C19" s="616"/>
      <c r="D19" s="609"/>
      <c r="E19" s="610"/>
      <c r="F19" s="621"/>
      <c r="G19" s="627"/>
    </row>
    <row r="20" spans="1:7" s="624" customFormat="1" ht="15" customHeight="1">
      <c r="A20" s="612"/>
      <c r="B20" s="617"/>
      <c r="C20" s="617" t="s">
        <v>14</v>
      </c>
      <c r="D20" s="611" t="s">
        <v>1665</v>
      </c>
      <c r="E20" s="615" t="s">
        <v>15</v>
      </c>
      <c r="F20" s="623">
        <v>8</v>
      </c>
      <c r="G20" s="595" t="s">
        <v>17</v>
      </c>
    </row>
    <row r="21" spans="1:7" s="624" customFormat="1" ht="15" customHeight="1">
      <c r="A21" s="610"/>
      <c r="B21" s="620"/>
      <c r="C21" s="620"/>
      <c r="D21" s="609"/>
      <c r="E21" s="616"/>
      <c r="F21" s="628"/>
      <c r="G21" s="627"/>
    </row>
    <row r="22" spans="1:7" s="624" customFormat="1" ht="15" customHeight="1">
      <c r="A22" s="610"/>
      <c r="B22" s="617"/>
      <c r="C22" s="617" t="s">
        <v>14</v>
      </c>
      <c r="D22" s="611" t="s">
        <v>1666</v>
      </c>
      <c r="E22" s="615" t="s">
        <v>15</v>
      </c>
      <c r="F22" s="623">
        <v>10</v>
      </c>
      <c r="G22" s="595" t="s">
        <v>18</v>
      </c>
    </row>
    <row r="23" spans="1:7" s="624" customFormat="1" ht="15" customHeight="1">
      <c r="A23" s="616"/>
      <c r="B23" s="625"/>
      <c r="C23" s="625"/>
      <c r="D23" s="614"/>
      <c r="E23" s="610"/>
      <c r="F23" s="629"/>
      <c r="G23" s="616"/>
    </row>
    <row r="24" spans="1:7" s="624" customFormat="1" ht="15" customHeight="1">
      <c r="A24" s="612"/>
      <c r="B24" s="617"/>
      <c r="C24" s="617" t="s">
        <v>19</v>
      </c>
      <c r="D24" s="611" t="s">
        <v>1667</v>
      </c>
      <c r="E24" s="615" t="s">
        <v>15</v>
      </c>
      <c r="F24" s="623">
        <v>2</v>
      </c>
      <c r="G24" s="612"/>
    </row>
    <row r="25" spans="1:7" s="624" customFormat="1" ht="15" customHeight="1">
      <c r="A25" s="616"/>
      <c r="B25" s="625"/>
      <c r="C25" s="625"/>
      <c r="D25" s="614"/>
      <c r="E25" s="610"/>
      <c r="F25" s="630"/>
      <c r="G25" s="594"/>
    </row>
    <row r="26" spans="1:7" s="624" customFormat="1" ht="15" customHeight="1">
      <c r="A26" s="612"/>
      <c r="B26" s="617"/>
      <c r="C26" s="617" t="s">
        <v>19</v>
      </c>
      <c r="D26" s="611" t="s">
        <v>1668</v>
      </c>
      <c r="E26" s="615" t="s">
        <v>15</v>
      </c>
      <c r="F26" s="623">
        <v>2</v>
      </c>
      <c r="G26" s="595"/>
    </row>
    <row r="27" spans="1:7" s="624" customFormat="1" ht="15" customHeight="1">
      <c r="A27" s="616"/>
      <c r="B27" s="620"/>
      <c r="C27" s="616"/>
      <c r="D27" s="609"/>
      <c r="E27" s="610"/>
      <c r="F27" s="631"/>
      <c r="G27" s="594"/>
    </row>
    <row r="28" spans="1:7" s="624" customFormat="1" ht="15" customHeight="1">
      <c r="A28" s="612"/>
      <c r="B28" s="617"/>
      <c r="C28" s="617" t="s">
        <v>20</v>
      </c>
      <c r="D28" s="611" t="s">
        <v>21</v>
      </c>
      <c r="E28" s="615" t="s">
        <v>22</v>
      </c>
      <c r="F28" s="632">
        <v>0.04</v>
      </c>
      <c r="G28" s="595"/>
    </row>
    <row r="29" spans="1:7" s="624" customFormat="1" ht="15" customHeight="1">
      <c r="A29" s="616"/>
      <c r="B29" s="620"/>
      <c r="C29" s="616"/>
      <c r="D29" s="609"/>
      <c r="E29" s="610"/>
      <c r="F29" s="621"/>
      <c r="G29" s="633"/>
    </row>
    <row r="30" spans="1:7" s="624" customFormat="1" ht="15" customHeight="1">
      <c r="A30" s="612"/>
      <c r="B30" s="617" t="s">
        <v>23</v>
      </c>
      <c r="C30" s="617"/>
      <c r="D30" s="611"/>
      <c r="E30" s="612" t="s">
        <v>6</v>
      </c>
      <c r="F30" s="623">
        <v>1</v>
      </c>
      <c r="G30" s="595"/>
    </row>
    <row r="31" spans="1:7" s="624" customFormat="1" ht="15" customHeight="1">
      <c r="A31" s="616"/>
      <c r="B31" s="620"/>
      <c r="C31" s="620"/>
      <c r="D31" s="609"/>
      <c r="E31" s="610"/>
      <c r="F31" s="621"/>
      <c r="G31" s="594"/>
    </row>
    <row r="32" spans="1:7" s="624" customFormat="1" ht="15" customHeight="1">
      <c r="A32" s="610"/>
      <c r="B32" s="617"/>
      <c r="C32" s="617" t="s">
        <v>24</v>
      </c>
      <c r="D32" s="611" t="s">
        <v>25</v>
      </c>
      <c r="E32" s="615" t="s">
        <v>146</v>
      </c>
      <c r="F32" s="623">
        <v>55</v>
      </c>
      <c r="G32" s="595"/>
    </row>
    <row r="33" spans="1:7" s="624" customFormat="1" ht="15" customHeight="1">
      <c r="A33" s="616"/>
      <c r="B33" s="625"/>
      <c r="C33" s="616"/>
      <c r="D33" s="609"/>
      <c r="E33" s="610"/>
      <c r="F33" s="621"/>
      <c r="G33" s="594"/>
    </row>
    <row r="34" spans="1:7" s="624" customFormat="1" ht="15" customHeight="1">
      <c r="A34" s="612"/>
      <c r="B34" s="617"/>
      <c r="C34" s="617" t="s">
        <v>26</v>
      </c>
      <c r="D34" s="611"/>
      <c r="E34" s="615" t="s">
        <v>195</v>
      </c>
      <c r="F34" s="623">
        <v>160</v>
      </c>
      <c r="G34" s="595"/>
    </row>
    <row r="35" spans="1:7" s="624" customFormat="1" ht="15" customHeight="1">
      <c r="A35" s="616"/>
      <c r="B35" s="620"/>
      <c r="C35" s="620"/>
      <c r="D35" s="609"/>
      <c r="E35" s="616"/>
      <c r="F35" s="628"/>
      <c r="G35" s="633"/>
    </row>
    <row r="36" spans="1:7" s="624" customFormat="1" ht="15" customHeight="1">
      <c r="A36" s="612"/>
      <c r="B36" s="617"/>
      <c r="C36" s="617" t="s">
        <v>27</v>
      </c>
      <c r="D36" s="611" t="s">
        <v>28</v>
      </c>
      <c r="E36" s="615" t="s">
        <v>22</v>
      </c>
      <c r="F36" s="632">
        <v>0.1</v>
      </c>
      <c r="G36" s="595"/>
    </row>
    <row r="37" spans="1:7" s="624" customFormat="1" ht="15" customHeight="1">
      <c r="A37" s="616"/>
      <c r="B37" s="625"/>
      <c r="C37" s="625"/>
      <c r="D37" s="614"/>
      <c r="E37" s="610"/>
      <c r="F37" s="629"/>
      <c r="G37" s="594"/>
    </row>
    <row r="38" spans="1:7" s="624" customFormat="1" ht="15" customHeight="1">
      <c r="A38" s="612"/>
      <c r="B38" s="617"/>
      <c r="C38" s="617" t="s">
        <v>27</v>
      </c>
      <c r="D38" s="611" t="s">
        <v>29</v>
      </c>
      <c r="E38" s="615" t="s">
        <v>22</v>
      </c>
      <c r="F38" s="632">
        <v>2.99</v>
      </c>
      <c r="G38" s="634"/>
    </row>
    <row r="39" spans="1:7" s="624" customFormat="1" ht="15" customHeight="1">
      <c r="A39" s="610"/>
      <c r="B39" s="625"/>
      <c r="C39" s="625"/>
      <c r="D39" s="614"/>
      <c r="E39" s="610"/>
      <c r="F39" s="630"/>
      <c r="G39" s="594"/>
    </row>
    <row r="40" spans="1:7" s="624" customFormat="1" ht="15" customHeight="1">
      <c r="A40" s="612"/>
      <c r="B40" s="617"/>
      <c r="C40" s="617" t="s">
        <v>30</v>
      </c>
      <c r="D40" s="617" t="s">
        <v>31</v>
      </c>
      <c r="E40" s="615" t="s">
        <v>146</v>
      </c>
      <c r="F40" s="623">
        <v>4</v>
      </c>
      <c r="G40" s="595"/>
    </row>
    <row r="41" spans="1:7" s="624" customFormat="1" ht="15" customHeight="1">
      <c r="A41" s="616"/>
      <c r="B41" s="620"/>
      <c r="C41" s="616"/>
      <c r="D41" s="609"/>
      <c r="E41" s="610"/>
      <c r="F41" s="631"/>
      <c r="G41" s="594"/>
    </row>
    <row r="42" spans="1:7" s="624" customFormat="1" ht="15" customHeight="1">
      <c r="A42" s="612"/>
      <c r="B42" s="617"/>
      <c r="C42" s="617" t="s">
        <v>32</v>
      </c>
      <c r="D42" s="611"/>
      <c r="E42" s="615" t="s">
        <v>195</v>
      </c>
      <c r="F42" s="635">
        <v>4.5</v>
      </c>
      <c r="G42" s="595"/>
    </row>
    <row r="43" spans="1:7" s="624" customFormat="1" ht="15" customHeight="1">
      <c r="A43" s="616"/>
      <c r="B43" s="620"/>
      <c r="C43" s="625"/>
      <c r="D43" s="614"/>
      <c r="E43" s="610"/>
      <c r="F43" s="636"/>
      <c r="G43" s="594"/>
    </row>
    <row r="44" spans="1:7" s="624" customFormat="1" ht="15" customHeight="1">
      <c r="A44" s="612"/>
      <c r="B44" s="617"/>
      <c r="C44" s="617" t="s">
        <v>33</v>
      </c>
      <c r="D44" s="617" t="s">
        <v>1669</v>
      </c>
      <c r="E44" s="615" t="s">
        <v>1670</v>
      </c>
      <c r="F44" s="623">
        <v>130</v>
      </c>
      <c r="G44" s="595"/>
    </row>
    <row r="45" spans="1:7" s="624" customFormat="1" ht="15" customHeight="1">
      <c r="A45" s="616"/>
      <c r="B45" s="620"/>
      <c r="C45" s="625"/>
      <c r="D45" s="614"/>
      <c r="E45" s="610"/>
      <c r="F45" s="630"/>
      <c r="G45" s="633"/>
    </row>
    <row r="46" spans="1:7" s="624" customFormat="1" ht="15" customHeight="1">
      <c r="A46" s="610"/>
      <c r="B46" s="617"/>
      <c r="C46" s="617" t="s">
        <v>34</v>
      </c>
      <c r="D46" s="617" t="s">
        <v>1671</v>
      </c>
      <c r="E46" s="615" t="s">
        <v>1653</v>
      </c>
      <c r="F46" s="623">
        <v>20</v>
      </c>
      <c r="G46" s="595"/>
    </row>
    <row r="47" spans="1:7" s="624" customFormat="1" ht="15" customHeight="1">
      <c r="A47" s="616"/>
      <c r="B47" s="620"/>
      <c r="C47" s="620"/>
      <c r="D47" s="609"/>
      <c r="E47" s="610"/>
      <c r="F47" s="621"/>
      <c r="G47" s="594"/>
    </row>
    <row r="48" spans="1:7" s="624" customFormat="1" ht="15" customHeight="1">
      <c r="A48" s="612"/>
      <c r="B48" s="617"/>
      <c r="C48" s="617" t="s">
        <v>35</v>
      </c>
      <c r="D48" s="617"/>
      <c r="E48" s="615" t="s">
        <v>195</v>
      </c>
      <c r="F48" s="623">
        <v>40</v>
      </c>
      <c r="G48" s="595"/>
    </row>
    <row r="49" spans="1:7" s="624" customFormat="1" ht="15" customHeight="1">
      <c r="A49" s="616"/>
      <c r="B49" s="620"/>
      <c r="C49" s="616"/>
      <c r="D49" s="609"/>
      <c r="E49" s="610"/>
      <c r="F49" s="631"/>
      <c r="G49" s="594"/>
    </row>
    <row r="50" spans="1:7" s="624" customFormat="1" ht="15" customHeight="1">
      <c r="A50" s="612"/>
      <c r="B50" s="625" t="s">
        <v>36</v>
      </c>
      <c r="C50" s="612"/>
      <c r="D50" s="611"/>
      <c r="E50" s="612" t="s">
        <v>6</v>
      </c>
      <c r="F50" s="623">
        <v>1</v>
      </c>
      <c r="G50" s="595"/>
    </row>
    <row r="51" spans="1:7" s="624" customFormat="1" ht="15" customHeight="1">
      <c r="A51" s="616"/>
      <c r="B51" s="620"/>
      <c r="C51" s="620"/>
      <c r="D51" s="614"/>
      <c r="E51" s="616"/>
      <c r="F51" s="621"/>
      <c r="G51" s="594"/>
    </row>
    <row r="52" spans="1:7" s="624" customFormat="1" ht="15" customHeight="1">
      <c r="A52" s="612"/>
      <c r="B52" s="617"/>
      <c r="C52" s="617" t="s">
        <v>24</v>
      </c>
      <c r="D52" s="611" t="s">
        <v>25</v>
      </c>
      <c r="E52" s="615" t="s">
        <v>146</v>
      </c>
      <c r="F52" s="623">
        <v>13</v>
      </c>
      <c r="G52" s="595"/>
    </row>
    <row r="53" spans="1:7" s="624" customFormat="1" ht="15" customHeight="1">
      <c r="A53" s="616"/>
      <c r="B53" s="620"/>
      <c r="C53" s="620"/>
      <c r="D53" s="609"/>
      <c r="E53" s="616"/>
      <c r="F53" s="628"/>
      <c r="G53" s="633"/>
    </row>
    <row r="54" spans="1:7" s="624" customFormat="1" ht="15" customHeight="1">
      <c r="A54" s="612"/>
      <c r="B54" s="617"/>
      <c r="C54" s="617" t="s">
        <v>26</v>
      </c>
      <c r="D54" s="611"/>
      <c r="E54" s="615" t="s">
        <v>195</v>
      </c>
      <c r="F54" s="623">
        <v>32</v>
      </c>
      <c r="G54" s="595"/>
    </row>
    <row r="55" spans="1:7" s="624" customFormat="1" ht="15" customHeight="1">
      <c r="A55" s="616"/>
      <c r="B55" s="620"/>
      <c r="C55" s="625"/>
      <c r="D55" s="614"/>
      <c r="E55" s="610"/>
      <c r="F55" s="636"/>
      <c r="G55" s="594"/>
    </row>
    <row r="56" spans="1:7" s="624" customFormat="1" ht="15" customHeight="1">
      <c r="A56" s="612"/>
      <c r="B56" s="617"/>
      <c r="C56" s="617" t="s">
        <v>27</v>
      </c>
      <c r="D56" s="611" t="s">
        <v>28</v>
      </c>
      <c r="E56" s="615" t="s">
        <v>22</v>
      </c>
      <c r="F56" s="637">
        <v>0.1</v>
      </c>
      <c r="G56" s="595"/>
    </row>
    <row r="57" spans="1:7" s="624" customFormat="1" ht="15" customHeight="1">
      <c r="A57" s="616"/>
      <c r="B57" s="620"/>
      <c r="C57" s="625"/>
      <c r="D57" s="614"/>
      <c r="E57" s="610"/>
      <c r="F57" s="630"/>
      <c r="G57" s="594"/>
    </row>
    <row r="58" spans="1:7" s="624" customFormat="1" ht="15" customHeight="1">
      <c r="A58" s="612"/>
      <c r="B58" s="617"/>
      <c r="C58" s="617" t="s">
        <v>27</v>
      </c>
      <c r="D58" s="611" t="s">
        <v>29</v>
      </c>
      <c r="E58" s="615" t="s">
        <v>22</v>
      </c>
      <c r="F58" s="637">
        <v>0.4</v>
      </c>
      <c r="G58" s="595"/>
    </row>
    <row r="59" spans="1:7" s="624" customFormat="1" ht="15" customHeight="1">
      <c r="A59" s="633"/>
      <c r="B59" s="620"/>
      <c r="C59" s="620"/>
      <c r="D59" s="609"/>
      <c r="E59" s="610"/>
      <c r="F59" s="621"/>
      <c r="G59" s="633"/>
    </row>
    <row r="60" spans="1:7" s="624" customFormat="1" ht="15" customHeight="1">
      <c r="A60" s="612"/>
      <c r="B60" s="617"/>
      <c r="C60" s="617" t="s">
        <v>30</v>
      </c>
      <c r="D60" s="617" t="s">
        <v>31</v>
      </c>
      <c r="E60" s="615" t="s">
        <v>146</v>
      </c>
      <c r="F60" s="623">
        <v>1</v>
      </c>
      <c r="G60" s="633"/>
    </row>
    <row r="61" spans="1:7" s="624" customFormat="1" ht="15" customHeight="1">
      <c r="A61" s="616"/>
      <c r="B61" s="620"/>
      <c r="C61" s="616"/>
      <c r="D61" s="609"/>
      <c r="E61" s="610"/>
      <c r="F61" s="631"/>
      <c r="G61" s="594"/>
    </row>
    <row r="62" spans="1:7" s="624" customFormat="1" ht="15" customHeight="1">
      <c r="A62" s="612"/>
      <c r="B62" s="617"/>
      <c r="C62" s="617" t="s">
        <v>32</v>
      </c>
      <c r="D62" s="611"/>
      <c r="E62" s="615" t="s">
        <v>195</v>
      </c>
      <c r="F62" s="1010">
        <v>1</v>
      </c>
      <c r="G62" s="595"/>
    </row>
    <row r="63" spans="1:7" s="622" customFormat="1" ht="15" customHeight="1">
      <c r="A63" s="616"/>
      <c r="B63" s="625"/>
      <c r="C63" s="620"/>
      <c r="D63" s="609"/>
      <c r="E63" s="616"/>
      <c r="F63" s="638"/>
      <c r="G63" s="633"/>
    </row>
    <row r="64" spans="1:7" s="624" customFormat="1" ht="15" customHeight="1">
      <c r="A64" s="612"/>
      <c r="B64" s="617"/>
      <c r="C64" s="617" t="s">
        <v>37</v>
      </c>
      <c r="D64" s="611" t="s">
        <v>38</v>
      </c>
      <c r="E64" s="615" t="s">
        <v>146</v>
      </c>
      <c r="F64" s="1011">
        <v>2</v>
      </c>
      <c r="G64" s="595"/>
    </row>
    <row r="65" spans="1:7" s="622" customFormat="1" ht="15" customHeight="1">
      <c r="A65" s="616"/>
      <c r="B65" s="620"/>
      <c r="C65" s="620"/>
      <c r="D65" s="609"/>
      <c r="E65" s="610"/>
      <c r="F65" s="621"/>
      <c r="G65" s="594"/>
    </row>
    <row r="66" spans="1:7" s="624" customFormat="1" ht="15" customHeight="1">
      <c r="A66" s="612"/>
      <c r="B66" s="617"/>
      <c r="C66" s="617" t="s">
        <v>39</v>
      </c>
      <c r="D66" s="617" t="s">
        <v>1672</v>
      </c>
      <c r="E66" s="615" t="s">
        <v>195</v>
      </c>
      <c r="F66" s="1011">
        <v>4</v>
      </c>
      <c r="G66" s="634"/>
    </row>
    <row r="67" spans="1:7" s="622" customFormat="1" ht="15" customHeight="1">
      <c r="A67" s="616"/>
      <c r="B67" s="620"/>
      <c r="C67" s="620"/>
      <c r="D67" s="609"/>
      <c r="E67" s="616"/>
      <c r="F67" s="639"/>
      <c r="G67" s="594"/>
    </row>
    <row r="68" spans="1:7" s="624" customFormat="1" ht="15" customHeight="1">
      <c r="A68" s="612"/>
      <c r="B68" s="617"/>
      <c r="C68" s="617" t="s">
        <v>40</v>
      </c>
      <c r="D68" s="617" t="s">
        <v>41</v>
      </c>
      <c r="E68" s="615" t="s">
        <v>386</v>
      </c>
      <c r="F68" s="1010">
        <v>7</v>
      </c>
      <c r="G68" s="595"/>
    </row>
    <row r="69" spans="1:7" s="624" customFormat="1" ht="15" customHeight="1">
      <c r="A69" s="616"/>
      <c r="B69" s="620"/>
      <c r="C69" s="620"/>
      <c r="D69" s="609"/>
      <c r="E69" s="610"/>
      <c r="F69" s="621"/>
      <c r="G69" s="633"/>
    </row>
    <row r="70" spans="1:7" s="624" customFormat="1" ht="15" customHeight="1">
      <c r="A70" s="612"/>
      <c r="B70" s="617"/>
      <c r="C70" s="617" t="s">
        <v>42</v>
      </c>
      <c r="D70" s="617"/>
      <c r="E70" s="615" t="s">
        <v>386</v>
      </c>
      <c r="F70" s="1010">
        <v>2</v>
      </c>
      <c r="G70" s="595"/>
    </row>
    <row r="71" spans="1:7" s="622" customFormat="1" ht="15" customHeight="1">
      <c r="A71" s="616"/>
      <c r="B71" s="620"/>
      <c r="C71" s="616"/>
      <c r="D71" s="609"/>
      <c r="E71" s="610"/>
      <c r="F71" s="621"/>
      <c r="G71" s="594"/>
    </row>
    <row r="72" spans="1:7" s="624" customFormat="1" ht="15" customHeight="1">
      <c r="A72" s="612"/>
      <c r="B72" s="617"/>
      <c r="C72" s="617" t="s">
        <v>35</v>
      </c>
      <c r="D72" s="617"/>
      <c r="E72" s="615" t="s">
        <v>195</v>
      </c>
      <c r="F72" s="623">
        <v>10</v>
      </c>
      <c r="G72" s="634"/>
    </row>
    <row r="73" spans="1:7" s="624" customFormat="1" ht="15" customHeight="1">
      <c r="A73" s="616"/>
      <c r="B73" s="620"/>
      <c r="C73" s="620"/>
      <c r="D73" s="609"/>
      <c r="E73" s="616"/>
      <c r="F73" s="628"/>
      <c r="G73" s="594"/>
    </row>
    <row r="74" spans="1:7" s="624" customFormat="1" ht="15" customHeight="1">
      <c r="A74" s="612"/>
      <c r="B74" s="625" t="s">
        <v>43</v>
      </c>
      <c r="C74" s="612"/>
      <c r="D74" s="611"/>
      <c r="E74" s="612" t="s">
        <v>6</v>
      </c>
      <c r="F74" s="623">
        <v>1</v>
      </c>
      <c r="G74" s="595"/>
    </row>
    <row r="75" spans="1:7" s="624" customFormat="1" ht="15" customHeight="1">
      <c r="A75" s="616"/>
      <c r="B75" s="620"/>
      <c r="C75" s="620"/>
      <c r="D75" s="614"/>
      <c r="E75" s="616"/>
      <c r="F75" s="628"/>
      <c r="G75" s="633"/>
    </row>
    <row r="76" spans="1:7" s="624" customFormat="1" ht="15" customHeight="1">
      <c r="A76" s="612"/>
      <c r="B76" s="617"/>
      <c r="C76" s="617" t="s">
        <v>24</v>
      </c>
      <c r="D76" s="611" t="s">
        <v>25</v>
      </c>
      <c r="E76" s="615" t="s">
        <v>146</v>
      </c>
      <c r="F76" s="1010">
        <v>6</v>
      </c>
      <c r="G76" s="595"/>
    </row>
    <row r="77" spans="1:7" s="624" customFormat="1" ht="15" customHeight="1">
      <c r="A77" s="616"/>
      <c r="B77" s="625"/>
      <c r="C77" s="620"/>
      <c r="D77" s="609"/>
      <c r="E77" s="616"/>
      <c r="F77" s="638"/>
      <c r="G77" s="594"/>
    </row>
    <row r="78" spans="1:7" s="624" customFormat="1" ht="15" customHeight="1">
      <c r="A78" s="612"/>
      <c r="B78" s="617"/>
      <c r="C78" s="617" t="s">
        <v>26</v>
      </c>
      <c r="D78" s="611"/>
      <c r="E78" s="615" t="s">
        <v>195</v>
      </c>
      <c r="F78" s="623">
        <v>26</v>
      </c>
      <c r="G78" s="595"/>
    </row>
    <row r="79" spans="1:7" s="624" customFormat="1" ht="15" customHeight="1">
      <c r="A79" s="616"/>
      <c r="B79" s="620"/>
      <c r="C79" s="620"/>
      <c r="D79" s="609"/>
      <c r="E79" s="610"/>
      <c r="F79" s="621"/>
      <c r="G79" s="633"/>
    </row>
    <row r="80" spans="1:7" s="624" customFormat="1" ht="15" customHeight="1">
      <c r="A80" s="612"/>
      <c r="B80" s="617"/>
      <c r="C80" s="617" t="s">
        <v>27</v>
      </c>
      <c r="D80" s="611" t="s">
        <v>28</v>
      </c>
      <c r="E80" s="615" t="s">
        <v>22</v>
      </c>
      <c r="F80" s="637">
        <v>0.1</v>
      </c>
      <c r="G80" s="633"/>
    </row>
    <row r="81" spans="1:7" s="624" customFormat="1" ht="15" customHeight="1">
      <c r="A81" s="616"/>
      <c r="B81" s="620"/>
      <c r="C81" s="625"/>
      <c r="D81" s="614"/>
      <c r="E81" s="610"/>
      <c r="F81" s="630"/>
      <c r="G81" s="594"/>
    </row>
    <row r="82" spans="1:7" s="624" customFormat="1" ht="15" customHeight="1">
      <c r="A82" s="612"/>
      <c r="B82" s="617"/>
      <c r="C82" s="617" t="s">
        <v>27</v>
      </c>
      <c r="D82" s="611" t="s">
        <v>29</v>
      </c>
      <c r="E82" s="615" t="s">
        <v>22</v>
      </c>
      <c r="F82" s="637">
        <v>0.2</v>
      </c>
      <c r="G82" s="595"/>
    </row>
    <row r="83" spans="1:7" s="624" customFormat="1" ht="15" customHeight="1">
      <c r="A83" s="616"/>
      <c r="B83" s="620"/>
      <c r="C83" s="620"/>
      <c r="D83" s="609"/>
      <c r="E83" s="610"/>
      <c r="F83" s="621"/>
      <c r="G83" s="594"/>
    </row>
    <row r="84" spans="1:7" s="624" customFormat="1" ht="15" customHeight="1">
      <c r="A84" s="612"/>
      <c r="B84" s="617"/>
      <c r="C84" s="617" t="s">
        <v>30</v>
      </c>
      <c r="D84" s="617" t="s">
        <v>31</v>
      </c>
      <c r="E84" s="615" t="s">
        <v>146</v>
      </c>
      <c r="F84" s="1010">
        <v>1</v>
      </c>
      <c r="G84" s="595"/>
    </row>
    <row r="85" spans="1:7" s="624" customFormat="1" ht="15" customHeight="1">
      <c r="A85" s="616"/>
      <c r="B85" s="620"/>
      <c r="C85" s="616"/>
      <c r="D85" s="609"/>
      <c r="E85" s="610"/>
      <c r="F85" s="621"/>
      <c r="G85" s="633"/>
    </row>
    <row r="86" spans="1:7" s="624" customFormat="1" ht="15" customHeight="1">
      <c r="A86" s="612"/>
      <c r="B86" s="617"/>
      <c r="C86" s="617" t="s">
        <v>32</v>
      </c>
      <c r="D86" s="611"/>
      <c r="E86" s="615" t="s">
        <v>195</v>
      </c>
      <c r="F86" s="1010">
        <v>1</v>
      </c>
      <c r="G86" s="595"/>
    </row>
    <row r="87" spans="1:7" s="624" customFormat="1" ht="15" customHeight="1">
      <c r="A87" s="616"/>
      <c r="B87" s="620"/>
      <c r="C87" s="620"/>
      <c r="D87" s="609"/>
      <c r="E87" s="616"/>
      <c r="F87" s="628"/>
      <c r="G87" s="594"/>
    </row>
    <row r="88" spans="1:7" s="624" customFormat="1" ht="15" customHeight="1">
      <c r="A88" s="612"/>
      <c r="B88" s="617"/>
      <c r="C88" s="617" t="s">
        <v>39</v>
      </c>
      <c r="D88" s="617" t="s">
        <v>1672</v>
      </c>
      <c r="E88" s="615" t="s">
        <v>195</v>
      </c>
      <c r="F88" s="1010">
        <v>3</v>
      </c>
      <c r="G88" s="634"/>
    </row>
    <row r="89" spans="1:7" s="624" customFormat="1" ht="15" customHeight="1">
      <c r="A89" s="616"/>
      <c r="B89" s="620"/>
      <c r="C89" s="620"/>
      <c r="D89" s="609"/>
      <c r="E89" s="616"/>
      <c r="F89" s="628"/>
      <c r="G89" s="594"/>
    </row>
    <row r="90" spans="1:7" s="624" customFormat="1" ht="15" customHeight="1">
      <c r="A90" s="612"/>
      <c r="B90" s="617"/>
      <c r="C90" s="617" t="s">
        <v>40</v>
      </c>
      <c r="D90" s="617" t="s">
        <v>41</v>
      </c>
      <c r="E90" s="615" t="s">
        <v>386</v>
      </c>
      <c r="F90" s="1010">
        <v>7</v>
      </c>
      <c r="G90" s="595"/>
    </row>
    <row r="91" spans="1:7" s="624" customFormat="1" ht="15" customHeight="1">
      <c r="A91" s="616"/>
      <c r="B91" s="620"/>
      <c r="C91" s="620"/>
      <c r="D91" s="609" t="s">
        <v>44</v>
      </c>
      <c r="E91" s="616"/>
      <c r="F91" s="628"/>
      <c r="G91" s="633"/>
    </row>
    <row r="92" spans="1:7" s="624" customFormat="1" ht="15" customHeight="1">
      <c r="A92" s="612"/>
      <c r="B92" s="617"/>
      <c r="C92" s="617" t="s">
        <v>45</v>
      </c>
      <c r="D92" s="617" t="s">
        <v>46</v>
      </c>
      <c r="E92" s="615" t="s">
        <v>47</v>
      </c>
      <c r="F92" s="623">
        <v>1</v>
      </c>
      <c r="G92" s="595"/>
    </row>
    <row r="93" spans="1:7" s="624" customFormat="1" ht="15" customHeight="1">
      <c r="A93" s="616"/>
      <c r="B93" s="620"/>
      <c r="C93" s="625"/>
      <c r="D93" s="614"/>
      <c r="E93" s="610"/>
      <c r="F93" s="629"/>
      <c r="G93" s="594"/>
    </row>
    <row r="94" spans="1:7" s="624" customFormat="1" ht="15" customHeight="1">
      <c r="A94" s="612"/>
      <c r="B94" s="617"/>
      <c r="C94" s="617" t="s">
        <v>48</v>
      </c>
      <c r="D94" s="617" t="s">
        <v>49</v>
      </c>
      <c r="E94" s="615" t="s">
        <v>50</v>
      </c>
      <c r="F94" s="623">
        <v>6</v>
      </c>
      <c r="G94" s="634"/>
    </row>
    <row r="95" spans="1:7" s="624" customFormat="1" ht="15" customHeight="1">
      <c r="A95" s="616"/>
      <c r="B95" s="620"/>
      <c r="C95" s="620"/>
      <c r="D95" s="609"/>
      <c r="E95" s="616"/>
      <c r="F95" s="628"/>
      <c r="G95" s="594"/>
    </row>
    <row r="96" spans="1:7" s="624" customFormat="1" ht="15" customHeight="1">
      <c r="A96" s="612"/>
      <c r="B96" s="617"/>
      <c r="C96" s="617" t="s">
        <v>33</v>
      </c>
      <c r="D96" s="617" t="s">
        <v>1669</v>
      </c>
      <c r="E96" s="615" t="s">
        <v>1670</v>
      </c>
      <c r="F96" s="623">
        <v>20</v>
      </c>
      <c r="G96" s="595"/>
    </row>
    <row r="97" spans="1:7" s="624" customFormat="1" ht="15" customHeight="1">
      <c r="A97" s="616"/>
      <c r="B97" s="620"/>
      <c r="C97" s="620"/>
      <c r="D97" s="609"/>
      <c r="E97" s="616"/>
      <c r="F97" s="640"/>
      <c r="G97" s="633"/>
    </row>
    <row r="98" spans="1:7" s="624" customFormat="1" ht="15" customHeight="1">
      <c r="A98" s="612"/>
      <c r="B98" s="625"/>
      <c r="C98" s="617" t="s">
        <v>35</v>
      </c>
      <c r="D98" s="617"/>
      <c r="E98" s="615" t="s">
        <v>195</v>
      </c>
      <c r="F98" s="623">
        <v>6</v>
      </c>
      <c r="G98" s="595"/>
    </row>
    <row r="99" spans="1:7" s="624" customFormat="1" ht="15" customHeight="1">
      <c r="A99" s="616"/>
      <c r="B99" s="620"/>
      <c r="C99" s="620"/>
      <c r="D99" s="614"/>
      <c r="E99" s="616"/>
      <c r="F99" s="628"/>
      <c r="G99" s="594"/>
    </row>
    <row r="100" spans="1:7" s="624" customFormat="1" ht="15" customHeight="1">
      <c r="A100" s="612"/>
      <c r="B100" s="625" t="s">
        <v>51</v>
      </c>
      <c r="C100" s="612"/>
      <c r="D100" s="611"/>
      <c r="E100" s="612" t="s">
        <v>6</v>
      </c>
      <c r="F100" s="623">
        <v>1</v>
      </c>
      <c r="G100" s="595"/>
    </row>
    <row r="101" spans="1:7" s="624" customFormat="1" ht="15" customHeight="1">
      <c r="A101" s="616"/>
      <c r="B101" s="620"/>
      <c r="C101" s="620"/>
      <c r="D101" s="614" t="s">
        <v>1673</v>
      </c>
      <c r="E101" s="616"/>
      <c r="F101" s="628"/>
      <c r="G101" s="594"/>
    </row>
    <row r="102" spans="1:7" s="624" customFormat="1" ht="15" customHeight="1">
      <c r="A102" s="612"/>
      <c r="B102" s="617"/>
      <c r="C102" s="617" t="s">
        <v>52</v>
      </c>
      <c r="D102" s="612" t="s">
        <v>1674</v>
      </c>
      <c r="E102" s="615" t="s">
        <v>386</v>
      </c>
      <c r="F102" s="1011">
        <v>8</v>
      </c>
      <c r="G102" s="595"/>
    </row>
    <row r="103" spans="1:7" s="624" customFormat="1" ht="15" customHeight="1">
      <c r="A103" s="616"/>
      <c r="B103" s="620"/>
      <c r="C103" s="620"/>
      <c r="D103" s="609"/>
      <c r="E103" s="610"/>
      <c r="F103" s="621"/>
      <c r="G103" s="594"/>
    </row>
    <row r="104" spans="1:7" s="624" customFormat="1" ht="15" customHeight="1">
      <c r="A104" s="612"/>
      <c r="B104" s="617"/>
      <c r="C104" s="617" t="s">
        <v>53</v>
      </c>
      <c r="D104" s="611" t="s">
        <v>1675</v>
      </c>
      <c r="E104" s="615" t="s">
        <v>195</v>
      </c>
      <c r="F104" s="623">
        <v>16</v>
      </c>
      <c r="G104" s="595"/>
    </row>
    <row r="105" spans="1:7" s="624" customFormat="1" ht="15" customHeight="1">
      <c r="A105" s="616"/>
      <c r="B105" s="620"/>
      <c r="C105" s="625"/>
      <c r="D105" s="614"/>
      <c r="E105" s="610"/>
      <c r="F105" s="630"/>
      <c r="G105" s="633"/>
    </row>
    <row r="106" spans="1:7" s="624" customFormat="1" ht="15" customHeight="1">
      <c r="A106" s="612"/>
      <c r="B106" s="617" t="s">
        <v>54</v>
      </c>
      <c r="C106" s="617"/>
      <c r="D106" s="611"/>
      <c r="E106" s="612" t="s">
        <v>6</v>
      </c>
      <c r="F106" s="623">
        <v>1</v>
      </c>
      <c r="G106" s="595"/>
    </row>
    <row r="107" spans="1:7" s="624" customFormat="1" ht="15" customHeight="1">
      <c r="A107" s="616"/>
      <c r="B107" s="620"/>
      <c r="C107" s="620"/>
      <c r="D107" s="609"/>
      <c r="E107" s="610"/>
      <c r="F107" s="621"/>
      <c r="G107" s="594"/>
    </row>
    <row r="108" spans="1:7" s="624" customFormat="1" ht="15" customHeight="1">
      <c r="A108" s="612"/>
      <c r="B108" s="617"/>
      <c r="C108" s="617" t="s">
        <v>55</v>
      </c>
      <c r="D108" s="617" t="s">
        <v>56</v>
      </c>
      <c r="E108" s="612" t="s">
        <v>57</v>
      </c>
      <c r="F108" s="623">
        <v>1</v>
      </c>
      <c r="G108" s="595" t="s">
        <v>1790</v>
      </c>
    </row>
    <row r="109" spans="1:7" s="624" customFormat="1" ht="15" customHeight="1">
      <c r="A109" s="616"/>
      <c r="B109" s="620"/>
      <c r="C109" s="616"/>
      <c r="D109" s="609"/>
      <c r="E109" s="610"/>
      <c r="F109" s="621"/>
      <c r="G109" s="616"/>
    </row>
    <row r="110" spans="1:7" s="624" customFormat="1" ht="15" customHeight="1">
      <c r="A110" s="612"/>
      <c r="B110" s="617"/>
      <c r="C110" s="617" t="s">
        <v>58</v>
      </c>
      <c r="D110" s="617" t="s">
        <v>56</v>
      </c>
      <c r="E110" s="612" t="s">
        <v>57</v>
      </c>
      <c r="F110" s="623">
        <v>1</v>
      </c>
      <c r="G110" s="775" t="s">
        <v>1790</v>
      </c>
    </row>
    <row r="111" spans="1:7" s="624" customFormat="1" ht="15" customHeight="1">
      <c r="A111" s="616"/>
      <c r="B111" s="620"/>
      <c r="C111" s="620"/>
      <c r="D111" s="609"/>
      <c r="E111" s="616"/>
      <c r="F111" s="628"/>
      <c r="G111" s="594"/>
    </row>
    <row r="112" spans="1:7" s="624" customFormat="1" ht="15" customHeight="1">
      <c r="A112" s="612" t="s">
        <v>59</v>
      </c>
      <c r="B112" s="617"/>
      <c r="C112" s="617"/>
      <c r="D112" s="611"/>
      <c r="E112" s="612" t="s">
        <v>6</v>
      </c>
      <c r="F112" s="623">
        <v>1</v>
      </c>
      <c r="G112" s="595"/>
    </row>
    <row r="113" spans="1:7" s="624" customFormat="1" ht="15" customHeight="1">
      <c r="A113" s="616"/>
      <c r="B113" s="620"/>
      <c r="C113" s="620"/>
      <c r="D113" s="609"/>
      <c r="E113" s="610"/>
      <c r="F113" s="621"/>
      <c r="G113" s="594"/>
    </row>
    <row r="114" spans="1:7" s="624" customFormat="1" ht="15" customHeight="1">
      <c r="A114" s="612"/>
      <c r="B114" s="617" t="s">
        <v>60</v>
      </c>
      <c r="C114" s="617"/>
      <c r="D114" s="611"/>
      <c r="E114" s="612" t="s">
        <v>6</v>
      </c>
      <c r="F114" s="623">
        <v>1</v>
      </c>
      <c r="G114" s="595"/>
    </row>
    <row r="115" spans="1:7" s="624" customFormat="1" ht="15" customHeight="1">
      <c r="A115" s="616"/>
      <c r="B115" s="620"/>
      <c r="C115" s="620"/>
      <c r="D115" s="609"/>
      <c r="E115" s="616"/>
      <c r="F115" s="628"/>
      <c r="G115" s="616" t="s">
        <v>61</v>
      </c>
    </row>
    <row r="116" spans="1:7" s="624" customFormat="1" ht="15" customHeight="1">
      <c r="A116" s="612"/>
      <c r="B116" s="617"/>
      <c r="C116" s="617" t="s">
        <v>62</v>
      </c>
      <c r="D116" s="617" t="s">
        <v>1676</v>
      </c>
      <c r="E116" s="615" t="s">
        <v>63</v>
      </c>
      <c r="F116" s="623">
        <v>1</v>
      </c>
      <c r="G116" s="595" t="s">
        <v>64</v>
      </c>
    </row>
    <row r="117" spans="1:7" s="624" customFormat="1" ht="15" customHeight="1">
      <c r="A117" s="616"/>
      <c r="B117" s="620"/>
      <c r="C117" s="625"/>
      <c r="D117" s="614"/>
      <c r="E117" s="610"/>
      <c r="F117" s="629"/>
      <c r="G117" s="594"/>
    </row>
    <row r="118" spans="1:7" s="624" customFormat="1" ht="15" customHeight="1">
      <c r="A118" s="612"/>
      <c r="B118" s="617" t="s">
        <v>843</v>
      </c>
      <c r="C118" s="617"/>
      <c r="D118" s="611"/>
      <c r="E118" s="612" t="s">
        <v>6</v>
      </c>
      <c r="F118" s="623">
        <v>1</v>
      </c>
      <c r="G118" s="595"/>
    </row>
    <row r="119" spans="1:7" s="622" customFormat="1" ht="15" customHeight="1">
      <c r="A119" s="616"/>
      <c r="B119" s="620"/>
      <c r="C119" s="620"/>
      <c r="D119" s="609"/>
      <c r="E119" s="616"/>
      <c r="F119" s="628"/>
      <c r="G119" s="594"/>
    </row>
    <row r="120" spans="1:7" s="624" customFormat="1" ht="15" customHeight="1">
      <c r="A120" s="612"/>
      <c r="B120" s="617"/>
      <c r="C120" s="617" t="s">
        <v>842</v>
      </c>
      <c r="D120" s="617" t="s">
        <v>66</v>
      </c>
      <c r="E120" s="615" t="s">
        <v>63</v>
      </c>
      <c r="F120" s="623">
        <v>1</v>
      </c>
      <c r="G120" s="595"/>
    </row>
    <row r="121" spans="1:7" s="622" customFormat="1" ht="15" customHeight="1">
      <c r="A121" s="616"/>
      <c r="B121" s="620"/>
      <c r="C121" s="625"/>
      <c r="D121" s="614"/>
      <c r="E121" s="610"/>
      <c r="F121" s="629"/>
      <c r="G121" s="594"/>
    </row>
    <row r="122" spans="1:7" s="624" customFormat="1" ht="15" customHeight="1">
      <c r="A122" s="612"/>
      <c r="B122" s="617"/>
      <c r="C122" s="617" t="s">
        <v>65</v>
      </c>
      <c r="D122" s="617" t="s">
        <v>67</v>
      </c>
      <c r="E122" s="615" t="s">
        <v>63</v>
      </c>
      <c r="F122" s="623">
        <v>1</v>
      </c>
      <c r="G122" s="595"/>
    </row>
    <row r="123" spans="1:7" s="622" customFormat="1" ht="15" customHeight="1">
      <c r="A123" s="616"/>
      <c r="B123" s="620"/>
      <c r="C123" s="620"/>
      <c r="D123" s="609"/>
      <c r="E123" s="610"/>
      <c r="F123" s="621"/>
      <c r="G123" s="594"/>
    </row>
    <row r="124" spans="1:7" s="624" customFormat="1" ht="15" customHeight="1">
      <c r="A124" s="612" t="s">
        <v>68</v>
      </c>
      <c r="B124" s="617"/>
      <c r="C124" s="617"/>
      <c r="D124" s="611"/>
      <c r="E124" s="612" t="s">
        <v>6</v>
      </c>
      <c r="F124" s="623">
        <v>1</v>
      </c>
      <c r="G124" s="595"/>
    </row>
    <row r="125" spans="1:7" s="622" customFormat="1" ht="15" customHeight="1">
      <c r="A125" s="616"/>
      <c r="B125" s="620" t="s">
        <v>24</v>
      </c>
      <c r="C125" s="620"/>
      <c r="D125" s="609"/>
      <c r="E125" s="616"/>
      <c r="F125" s="640"/>
      <c r="G125" s="594"/>
    </row>
    <row r="126" spans="1:7" s="624" customFormat="1" ht="15" customHeight="1">
      <c r="A126" s="610"/>
      <c r="B126" s="617" t="s">
        <v>69</v>
      </c>
      <c r="C126" s="617"/>
      <c r="D126" s="611"/>
      <c r="E126" s="612" t="s">
        <v>6</v>
      </c>
      <c r="F126" s="623">
        <v>1</v>
      </c>
      <c r="G126" s="595"/>
    </row>
    <row r="127" spans="1:7" s="622" customFormat="1" ht="15" customHeight="1">
      <c r="A127" s="616"/>
      <c r="B127" s="620"/>
      <c r="C127" s="620"/>
      <c r="D127" s="609"/>
      <c r="E127" s="610"/>
      <c r="F127" s="621"/>
      <c r="G127" s="594"/>
    </row>
    <row r="128" spans="1:7" s="624" customFormat="1" ht="15" customHeight="1">
      <c r="A128" s="612"/>
      <c r="B128" s="617"/>
      <c r="C128" s="617" t="s">
        <v>70</v>
      </c>
      <c r="D128" s="611" t="s">
        <v>1678</v>
      </c>
      <c r="E128" s="615" t="s">
        <v>195</v>
      </c>
      <c r="F128" s="623">
        <v>29</v>
      </c>
      <c r="G128" s="595"/>
    </row>
    <row r="129" spans="1:7" s="622" customFormat="1" ht="15" customHeight="1">
      <c r="A129" s="616"/>
      <c r="B129" s="620"/>
      <c r="C129" s="620"/>
      <c r="D129" s="609"/>
      <c r="E129" s="610"/>
      <c r="F129" s="621"/>
      <c r="G129" s="594"/>
    </row>
    <row r="130" spans="1:7" s="624" customFormat="1" ht="15" customHeight="1">
      <c r="A130" s="612"/>
      <c r="B130" s="617"/>
      <c r="C130" s="617" t="s">
        <v>71</v>
      </c>
      <c r="D130" s="611" t="s">
        <v>1679</v>
      </c>
      <c r="E130" s="615" t="s">
        <v>195</v>
      </c>
      <c r="F130" s="623">
        <v>23</v>
      </c>
      <c r="G130" s="595"/>
    </row>
    <row r="131" spans="1:7" s="624" customFormat="1" ht="15" customHeight="1">
      <c r="A131" s="616"/>
      <c r="B131" s="620"/>
      <c r="C131" s="620"/>
      <c r="D131" s="609"/>
      <c r="E131" s="610"/>
      <c r="F131" s="621"/>
      <c r="G131" s="594"/>
    </row>
    <row r="132" spans="1:7" s="624" customFormat="1" ht="15" customHeight="1">
      <c r="A132" s="610"/>
      <c r="B132" s="617"/>
      <c r="C132" s="617" t="s">
        <v>72</v>
      </c>
      <c r="D132" s="611"/>
      <c r="E132" s="615" t="s">
        <v>386</v>
      </c>
      <c r="F132" s="1010">
        <v>6</v>
      </c>
      <c r="G132" s="595"/>
    </row>
    <row r="133" spans="1:7" s="622" customFormat="1" ht="15" customHeight="1">
      <c r="A133" s="616"/>
      <c r="B133" s="620"/>
      <c r="C133" s="620"/>
      <c r="D133" s="609"/>
      <c r="E133" s="610"/>
      <c r="F133" s="631"/>
      <c r="G133" s="594"/>
    </row>
    <row r="134" spans="1:7" s="624" customFormat="1" ht="15" customHeight="1">
      <c r="A134" s="612"/>
      <c r="B134" s="617"/>
      <c r="C134" s="617" t="s">
        <v>73</v>
      </c>
      <c r="D134" s="611"/>
      <c r="E134" s="615" t="s">
        <v>386</v>
      </c>
      <c r="F134" s="1010">
        <v>5</v>
      </c>
      <c r="G134" s="595"/>
    </row>
    <row r="135" spans="1:7" s="622" customFormat="1" ht="15" customHeight="1">
      <c r="A135" s="616"/>
      <c r="B135" s="620"/>
      <c r="C135" s="620"/>
      <c r="D135" s="609"/>
      <c r="E135" s="610"/>
      <c r="F135" s="621"/>
      <c r="G135" s="594"/>
    </row>
    <row r="136" spans="1:7" s="624" customFormat="1" ht="15" customHeight="1">
      <c r="A136" s="612"/>
      <c r="B136" s="617"/>
      <c r="C136" s="617" t="s">
        <v>74</v>
      </c>
      <c r="D136" s="611" t="s">
        <v>1681</v>
      </c>
      <c r="E136" s="615" t="s">
        <v>63</v>
      </c>
      <c r="F136" s="623">
        <v>1</v>
      </c>
      <c r="G136" s="595"/>
    </row>
    <row r="137" spans="1:7" s="622" customFormat="1" ht="15" customHeight="1">
      <c r="A137" s="616"/>
      <c r="B137" s="620"/>
      <c r="C137" s="620"/>
      <c r="D137" s="609"/>
      <c r="E137" s="610"/>
      <c r="F137" s="621"/>
      <c r="G137" s="594"/>
    </row>
    <row r="138" spans="1:7" s="624" customFormat="1" ht="15" customHeight="1">
      <c r="A138" s="612" t="s">
        <v>75</v>
      </c>
      <c r="B138" s="617"/>
      <c r="C138" s="617"/>
      <c r="D138" s="612"/>
      <c r="E138" s="612" t="s">
        <v>6</v>
      </c>
      <c r="F138" s="623">
        <v>1</v>
      </c>
      <c r="G138" s="595"/>
    </row>
    <row r="139" spans="1:7" s="622" customFormat="1" ht="15" customHeight="1">
      <c r="A139" s="616"/>
      <c r="B139" s="620" t="s">
        <v>76</v>
      </c>
      <c r="C139" s="620"/>
      <c r="D139" s="609"/>
      <c r="E139" s="610"/>
      <c r="F139" s="621"/>
      <c r="G139" s="594"/>
    </row>
    <row r="140" spans="1:7" s="624" customFormat="1" ht="15" customHeight="1">
      <c r="A140" s="612"/>
      <c r="B140" s="617" t="s">
        <v>77</v>
      </c>
      <c r="C140" s="617"/>
      <c r="D140" s="611"/>
      <c r="E140" s="612" t="s">
        <v>6</v>
      </c>
      <c r="F140" s="623">
        <v>1</v>
      </c>
      <c r="G140" s="595"/>
    </row>
    <row r="141" spans="1:7" s="624" customFormat="1" ht="15" customHeight="1">
      <c r="A141" s="616"/>
      <c r="B141" s="620"/>
      <c r="C141" s="620"/>
      <c r="D141" s="614" t="s">
        <v>78</v>
      </c>
      <c r="E141" s="616"/>
      <c r="F141" s="628"/>
      <c r="G141" s="594"/>
    </row>
    <row r="142" spans="1:7" s="624" customFormat="1" ht="15" customHeight="1">
      <c r="A142" s="612"/>
      <c r="B142" s="617"/>
      <c r="C142" s="617" t="s">
        <v>79</v>
      </c>
      <c r="D142" s="612" t="s">
        <v>1682</v>
      </c>
      <c r="E142" s="615" t="s">
        <v>195</v>
      </c>
      <c r="F142" s="623">
        <v>54</v>
      </c>
      <c r="G142" s="595"/>
    </row>
    <row r="143" spans="1:7" s="624" customFormat="1" ht="15" customHeight="1">
      <c r="A143" s="616"/>
      <c r="B143" s="620"/>
      <c r="C143" s="620"/>
      <c r="D143" s="609"/>
      <c r="E143" s="616"/>
      <c r="F143" s="628"/>
      <c r="G143" s="594"/>
    </row>
    <row r="144" spans="1:7" s="624" customFormat="1" ht="15" customHeight="1">
      <c r="A144" s="612"/>
      <c r="B144" s="617"/>
      <c r="C144" s="617" t="s">
        <v>80</v>
      </c>
      <c r="D144" s="611" t="s">
        <v>1683</v>
      </c>
      <c r="E144" s="615" t="s">
        <v>195</v>
      </c>
      <c r="F144" s="623">
        <v>54</v>
      </c>
      <c r="G144" s="595"/>
    </row>
    <row r="145" spans="1:7" s="622" customFormat="1" ht="15" customHeight="1">
      <c r="A145" s="616"/>
      <c r="B145" s="620"/>
      <c r="C145" s="620"/>
      <c r="D145" s="609"/>
      <c r="E145" s="610"/>
      <c r="F145" s="621"/>
      <c r="G145" s="594"/>
    </row>
    <row r="146" spans="1:7" s="624" customFormat="1" ht="15" customHeight="1">
      <c r="A146" s="612"/>
      <c r="B146" s="617"/>
      <c r="C146" s="617" t="s">
        <v>81</v>
      </c>
      <c r="D146" s="611"/>
      <c r="E146" s="615" t="s">
        <v>386</v>
      </c>
      <c r="F146" s="623">
        <v>28</v>
      </c>
      <c r="G146" s="595"/>
    </row>
    <row r="147" spans="1:7" s="624" customFormat="1" ht="15" customHeight="1">
      <c r="A147" s="610"/>
      <c r="B147" s="625"/>
      <c r="C147" s="625"/>
      <c r="D147" s="614"/>
      <c r="E147" s="618"/>
      <c r="F147" s="621"/>
      <c r="G147" s="633"/>
    </row>
    <row r="148" spans="1:7" s="624" customFormat="1" ht="15" customHeight="1">
      <c r="A148" s="610" t="s">
        <v>82</v>
      </c>
      <c r="B148" s="625"/>
      <c r="C148" s="625"/>
      <c r="D148" s="614"/>
      <c r="E148" s="618" t="s">
        <v>6</v>
      </c>
      <c r="F148" s="621">
        <v>1</v>
      </c>
      <c r="G148" s="633"/>
    </row>
    <row r="149" spans="1:7" s="624" customFormat="1" ht="15" customHeight="1">
      <c r="A149" s="616"/>
      <c r="B149" s="620"/>
      <c r="C149" s="620"/>
      <c r="D149" s="609"/>
      <c r="E149" s="619"/>
      <c r="F149" s="628"/>
      <c r="G149" s="594"/>
    </row>
    <row r="150" spans="1:7" s="624" customFormat="1" ht="15" customHeight="1">
      <c r="A150" s="612"/>
      <c r="B150" s="617" t="s">
        <v>83</v>
      </c>
      <c r="C150" s="617"/>
      <c r="D150" s="611"/>
      <c r="E150" s="615" t="s">
        <v>6</v>
      </c>
      <c r="F150" s="623">
        <v>1</v>
      </c>
      <c r="G150" s="595"/>
    </row>
    <row r="151" spans="1:7" s="622" customFormat="1" ht="15" customHeight="1">
      <c r="A151" s="610"/>
      <c r="B151" s="625"/>
      <c r="C151" s="625"/>
      <c r="D151" s="614"/>
      <c r="E151" s="610"/>
      <c r="F151" s="621"/>
      <c r="G151" s="633"/>
    </row>
    <row r="152" spans="1:7" s="624" customFormat="1" ht="15" customHeight="1">
      <c r="A152" s="612"/>
      <c r="B152" s="617"/>
      <c r="C152" s="617" t="s">
        <v>84</v>
      </c>
      <c r="D152" s="611" t="s">
        <v>1684</v>
      </c>
      <c r="E152" s="615" t="s">
        <v>386</v>
      </c>
      <c r="F152" s="623">
        <v>8.5</v>
      </c>
      <c r="G152" s="595"/>
    </row>
    <row r="153" spans="1:7" s="622" customFormat="1" ht="15" customHeight="1">
      <c r="A153" s="616"/>
      <c r="B153" s="620"/>
      <c r="C153" s="620"/>
      <c r="D153" s="609"/>
      <c r="E153" s="610"/>
      <c r="F153" s="621"/>
      <c r="G153" s="594"/>
    </row>
    <row r="154" spans="1:7" s="624" customFormat="1" ht="15" customHeight="1">
      <c r="A154" s="612"/>
      <c r="B154" s="617"/>
      <c r="C154" s="617" t="s">
        <v>85</v>
      </c>
      <c r="D154" s="611" t="s">
        <v>1684</v>
      </c>
      <c r="E154" s="615" t="s">
        <v>195</v>
      </c>
      <c r="F154" s="623">
        <v>24.36</v>
      </c>
      <c r="G154" s="595"/>
    </row>
    <row r="155" spans="1:7" s="622" customFormat="1" ht="15" customHeight="1">
      <c r="A155" s="616"/>
      <c r="B155" s="620"/>
      <c r="C155" s="620"/>
      <c r="D155" s="609"/>
      <c r="E155" s="610"/>
      <c r="F155" s="621"/>
      <c r="G155" s="594"/>
    </row>
    <row r="156" spans="1:7" s="624" customFormat="1" ht="15" customHeight="1">
      <c r="A156" s="612"/>
      <c r="B156" s="617"/>
      <c r="C156" s="617" t="s">
        <v>86</v>
      </c>
      <c r="D156" s="611"/>
      <c r="E156" s="615" t="s">
        <v>146</v>
      </c>
      <c r="F156" s="623">
        <v>1.22</v>
      </c>
      <c r="G156" s="595"/>
    </row>
    <row r="157" spans="1:7" s="622" customFormat="1" ht="15" customHeight="1">
      <c r="A157" s="616"/>
      <c r="B157" s="620"/>
      <c r="C157" s="620"/>
      <c r="D157" s="609"/>
      <c r="E157" s="610"/>
      <c r="F157" s="621"/>
      <c r="G157" s="594"/>
    </row>
    <row r="158" spans="1:7" s="624" customFormat="1" ht="15" customHeight="1">
      <c r="A158" s="612"/>
      <c r="B158" s="617"/>
      <c r="C158" s="617" t="s">
        <v>87</v>
      </c>
      <c r="D158" s="611"/>
      <c r="E158" s="615" t="s">
        <v>146</v>
      </c>
      <c r="F158" s="623">
        <v>90</v>
      </c>
      <c r="G158" s="595"/>
    </row>
    <row r="159" spans="1:7" s="622" customFormat="1" ht="15" customHeight="1">
      <c r="A159" s="616"/>
      <c r="B159" s="620"/>
      <c r="C159" s="620"/>
      <c r="D159" s="609"/>
      <c r="E159" s="610"/>
      <c r="F159" s="621"/>
      <c r="G159" s="594"/>
    </row>
    <row r="160" spans="1:7" s="624" customFormat="1" ht="15" customHeight="1">
      <c r="A160" s="612"/>
      <c r="B160" s="617"/>
      <c r="C160" s="617" t="s">
        <v>88</v>
      </c>
      <c r="D160" s="611" t="s">
        <v>89</v>
      </c>
      <c r="E160" s="615" t="s">
        <v>146</v>
      </c>
      <c r="F160" s="623">
        <v>143.6</v>
      </c>
      <c r="G160" s="595"/>
    </row>
    <row r="161" spans="1:7" s="622" customFormat="1" ht="15" customHeight="1">
      <c r="A161" s="616"/>
      <c r="B161" s="620"/>
      <c r="C161" s="620"/>
      <c r="D161" s="609"/>
      <c r="E161" s="610"/>
      <c r="F161" s="621"/>
      <c r="G161" s="594"/>
    </row>
    <row r="162" spans="1:7" s="624" customFormat="1" ht="15" customHeight="1">
      <c r="A162" s="612"/>
      <c r="B162" s="617"/>
      <c r="C162" s="617" t="s">
        <v>1055</v>
      </c>
      <c r="D162" s="611"/>
      <c r="E162" s="615" t="s">
        <v>146</v>
      </c>
      <c r="F162" s="623">
        <v>42.4</v>
      </c>
      <c r="G162" s="612" t="s">
        <v>90</v>
      </c>
    </row>
    <row r="163" spans="1:7" s="622" customFormat="1" ht="15" customHeight="1">
      <c r="A163" s="616"/>
      <c r="B163" s="620"/>
      <c r="C163" s="620"/>
      <c r="D163" s="609"/>
      <c r="E163" s="610"/>
      <c r="F163" s="621"/>
      <c r="G163" s="616"/>
    </row>
    <row r="164" spans="1:7" s="624" customFormat="1" ht="15" customHeight="1">
      <c r="A164" s="612"/>
      <c r="B164" s="617"/>
      <c r="C164" s="617" t="s">
        <v>91</v>
      </c>
      <c r="D164" s="611" t="s">
        <v>92</v>
      </c>
      <c r="E164" s="615" t="s">
        <v>146</v>
      </c>
      <c r="F164" s="623">
        <v>25.81</v>
      </c>
      <c r="G164" s="612"/>
    </row>
    <row r="165" spans="1:7" s="622" customFormat="1" ht="15" customHeight="1">
      <c r="A165" s="616"/>
      <c r="B165" s="620"/>
      <c r="C165" s="620"/>
      <c r="D165" s="609"/>
      <c r="E165" s="610"/>
      <c r="F165" s="621"/>
      <c r="G165" s="616"/>
    </row>
    <row r="166" spans="1:7" s="624" customFormat="1" ht="15" customHeight="1">
      <c r="A166" s="612"/>
      <c r="B166" s="617"/>
      <c r="C166" s="617" t="s">
        <v>93</v>
      </c>
      <c r="D166" s="611" t="s">
        <v>94</v>
      </c>
      <c r="E166" s="615" t="s">
        <v>146</v>
      </c>
      <c r="F166" s="623">
        <v>2.6</v>
      </c>
      <c r="G166" s="612"/>
    </row>
    <row r="167" spans="1:7" s="622" customFormat="1" ht="15" customHeight="1">
      <c r="A167" s="616"/>
      <c r="B167" s="620"/>
      <c r="C167" s="620"/>
      <c r="D167" s="609"/>
      <c r="E167" s="610"/>
      <c r="F167" s="621"/>
      <c r="G167" s="616"/>
    </row>
    <row r="168" spans="1:7" s="624" customFormat="1" ht="15" customHeight="1">
      <c r="A168" s="612"/>
      <c r="B168" s="617"/>
      <c r="C168" s="617" t="s">
        <v>86</v>
      </c>
      <c r="D168" s="611" t="s">
        <v>92</v>
      </c>
      <c r="E168" s="615" t="s">
        <v>146</v>
      </c>
      <c r="F168" s="623">
        <v>26</v>
      </c>
      <c r="G168" s="612"/>
    </row>
    <row r="169" spans="1:7" s="622" customFormat="1" ht="15" customHeight="1">
      <c r="A169" s="616"/>
      <c r="B169" s="620"/>
      <c r="C169" s="620"/>
      <c r="D169" s="609"/>
      <c r="E169" s="610"/>
      <c r="F169" s="621"/>
      <c r="G169" s="616"/>
    </row>
    <row r="170" spans="1:7" s="624" customFormat="1" ht="15" customHeight="1">
      <c r="A170" s="612"/>
      <c r="B170" s="617"/>
      <c r="C170" s="617" t="s">
        <v>86</v>
      </c>
      <c r="D170" s="611" t="s">
        <v>94</v>
      </c>
      <c r="E170" s="615" t="s">
        <v>146</v>
      </c>
      <c r="F170" s="623">
        <v>3</v>
      </c>
      <c r="G170" s="612"/>
    </row>
    <row r="171" spans="1:7" s="622" customFormat="1" ht="15" customHeight="1">
      <c r="A171" s="616"/>
      <c r="B171" s="620"/>
      <c r="C171" s="620"/>
      <c r="D171" s="609"/>
      <c r="E171" s="610"/>
      <c r="F171" s="621"/>
      <c r="G171" s="616"/>
    </row>
    <row r="172" spans="1:7" s="624" customFormat="1" ht="15" customHeight="1">
      <c r="A172" s="612"/>
      <c r="B172" s="617"/>
      <c r="C172" s="617" t="s">
        <v>95</v>
      </c>
      <c r="D172" s="611" t="s">
        <v>96</v>
      </c>
      <c r="E172" s="615" t="s">
        <v>97</v>
      </c>
      <c r="F172" s="623">
        <v>1</v>
      </c>
      <c r="G172" s="612" t="s">
        <v>98</v>
      </c>
    </row>
    <row r="173" spans="1:7" s="622" customFormat="1" ht="15" customHeight="1">
      <c r="A173" s="616"/>
      <c r="B173" s="620"/>
      <c r="C173" s="620"/>
      <c r="D173" s="609"/>
      <c r="E173" s="610"/>
      <c r="F173" s="621"/>
      <c r="G173" s="616"/>
    </row>
    <row r="174" spans="1:7" s="624" customFormat="1" ht="15" customHeight="1">
      <c r="A174" s="612"/>
      <c r="B174" s="617"/>
      <c r="C174" s="617" t="s">
        <v>99</v>
      </c>
      <c r="D174" s="611" t="s">
        <v>96</v>
      </c>
      <c r="E174" s="615" t="s">
        <v>97</v>
      </c>
      <c r="F174" s="623">
        <v>1</v>
      </c>
      <c r="G174" s="612" t="s">
        <v>100</v>
      </c>
    </row>
    <row r="175" spans="1:7" s="622" customFormat="1" ht="15" customHeight="1">
      <c r="A175" s="616"/>
      <c r="B175" s="620"/>
      <c r="C175" s="620"/>
      <c r="D175" s="609"/>
      <c r="E175" s="610"/>
      <c r="F175" s="621"/>
      <c r="G175" s="594"/>
    </row>
    <row r="176" spans="1:7" s="624" customFormat="1" ht="15" customHeight="1">
      <c r="A176" s="612"/>
      <c r="B176" s="617" t="s">
        <v>101</v>
      </c>
      <c r="C176" s="617"/>
      <c r="D176" s="611"/>
      <c r="E176" s="615" t="s">
        <v>6</v>
      </c>
      <c r="F176" s="623">
        <v>1</v>
      </c>
      <c r="G176" s="595"/>
    </row>
    <row r="177" spans="1:7" s="622" customFormat="1" ht="15" customHeight="1">
      <c r="A177" s="616"/>
      <c r="B177" s="620"/>
      <c r="C177" s="620"/>
      <c r="D177" s="609"/>
      <c r="E177" s="610"/>
      <c r="F177" s="621"/>
      <c r="G177" s="594"/>
    </row>
    <row r="178" spans="1:7" s="624" customFormat="1" ht="15" customHeight="1">
      <c r="A178" s="612"/>
      <c r="B178" s="617"/>
      <c r="C178" s="617" t="s">
        <v>102</v>
      </c>
      <c r="D178" s="611" t="s">
        <v>1685</v>
      </c>
      <c r="E178" s="615" t="s">
        <v>195</v>
      </c>
      <c r="F178" s="623">
        <v>18.5</v>
      </c>
      <c r="G178" s="595"/>
    </row>
    <row r="179" spans="1:7" s="622" customFormat="1" ht="15" customHeight="1">
      <c r="A179" s="616"/>
      <c r="B179" s="620"/>
      <c r="C179" s="620"/>
      <c r="D179" s="609"/>
      <c r="E179" s="610"/>
      <c r="F179" s="621"/>
      <c r="G179" s="594"/>
    </row>
    <row r="180" spans="1:7" s="624" customFormat="1" ht="15" customHeight="1">
      <c r="A180" s="612"/>
      <c r="B180" s="617"/>
      <c r="C180" s="617" t="s">
        <v>103</v>
      </c>
      <c r="D180" s="611" t="s">
        <v>104</v>
      </c>
      <c r="E180" s="615" t="s">
        <v>146</v>
      </c>
      <c r="F180" s="623">
        <v>5.55</v>
      </c>
      <c r="G180" s="595"/>
    </row>
    <row r="181" spans="1:7" s="622" customFormat="1" ht="15" customHeight="1">
      <c r="A181" s="616"/>
      <c r="B181" s="620"/>
      <c r="C181" s="620"/>
      <c r="D181" s="609"/>
      <c r="E181" s="610"/>
      <c r="F181" s="621"/>
      <c r="G181" s="594"/>
    </row>
    <row r="182" spans="1:7" s="624" customFormat="1" ht="15" customHeight="1">
      <c r="A182" s="612"/>
      <c r="B182" s="617"/>
      <c r="C182" s="617" t="s">
        <v>105</v>
      </c>
      <c r="D182" s="611"/>
      <c r="E182" s="615" t="s">
        <v>386</v>
      </c>
      <c r="F182" s="623">
        <v>7.8</v>
      </c>
      <c r="G182" s="595"/>
    </row>
    <row r="183" spans="1:7" s="622" customFormat="1" ht="15" customHeight="1">
      <c r="A183" s="616"/>
      <c r="B183" s="620"/>
      <c r="C183" s="620"/>
      <c r="D183" s="609"/>
      <c r="E183" s="610"/>
      <c r="F183" s="621"/>
      <c r="G183" s="594"/>
    </row>
    <row r="184" spans="1:7" s="624" customFormat="1" ht="15" customHeight="1">
      <c r="A184" s="612"/>
      <c r="B184" s="617" t="s">
        <v>106</v>
      </c>
      <c r="C184" s="617"/>
      <c r="D184" s="611"/>
      <c r="E184" s="615" t="s">
        <v>6</v>
      </c>
      <c r="F184" s="623">
        <v>1</v>
      </c>
      <c r="G184" s="595"/>
    </row>
    <row r="185" spans="1:7" s="622" customFormat="1" ht="15" customHeight="1">
      <c r="A185" s="616"/>
      <c r="B185" s="620"/>
      <c r="C185" s="620"/>
      <c r="D185" s="609"/>
      <c r="E185" s="610"/>
      <c r="F185" s="621"/>
      <c r="G185" s="594"/>
    </row>
    <row r="186" spans="1:7" s="624" customFormat="1" ht="15" customHeight="1">
      <c r="A186" s="612"/>
      <c r="B186" s="617"/>
      <c r="C186" s="617" t="s">
        <v>107</v>
      </c>
      <c r="D186" s="611"/>
      <c r="E186" s="615" t="s">
        <v>195</v>
      </c>
      <c r="F186" s="623">
        <v>34.44</v>
      </c>
      <c r="G186" s="595"/>
    </row>
    <row r="187" spans="1:7" s="622" customFormat="1" ht="15" customHeight="1">
      <c r="A187" s="616"/>
      <c r="B187" s="620"/>
      <c r="C187" s="620"/>
      <c r="D187" s="609"/>
      <c r="E187" s="610"/>
      <c r="F187" s="621"/>
      <c r="G187" s="594"/>
    </row>
    <row r="188" spans="1:7" s="624" customFormat="1" ht="15" customHeight="1">
      <c r="A188" s="612"/>
      <c r="B188" s="617"/>
      <c r="C188" s="617" t="s">
        <v>108</v>
      </c>
      <c r="D188" s="611" t="s">
        <v>109</v>
      </c>
      <c r="E188" s="615" t="s">
        <v>195</v>
      </c>
      <c r="F188" s="623">
        <v>34.44</v>
      </c>
      <c r="G188" s="595"/>
    </row>
    <row r="189" spans="1:7" s="622" customFormat="1" ht="15" customHeight="1">
      <c r="A189" s="616"/>
      <c r="B189" s="620"/>
      <c r="C189" s="620"/>
      <c r="D189" s="609"/>
      <c r="E189" s="610"/>
      <c r="F189" s="621"/>
      <c r="G189" s="594"/>
    </row>
    <row r="190" spans="1:7" s="624" customFormat="1" ht="15" customHeight="1">
      <c r="A190" s="612"/>
      <c r="B190" s="617" t="s">
        <v>110</v>
      </c>
      <c r="C190" s="617"/>
      <c r="D190" s="611"/>
      <c r="E190" s="615" t="s">
        <v>6</v>
      </c>
      <c r="F190" s="623">
        <v>1</v>
      </c>
      <c r="G190" s="595"/>
    </row>
    <row r="191" spans="1:7" s="622" customFormat="1" ht="15" customHeight="1">
      <c r="A191" s="616"/>
      <c r="B191" s="620"/>
      <c r="C191" s="620"/>
      <c r="D191" s="609" t="s">
        <v>111</v>
      </c>
      <c r="E191" s="610"/>
      <c r="F191" s="621"/>
      <c r="G191" s="594"/>
    </row>
    <row r="192" spans="1:7" s="624" customFormat="1" ht="15" customHeight="1">
      <c r="A192" s="612"/>
      <c r="B192" s="617"/>
      <c r="C192" s="617" t="s">
        <v>112</v>
      </c>
      <c r="D192" s="611" t="s">
        <v>1682</v>
      </c>
      <c r="E192" s="615" t="s">
        <v>195</v>
      </c>
      <c r="F192" s="623">
        <v>34</v>
      </c>
      <c r="G192" s="595"/>
    </row>
    <row r="193" spans="1:7" s="622" customFormat="1" ht="15" customHeight="1">
      <c r="A193" s="616"/>
      <c r="B193" s="620"/>
      <c r="C193" s="620"/>
      <c r="D193" s="609" t="s">
        <v>113</v>
      </c>
      <c r="E193" s="610"/>
      <c r="F193" s="621"/>
      <c r="G193" s="594"/>
    </row>
    <row r="194" spans="1:7" s="624" customFormat="1" ht="15" customHeight="1">
      <c r="A194" s="612"/>
      <c r="B194" s="617"/>
      <c r="C194" s="617" t="s">
        <v>114</v>
      </c>
      <c r="D194" s="611" t="s">
        <v>1686</v>
      </c>
      <c r="E194" s="615" t="s">
        <v>195</v>
      </c>
      <c r="F194" s="623">
        <v>36</v>
      </c>
      <c r="G194" s="595"/>
    </row>
    <row r="195" spans="1:7" s="624" customFormat="1" ht="15" customHeight="1">
      <c r="A195" s="616"/>
      <c r="B195" s="620"/>
      <c r="C195" s="620"/>
      <c r="D195" s="609"/>
      <c r="E195" s="610"/>
      <c r="F195" s="631"/>
      <c r="G195" s="594"/>
    </row>
    <row r="196" spans="1:7" s="624" customFormat="1" ht="15" customHeight="1">
      <c r="A196" s="612" t="s">
        <v>115</v>
      </c>
      <c r="B196" s="617"/>
      <c r="C196" s="617"/>
      <c r="D196" s="611"/>
      <c r="E196" s="612" t="s">
        <v>6</v>
      </c>
      <c r="F196" s="623">
        <v>1</v>
      </c>
      <c r="G196" s="595"/>
    </row>
    <row r="197" spans="1:7" s="624" customFormat="1" ht="15" customHeight="1">
      <c r="A197" s="616"/>
      <c r="B197" s="620"/>
      <c r="C197" s="620"/>
      <c r="D197" s="609"/>
      <c r="E197" s="616"/>
      <c r="F197" s="638"/>
      <c r="G197" s="594"/>
    </row>
    <row r="198" spans="1:7" s="624" customFormat="1" ht="15" customHeight="1">
      <c r="A198" s="612"/>
      <c r="B198" s="617" t="s">
        <v>116</v>
      </c>
      <c r="C198" s="617"/>
      <c r="D198" s="611"/>
      <c r="E198" s="612" t="s">
        <v>6</v>
      </c>
      <c r="F198" s="623">
        <v>1</v>
      </c>
      <c r="G198" s="641"/>
    </row>
    <row r="199" spans="1:7" s="624" customFormat="1" ht="15" customHeight="1">
      <c r="A199" s="616"/>
      <c r="B199" s="625"/>
      <c r="C199" s="625"/>
      <c r="D199" s="609"/>
      <c r="E199" s="610"/>
      <c r="F199" s="621"/>
      <c r="G199" s="627"/>
    </row>
    <row r="200" spans="1:7" s="624" customFormat="1" ht="15" customHeight="1">
      <c r="A200" s="612"/>
      <c r="B200" s="617"/>
      <c r="C200" s="617" t="s">
        <v>117</v>
      </c>
      <c r="D200" s="611" t="s">
        <v>118</v>
      </c>
      <c r="E200" s="615" t="s">
        <v>146</v>
      </c>
      <c r="F200" s="623">
        <v>1</v>
      </c>
      <c r="G200" s="595"/>
    </row>
    <row r="201" spans="1:7" s="624" customFormat="1" ht="15" customHeight="1">
      <c r="A201" s="616"/>
      <c r="B201" s="620"/>
      <c r="C201" s="620"/>
      <c r="D201" s="609"/>
      <c r="E201" s="610"/>
      <c r="F201" s="621"/>
      <c r="G201" s="627"/>
    </row>
    <row r="202" spans="1:7" s="624" customFormat="1" ht="15" customHeight="1">
      <c r="A202" s="612"/>
      <c r="B202" s="617"/>
      <c r="C202" s="617" t="s">
        <v>119</v>
      </c>
      <c r="D202" s="611" t="s">
        <v>1684</v>
      </c>
      <c r="E202" s="615" t="s">
        <v>386</v>
      </c>
      <c r="F202" s="623">
        <v>11</v>
      </c>
      <c r="G202" s="595"/>
    </row>
    <row r="203" spans="1:7" s="624" customFormat="1" ht="15" customHeight="1">
      <c r="A203" s="616"/>
      <c r="B203" s="620"/>
      <c r="C203" s="620"/>
      <c r="D203" s="609"/>
      <c r="E203" s="610"/>
      <c r="F203" s="621"/>
      <c r="G203" s="627"/>
    </row>
    <row r="204" spans="1:7" s="624" customFormat="1" ht="15" customHeight="1">
      <c r="A204" s="612"/>
      <c r="B204" s="617"/>
      <c r="C204" s="617" t="s">
        <v>120</v>
      </c>
      <c r="D204" s="611" t="s">
        <v>1684</v>
      </c>
      <c r="E204" s="615" t="s">
        <v>195</v>
      </c>
      <c r="F204" s="623">
        <v>53</v>
      </c>
      <c r="G204" s="595"/>
    </row>
    <row r="205" spans="1:7" s="624" customFormat="1" ht="15" customHeight="1">
      <c r="A205" s="616"/>
      <c r="B205" s="610"/>
      <c r="C205" s="620"/>
      <c r="D205" s="609"/>
      <c r="E205" s="610"/>
      <c r="F205" s="621"/>
      <c r="G205" s="627"/>
    </row>
    <row r="206" spans="1:7" s="624" customFormat="1" ht="15" customHeight="1">
      <c r="A206" s="612"/>
      <c r="B206" s="617"/>
      <c r="C206" s="617" t="s">
        <v>121</v>
      </c>
      <c r="D206" s="611" t="s">
        <v>1687</v>
      </c>
      <c r="E206" s="615" t="s">
        <v>1747</v>
      </c>
      <c r="F206" s="623">
        <v>21</v>
      </c>
      <c r="G206" s="595"/>
    </row>
    <row r="207" spans="1:7" s="624" customFormat="1" ht="15" customHeight="1">
      <c r="A207" s="616"/>
      <c r="B207" s="616"/>
      <c r="C207" s="616"/>
      <c r="D207" s="609"/>
      <c r="E207" s="610"/>
      <c r="F207" s="621"/>
      <c r="G207" s="627"/>
    </row>
    <row r="208" spans="1:7" s="624" customFormat="1" ht="15" customHeight="1">
      <c r="A208" s="612"/>
      <c r="B208" s="617" t="s">
        <v>122</v>
      </c>
      <c r="C208" s="617"/>
      <c r="D208" s="611"/>
      <c r="E208" s="612" t="s">
        <v>6</v>
      </c>
      <c r="F208" s="623">
        <v>1</v>
      </c>
      <c r="G208" s="595"/>
    </row>
    <row r="209" spans="1:7" s="624" customFormat="1" ht="15" customHeight="1">
      <c r="A209" s="616"/>
      <c r="B209" s="620"/>
      <c r="C209" s="625"/>
      <c r="D209" s="609"/>
      <c r="E209" s="610"/>
      <c r="F209" s="621"/>
      <c r="G209" s="627"/>
    </row>
    <row r="210" spans="1:7" s="624" customFormat="1" ht="15" customHeight="1">
      <c r="A210" s="612"/>
      <c r="B210" s="617"/>
      <c r="C210" s="617" t="s">
        <v>123</v>
      </c>
      <c r="D210" s="611" t="s">
        <v>124</v>
      </c>
      <c r="E210" s="615" t="s">
        <v>146</v>
      </c>
      <c r="F210" s="623">
        <v>23</v>
      </c>
      <c r="G210" s="595"/>
    </row>
    <row r="211" spans="1:7" s="624" customFormat="1" ht="15" customHeight="1">
      <c r="A211" s="616"/>
      <c r="B211" s="620"/>
      <c r="C211" s="620"/>
      <c r="D211" s="609"/>
      <c r="E211" s="616"/>
      <c r="F211" s="628"/>
      <c r="G211" s="594"/>
    </row>
    <row r="212" spans="1:7" s="624" customFormat="1" ht="15" customHeight="1">
      <c r="A212" s="612"/>
      <c r="B212" s="617"/>
      <c r="C212" s="617" t="s">
        <v>123</v>
      </c>
      <c r="D212" s="611" t="s">
        <v>125</v>
      </c>
      <c r="E212" s="615" t="s">
        <v>146</v>
      </c>
      <c r="F212" s="623">
        <v>3</v>
      </c>
      <c r="G212" s="595"/>
    </row>
    <row r="213" spans="1:7" s="624" customFormat="1" ht="15" customHeight="1">
      <c r="A213" s="616"/>
      <c r="B213" s="620"/>
      <c r="C213" s="620"/>
      <c r="D213" s="609"/>
      <c r="E213" s="616"/>
      <c r="F213" s="640"/>
      <c r="G213" s="594"/>
    </row>
    <row r="214" spans="1:7" s="624" customFormat="1" ht="15" customHeight="1">
      <c r="A214" s="612"/>
      <c r="B214" s="617"/>
      <c r="C214" s="617" t="s">
        <v>126</v>
      </c>
      <c r="D214" s="611" t="s">
        <v>124</v>
      </c>
      <c r="E214" s="615" t="s">
        <v>146</v>
      </c>
      <c r="F214" s="623">
        <v>23</v>
      </c>
      <c r="G214" s="595"/>
    </row>
    <row r="215" spans="1:7" s="624" customFormat="1" ht="15" customHeight="1">
      <c r="A215" s="616"/>
      <c r="B215" s="620"/>
      <c r="C215" s="620"/>
      <c r="D215" s="609"/>
      <c r="E215" s="610"/>
      <c r="F215" s="621"/>
      <c r="G215" s="594"/>
    </row>
    <row r="216" spans="1:7" s="624" customFormat="1" ht="15" customHeight="1">
      <c r="A216" s="612"/>
      <c r="B216" s="617"/>
      <c r="C216" s="617" t="s">
        <v>126</v>
      </c>
      <c r="D216" s="611" t="s">
        <v>125</v>
      </c>
      <c r="E216" s="615" t="s">
        <v>146</v>
      </c>
      <c r="F216" s="623">
        <v>3</v>
      </c>
      <c r="G216" s="595"/>
    </row>
    <row r="217" spans="1:7" s="624" customFormat="1" ht="15" customHeight="1">
      <c r="A217" s="616"/>
      <c r="B217" s="620"/>
      <c r="C217" s="620"/>
      <c r="D217" s="609"/>
      <c r="E217" s="616"/>
      <c r="F217" s="628"/>
      <c r="G217" s="594"/>
    </row>
    <row r="218" spans="1:7" s="624" customFormat="1" ht="15" customHeight="1">
      <c r="A218" s="612" t="s">
        <v>127</v>
      </c>
      <c r="B218" s="617"/>
      <c r="C218" s="617"/>
      <c r="D218" s="611"/>
      <c r="E218" s="612" t="s">
        <v>6</v>
      </c>
      <c r="F218" s="623">
        <v>1</v>
      </c>
      <c r="G218" s="595"/>
    </row>
    <row r="219" spans="1:7" s="622" customFormat="1" ht="15" customHeight="1">
      <c r="A219" s="616"/>
      <c r="B219" s="620"/>
      <c r="C219" s="620"/>
      <c r="D219" s="609"/>
      <c r="E219" s="616"/>
      <c r="F219" s="640"/>
      <c r="G219" s="594"/>
    </row>
    <row r="220" spans="1:7" s="624" customFormat="1" ht="15" customHeight="1">
      <c r="A220" s="612"/>
      <c r="B220" s="617" t="s">
        <v>128</v>
      </c>
      <c r="C220" s="617"/>
      <c r="D220" s="611"/>
      <c r="E220" s="612" t="s">
        <v>6</v>
      </c>
      <c r="F220" s="623">
        <v>1</v>
      </c>
      <c r="G220" s="595"/>
    </row>
    <row r="221" spans="1:7" s="622" customFormat="1" ht="15" customHeight="1">
      <c r="A221" s="616"/>
      <c r="B221" s="620"/>
      <c r="C221" s="620"/>
      <c r="D221" s="609"/>
      <c r="E221" s="610"/>
      <c r="F221" s="621"/>
      <c r="G221" s="594"/>
    </row>
    <row r="222" spans="1:7" s="624" customFormat="1" ht="15" customHeight="1">
      <c r="A222" s="612"/>
      <c r="B222" s="617"/>
      <c r="C222" s="617" t="s">
        <v>129</v>
      </c>
      <c r="D222" s="611" t="s">
        <v>130</v>
      </c>
      <c r="E222" s="613" t="s">
        <v>146</v>
      </c>
      <c r="F222" s="626">
        <v>220</v>
      </c>
      <c r="G222" s="595"/>
    </row>
    <row r="223" spans="1:7" s="622" customFormat="1" ht="15" customHeight="1">
      <c r="A223" s="616"/>
      <c r="B223" s="620"/>
      <c r="C223" s="620"/>
      <c r="D223" s="609"/>
      <c r="E223" s="610"/>
      <c r="F223" s="621"/>
      <c r="G223" s="594"/>
    </row>
    <row r="224" spans="1:7" s="624" customFormat="1" ht="15" customHeight="1">
      <c r="A224" s="612"/>
      <c r="B224" s="617"/>
      <c r="C224" s="617" t="s">
        <v>131</v>
      </c>
      <c r="D224" s="612" t="s">
        <v>1686</v>
      </c>
      <c r="E224" s="613" t="s">
        <v>146</v>
      </c>
      <c r="F224" s="626">
        <v>14</v>
      </c>
      <c r="G224" s="595"/>
    </row>
    <row r="225" spans="1:7" s="622" customFormat="1" ht="15" customHeight="1">
      <c r="A225" s="616"/>
      <c r="B225" s="620"/>
      <c r="C225" s="625"/>
      <c r="D225" s="614"/>
      <c r="E225" s="610"/>
      <c r="F225" s="629"/>
      <c r="G225" s="594"/>
    </row>
    <row r="226" spans="1:7" s="624" customFormat="1" ht="15" customHeight="1">
      <c r="A226" s="612"/>
      <c r="B226" s="617"/>
      <c r="C226" s="617" t="s">
        <v>132</v>
      </c>
      <c r="D226" s="611" t="s">
        <v>1654</v>
      </c>
      <c r="E226" s="612" t="s">
        <v>133</v>
      </c>
      <c r="F226" s="623">
        <v>167</v>
      </c>
      <c r="G226" s="612" t="s">
        <v>134</v>
      </c>
    </row>
    <row r="227" spans="1:7" s="622" customFormat="1" ht="15" customHeight="1">
      <c r="A227" s="616"/>
      <c r="B227" s="625"/>
      <c r="C227" s="625"/>
      <c r="D227" s="614"/>
      <c r="E227" s="610"/>
      <c r="F227" s="629"/>
      <c r="G227" s="594"/>
    </row>
    <row r="228" spans="1:7" s="624" customFormat="1" ht="15" customHeight="1">
      <c r="A228" s="612"/>
      <c r="B228" s="617"/>
      <c r="C228" s="617" t="s">
        <v>135</v>
      </c>
      <c r="D228" s="611"/>
      <c r="E228" s="615" t="s">
        <v>146</v>
      </c>
      <c r="F228" s="623">
        <v>390</v>
      </c>
      <c r="G228" s="595"/>
    </row>
  </sheetData>
  <mergeCells count="1">
    <mergeCell ref="A2:G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6C54-F905-4815-9EA9-1A9398EA69AE}">
  <sheetPr codeName="Sheet4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825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E1A5-C03B-4BA1-8554-7C2EA34041BF}">
  <sheetPr codeName="Sheet5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832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833</v>
      </c>
      <c r="C4" s="652"/>
      <c r="D4" s="655" t="s">
        <v>146</v>
      </c>
      <c r="E4" s="664">
        <v>470</v>
      </c>
      <c r="F4" s="653"/>
    </row>
    <row r="5" spans="1:6" ht="30" customHeight="1">
      <c r="A5" s="651"/>
      <c r="B5" s="654" t="s">
        <v>768</v>
      </c>
      <c r="C5" s="655"/>
      <c r="D5" s="655" t="s">
        <v>146</v>
      </c>
      <c r="E5" s="664">
        <v>350</v>
      </c>
      <c r="F5" s="655"/>
    </row>
    <row r="6" spans="1:6" ht="30" customHeight="1">
      <c r="A6" s="651"/>
      <c r="B6" s="652" t="s">
        <v>769</v>
      </c>
      <c r="C6" s="652"/>
      <c r="D6" s="655" t="s">
        <v>146</v>
      </c>
      <c r="E6" s="664">
        <v>140</v>
      </c>
      <c r="F6" s="655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4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55"/>
      <c r="C15" s="655"/>
      <c r="D15" s="655"/>
      <c r="E15" s="655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8F74-ECA0-4A4F-84E3-DB1BAE2AFFEC}">
  <sheetPr codeName="Sheet6">
    <pageSetUpPr fitToPage="1"/>
  </sheetPr>
  <dimension ref="B1:R104"/>
  <sheetViews>
    <sheetView view="pageBreakPreview" topLeftCell="A44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2" width="9" style="8"/>
    <col min="23" max="23" width="3.625" style="8" customWidth="1"/>
    <col min="24" max="24" width="9" style="8"/>
    <col min="25" max="25" width="3.625" style="8" customWidth="1"/>
    <col min="26" max="26" width="9" style="8"/>
    <col min="27" max="27" width="3.625" style="8" customWidth="1"/>
    <col min="28" max="28" width="9" style="8"/>
    <col min="29" max="29" width="3.625" style="8" customWidth="1"/>
    <col min="30" max="30" width="9" style="8"/>
    <col min="31" max="31" width="3.625" style="8" customWidth="1"/>
    <col min="32" max="32" width="9" style="8"/>
    <col min="33" max="33" width="3.625" style="8" customWidth="1"/>
    <col min="34" max="34" width="9" style="8"/>
    <col min="35" max="35" width="3.625" style="8" customWidth="1"/>
    <col min="36" max="41" width="9" style="8"/>
    <col min="42" max="42" width="3.625" style="8" customWidth="1"/>
    <col min="43" max="43" width="9" style="8"/>
    <col min="44" max="44" width="3.625" style="8" customWidth="1"/>
    <col min="45" max="45" width="9" style="8"/>
    <col min="46" max="46" width="3.625" style="8" customWidth="1"/>
    <col min="47" max="47" width="9" style="8"/>
    <col min="48" max="48" width="3.625" style="8" customWidth="1"/>
    <col min="49" max="49" width="9" style="8"/>
    <col min="50" max="50" width="3.625" style="8" customWidth="1"/>
    <col min="51" max="51" width="9" style="8"/>
    <col min="52" max="52" width="3.625" style="8" customWidth="1"/>
    <col min="53" max="53" width="9" style="8"/>
    <col min="54" max="54" width="3.625" style="8" customWidth="1"/>
    <col min="55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16384" width="9" style="8"/>
  </cols>
  <sheetData>
    <row r="1" spans="2:18" ht="15" customHeight="1">
      <c r="B1" s="259"/>
      <c r="P1" s="6"/>
    </row>
    <row r="2" spans="2:18" ht="3" customHeight="1">
      <c r="Q2" s="9"/>
      <c r="R2" s="776"/>
    </row>
    <row r="3" spans="2:18" ht="22.5" customHeight="1">
      <c r="B3" s="777"/>
      <c r="C3" s="2397" t="s">
        <v>837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8"/>
      <c r="D5" s="19"/>
      <c r="E5" s="795"/>
      <c r="F5" s="19"/>
      <c r="G5" s="795"/>
      <c r="H5" s="19"/>
      <c r="I5" s="795"/>
      <c r="J5" s="19"/>
      <c r="K5" s="795"/>
      <c r="L5" s="19"/>
      <c r="M5" s="795"/>
      <c r="N5" s="19"/>
      <c r="O5" s="795"/>
      <c r="P5" s="22"/>
      <c r="Q5" s="23"/>
      <c r="R5" s="173"/>
    </row>
    <row r="6" spans="2:18" ht="15" customHeight="1">
      <c r="B6" s="25"/>
      <c r="C6" s="55"/>
      <c r="D6" s="642"/>
      <c r="E6" s="796"/>
      <c r="F6" s="642"/>
      <c r="G6" s="796"/>
      <c r="H6" s="642"/>
      <c r="I6" s="796"/>
      <c r="J6" s="642"/>
      <c r="K6" s="796"/>
      <c r="L6" s="642"/>
      <c r="M6" s="642"/>
      <c r="N6" s="642"/>
      <c r="O6" s="642"/>
      <c r="P6" s="642"/>
      <c r="Q6" s="30"/>
      <c r="R6" s="41"/>
    </row>
    <row r="7" spans="2:18" ht="15" customHeight="1">
      <c r="B7" s="708" t="s">
        <v>766</v>
      </c>
      <c r="C7" s="33" t="s">
        <v>764</v>
      </c>
      <c r="D7" s="797" t="s">
        <v>765</v>
      </c>
      <c r="E7" s="798"/>
      <c r="F7" s="778"/>
      <c r="G7" s="798"/>
      <c r="H7" s="778"/>
      <c r="I7" s="798"/>
      <c r="J7" s="778"/>
      <c r="K7" s="798"/>
      <c r="L7" s="778"/>
      <c r="M7" s="779"/>
      <c r="N7" s="780"/>
      <c r="O7" s="804">
        <f>作業土工計算調書!F87</f>
        <v>474.6</v>
      </c>
      <c r="P7" s="29"/>
      <c r="Q7" s="30" t="s">
        <v>146</v>
      </c>
      <c r="R7" s="39">
        <f>ROUND(O7,-1)</f>
        <v>470</v>
      </c>
    </row>
    <row r="8" spans="2:18" ht="15" customHeight="1">
      <c r="B8" s="799"/>
      <c r="C8" s="781"/>
      <c r="D8" s="780"/>
      <c r="E8" s="778"/>
      <c r="F8" s="778"/>
      <c r="G8" s="778"/>
      <c r="H8" s="780"/>
      <c r="I8" s="778"/>
      <c r="J8" s="778"/>
      <c r="K8" s="778"/>
      <c r="L8" s="778"/>
      <c r="M8" s="779"/>
      <c r="N8" s="780"/>
      <c r="O8" s="798"/>
      <c r="P8" s="737"/>
      <c r="Q8" s="177"/>
      <c r="R8" s="180"/>
    </row>
    <row r="9" spans="2:18" ht="15" customHeight="1">
      <c r="B9" s="38"/>
      <c r="C9" s="782"/>
      <c r="D9" s="782"/>
      <c r="E9" s="798"/>
      <c r="F9" s="778"/>
      <c r="G9" s="798"/>
      <c r="H9" s="778"/>
      <c r="I9" s="798"/>
      <c r="J9" s="782"/>
      <c r="K9" s="800"/>
      <c r="L9" s="782"/>
      <c r="M9" s="782"/>
      <c r="N9" s="780"/>
      <c r="O9" s="798"/>
      <c r="P9" s="29"/>
      <c r="Q9" s="177"/>
      <c r="R9" s="180"/>
    </row>
    <row r="10" spans="2:18" ht="15" customHeight="1">
      <c r="B10" s="38"/>
      <c r="C10" s="782"/>
      <c r="D10" s="780"/>
      <c r="E10" s="783"/>
      <c r="F10" s="778"/>
      <c r="G10" s="778"/>
      <c r="H10" s="778"/>
      <c r="I10" s="778"/>
      <c r="J10" s="778"/>
      <c r="K10" s="779"/>
      <c r="L10" s="782"/>
      <c r="M10" s="782"/>
      <c r="N10" s="780"/>
      <c r="O10" s="778"/>
      <c r="P10" s="29"/>
      <c r="Q10" s="177"/>
      <c r="R10" s="180"/>
    </row>
    <row r="11" spans="2:18" ht="15" customHeight="1">
      <c r="B11" s="25" t="s">
        <v>768</v>
      </c>
      <c r="C11" s="33" t="s">
        <v>764</v>
      </c>
      <c r="D11" s="797" t="s">
        <v>765</v>
      </c>
      <c r="E11" s="798"/>
      <c r="F11" s="778"/>
      <c r="G11" s="798"/>
      <c r="H11" s="778"/>
      <c r="I11" s="798"/>
      <c r="J11" s="778"/>
      <c r="K11" s="798"/>
      <c r="L11" s="778"/>
      <c r="M11" s="779"/>
      <c r="N11" s="780"/>
      <c r="O11" s="804">
        <f>作業土工計算調書!J87</f>
        <v>345</v>
      </c>
      <c r="P11" s="29"/>
      <c r="Q11" s="30" t="s">
        <v>146</v>
      </c>
      <c r="R11" s="39">
        <f>ROUND(O11,-1)</f>
        <v>350</v>
      </c>
    </row>
    <row r="12" spans="2:18" ht="15" customHeight="1">
      <c r="B12" s="799"/>
      <c r="C12" s="781"/>
      <c r="D12" s="780"/>
      <c r="E12" s="778"/>
      <c r="F12" s="778"/>
      <c r="G12" s="778"/>
      <c r="H12" s="780"/>
      <c r="I12" s="778"/>
      <c r="J12" s="778"/>
      <c r="K12" s="778"/>
      <c r="L12" s="778"/>
      <c r="M12" s="779"/>
      <c r="N12" s="780"/>
      <c r="O12" s="798"/>
      <c r="P12" s="29"/>
      <c r="Q12" s="30"/>
      <c r="R12" s="39"/>
    </row>
    <row r="13" spans="2:18" ht="15" customHeight="1">
      <c r="B13" s="38"/>
      <c r="C13" s="782"/>
      <c r="D13" s="782"/>
      <c r="E13" s="798"/>
      <c r="F13" s="778"/>
      <c r="G13" s="798"/>
      <c r="H13" s="778"/>
      <c r="I13" s="798"/>
      <c r="J13" s="782"/>
      <c r="K13" s="800"/>
      <c r="L13" s="782"/>
      <c r="M13" s="782"/>
      <c r="N13" s="780"/>
      <c r="O13" s="798"/>
      <c r="P13" s="29"/>
      <c r="Q13" s="30"/>
      <c r="R13" s="40"/>
    </row>
    <row r="14" spans="2:18" ht="15" customHeight="1">
      <c r="B14" s="710"/>
      <c r="C14" s="782"/>
      <c r="D14" s="780"/>
      <c r="E14" s="783"/>
      <c r="F14" s="778"/>
      <c r="G14" s="778"/>
      <c r="H14" s="778"/>
      <c r="I14" s="778"/>
      <c r="J14" s="778"/>
      <c r="K14" s="779"/>
      <c r="L14" s="782"/>
      <c r="M14" s="782"/>
      <c r="N14" s="780"/>
      <c r="O14" s="778"/>
      <c r="P14" s="29"/>
      <c r="Q14" s="30"/>
      <c r="R14" s="39"/>
    </row>
    <row r="15" spans="2:18" ht="15" customHeight="1">
      <c r="B15" s="25" t="s">
        <v>769</v>
      </c>
      <c r="C15" s="33" t="s">
        <v>764</v>
      </c>
      <c r="D15" s="805" t="s">
        <v>839</v>
      </c>
      <c r="E15" s="804">
        <f>O7</f>
        <v>474.6</v>
      </c>
      <c r="F15" s="778" t="s">
        <v>703</v>
      </c>
      <c r="G15" s="804">
        <f>O11</f>
        <v>345</v>
      </c>
      <c r="H15" s="778" t="s">
        <v>838</v>
      </c>
      <c r="I15" s="804">
        <v>0.9</v>
      </c>
      <c r="J15" s="778"/>
      <c r="K15" s="798"/>
      <c r="L15" s="778"/>
      <c r="M15" s="779"/>
      <c r="N15" s="780"/>
      <c r="O15" s="37">
        <f>ROUND((E15-G15)/I15,1)</f>
        <v>144</v>
      </c>
      <c r="P15" s="27"/>
      <c r="Q15" s="30" t="s">
        <v>146</v>
      </c>
      <c r="R15" s="39">
        <f>ROUND(O15,-1)</f>
        <v>140</v>
      </c>
    </row>
    <row r="16" spans="2:18" ht="15" customHeight="1">
      <c r="B16" s="799"/>
      <c r="C16" s="781"/>
      <c r="D16" s="780"/>
      <c r="E16" s="778"/>
      <c r="F16" s="778"/>
      <c r="G16" s="778"/>
      <c r="H16" s="780"/>
      <c r="I16" s="778"/>
      <c r="J16" s="778"/>
      <c r="K16" s="778"/>
      <c r="L16" s="778"/>
      <c r="M16" s="779"/>
      <c r="N16" s="780"/>
      <c r="O16" s="798"/>
      <c r="P16" s="29"/>
      <c r="Q16" s="30"/>
      <c r="R16" s="39"/>
    </row>
    <row r="17" spans="2:18" ht="15" customHeight="1">
      <c r="B17" s="38"/>
      <c r="C17" s="782"/>
      <c r="D17" s="782"/>
      <c r="E17" s="798"/>
      <c r="F17" s="778"/>
      <c r="G17" s="798"/>
      <c r="H17" s="778"/>
      <c r="I17" s="798"/>
      <c r="J17" s="782"/>
      <c r="K17" s="800"/>
      <c r="L17" s="782"/>
      <c r="M17" s="782"/>
      <c r="N17" s="780"/>
      <c r="O17" s="798"/>
      <c r="P17" s="29"/>
      <c r="Q17" s="30"/>
      <c r="R17" s="40"/>
    </row>
    <row r="18" spans="2:18" ht="15" customHeight="1">
      <c r="B18" s="710"/>
      <c r="C18" s="782"/>
      <c r="D18" s="780"/>
      <c r="E18" s="783"/>
      <c r="F18" s="778"/>
      <c r="G18" s="778"/>
      <c r="H18" s="778"/>
      <c r="I18" s="778"/>
      <c r="J18" s="778"/>
      <c r="K18" s="779"/>
      <c r="L18" s="782"/>
      <c r="M18" s="782"/>
      <c r="N18" s="780"/>
      <c r="O18" s="778"/>
      <c r="P18" s="29"/>
      <c r="Q18" s="30"/>
      <c r="R18" s="39"/>
    </row>
    <row r="19" spans="2:18" ht="15" customHeight="1">
      <c r="B19" s="708"/>
      <c r="C19" s="291"/>
      <c r="D19" s="737"/>
      <c r="E19" s="796"/>
      <c r="F19" s="737"/>
      <c r="G19" s="796"/>
      <c r="H19" s="782"/>
      <c r="I19" s="800"/>
      <c r="J19" s="737"/>
      <c r="K19" s="796"/>
      <c r="L19" s="737"/>
      <c r="M19" s="796"/>
      <c r="N19" s="737"/>
      <c r="O19" s="796"/>
      <c r="P19" s="29"/>
      <c r="Q19" s="30"/>
      <c r="R19" s="40"/>
    </row>
    <row r="20" spans="2:18" ht="15" customHeight="1">
      <c r="B20" s="801"/>
      <c r="C20" s="33"/>
      <c r="D20" s="737"/>
      <c r="E20" s="796"/>
      <c r="F20" s="642"/>
      <c r="G20" s="796"/>
      <c r="H20" s="737"/>
      <c r="I20" s="796"/>
      <c r="J20" s="642"/>
      <c r="K20" s="796"/>
      <c r="L20" s="737"/>
      <c r="M20" s="796"/>
      <c r="N20" s="737"/>
      <c r="O20" s="738"/>
      <c r="P20" s="29"/>
      <c r="Q20" s="30"/>
      <c r="R20" s="41"/>
    </row>
    <row r="21" spans="2:18" ht="15" customHeight="1">
      <c r="B21" s="708"/>
      <c r="C21" s="33"/>
      <c r="D21" s="737"/>
      <c r="E21" s="738"/>
      <c r="F21" s="737"/>
      <c r="G21" s="738"/>
      <c r="H21" s="737"/>
      <c r="I21" s="738"/>
      <c r="J21" s="737"/>
      <c r="K21" s="738"/>
      <c r="L21" s="737"/>
      <c r="M21" s="738"/>
      <c r="N21" s="737"/>
      <c r="O21" s="802"/>
      <c r="P21" s="642"/>
      <c r="Q21" s="30"/>
      <c r="R21" s="41"/>
    </row>
    <row r="22" spans="2:18" ht="15" customHeight="1">
      <c r="B22" s="801"/>
      <c r="C22" s="737"/>
      <c r="D22" s="642"/>
      <c r="E22" s="796"/>
      <c r="F22" s="738"/>
      <c r="G22" s="796"/>
      <c r="H22" s="642"/>
      <c r="I22" s="796"/>
      <c r="J22" s="738"/>
      <c r="K22" s="796"/>
      <c r="L22" s="642"/>
      <c r="M22" s="796"/>
      <c r="N22" s="737"/>
      <c r="O22" s="738"/>
      <c r="P22" s="29"/>
      <c r="Q22" s="30"/>
      <c r="R22" s="39"/>
    </row>
    <row r="23" spans="2:18" ht="15" customHeight="1">
      <c r="B23" s="803"/>
      <c r="C23" s="33"/>
      <c r="D23" s="737"/>
      <c r="E23" s="738"/>
      <c r="F23" s="737"/>
      <c r="G23" s="738"/>
      <c r="H23" s="737"/>
      <c r="I23" s="738"/>
      <c r="J23" s="737"/>
      <c r="K23" s="738"/>
      <c r="L23" s="737"/>
      <c r="M23" s="738"/>
      <c r="N23" s="737"/>
      <c r="O23" s="738"/>
      <c r="P23" s="737"/>
      <c r="Q23" s="30"/>
      <c r="R23" s="40"/>
    </row>
    <row r="24" spans="2:18" ht="15" customHeight="1">
      <c r="B24" s="803"/>
      <c r="C24" s="33"/>
      <c r="D24" s="784"/>
      <c r="E24" s="796"/>
      <c r="F24" s="642"/>
      <c r="G24" s="796"/>
      <c r="H24" s="737"/>
      <c r="I24" s="796"/>
      <c r="J24" s="642"/>
      <c r="K24" s="796"/>
      <c r="L24" s="737"/>
      <c r="M24" s="796"/>
      <c r="N24" s="737"/>
      <c r="O24" s="737"/>
      <c r="P24" s="54"/>
      <c r="Q24" s="30"/>
      <c r="R24" s="39"/>
    </row>
    <row r="25" spans="2:18" ht="15" customHeight="1">
      <c r="B25" s="38"/>
      <c r="C25" s="33"/>
      <c r="D25" s="737"/>
      <c r="E25" s="738"/>
      <c r="F25" s="737"/>
      <c r="G25" s="738"/>
      <c r="H25" s="737"/>
      <c r="I25" s="738"/>
      <c r="J25" s="738"/>
      <c r="K25" s="738"/>
      <c r="L25" s="737"/>
      <c r="M25" s="738"/>
      <c r="N25" s="737"/>
      <c r="O25" s="738"/>
      <c r="P25" s="737"/>
      <c r="Q25" s="30"/>
      <c r="R25" s="40"/>
    </row>
    <row r="26" spans="2:18" ht="15" customHeight="1">
      <c r="B26" s="38"/>
      <c r="C26" s="55"/>
      <c r="D26" s="642"/>
      <c r="E26" s="796"/>
      <c r="F26" s="642"/>
      <c r="G26" s="796"/>
      <c r="H26" s="642"/>
      <c r="I26" s="796"/>
      <c r="J26" s="642"/>
      <c r="K26" s="796"/>
      <c r="L26" s="642"/>
      <c r="M26" s="642"/>
      <c r="N26" s="642"/>
      <c r="O26" s="796"/>
      <c r="P26" s="29"/>
      <c r="Q26" s="30"/>
      <c r="R26" s="39"/>
    </row>
    <row r="27" spans="2:18" ht="15" customHeight="1">
      <c r="B27" s="708"/>
      <c r="C27" s="55"/>
      <c r="D27" s="737"/>
      <c r="E27" s="796"/>
      <c r="F27" s="737"/>
      <c r="G27" s="796"/>
      <c r="H27" s="737"/>
      <c r="I27" s="737"/>
      <c r="J27" s="737"/>
      <c r="K27" s="796"/>
      <c r="L27" s="737"/>
      <c r="M27" s="642"/>
      <c r="N27" s="737"/>
      <c r="O27" s="796"/>
      <c r="P27" s="29"/>
      <c r="Q27" s="30"/>
      <c r="R27" s="40"/>
    </row>
    <row r="28" spans="2:18" ht="15" customHeight="1">
      <c r="B28" s="799"/>
      <c r="C28" s="33"/>
      <c r="D28" s="737"/>
      <c r="E28" s="738"/>
      <c r="F28" s="737"/>
      <c r="G28" s="785"/>
      <c r="H28" s="737"/>
      <c r="I28" s="737"/>
      <c r="J28" s="737"/>
      <c r="K28" s="786"/>
      <c r="L28" s="737"/>
      <c r="M28" s="785"/>
      <c r="N28" s="737"/>
      <c r="O28" s="738"/>
      <c r="P28" s="54"/>
      <c r="Q28" s="30"/>
      <c r="R28" s="39"/>
    </row>
    <row r="29" spans="2:18" ht="15" customHeight="1">
      <c r="B29" s="708"/>
      <c r="C29" s="55"/>
      <c r="D29" s="737"/>
      <c r="E29" s="796"/>
      <c r="F29" s="737"/>
      <c r="G29" s="796"/>
      <c r="H29" s="737"/>
      <c r="I29" s="737"/>
      <c r="J29" s="737"/>
      <c r="K29" s="796"/>
      <c r="L29" s="737"/>
      <c r="M29" s="642"/>
      <c r="N29" s="737"/>
      <c r="O29" s="796"/>
      <c r="P29" s="737"/>
      <c r="Q29" s="30"/>
      <c r="R29" s="40"/>
    </row>
    <row r="30" spans="2:18" ht="15" customHeight="1">
      <c r="B30" s="799"/>
      <c r="C30" s="33"/>
      <c r="D30" s="737"/>
      <c r="E30" s="738"/>
      <c r="F30" s="737"/>
      <c r="G30" s="785"/>
      <c r="H30" s="737"/>
      <c r="I30" s="737"/>
      <c r="J30" s="737"/>
      <c r="K30" s="786"/>
      <c r="L30" s="737"/>
      <c r="M30" s="785"/>
      <c r="N30" s="737"/>
      <c r="O30" s="738"/>
      <c r="P30" s="29"/>
      <c r="Q30" s="30"/>
      <c r="R30" s="52"/>
    </row>
    <row r="31" spans="2:18" ht="15" customHeight="1">
      <c r="B31" s="803"/>
      <c r="C31" s="33"/>
      <c r="D31" s="737"/>
      <c r="E31" s="802"/>
      <c r="F31" s="738"/>
      <c r="G31" s="802"/>
      <c r="H31" s="738"/>
      <c r="I31" s="802"/>
      <c r="J31" s="738"/>
      <c r="K31" s="802"/>
      <c r="L31" s="738"/>
      <c r="M31" s="802"/>
      <c r="N31" s="737"/>
      <c r="O31" s="738"/>
      <c r="P31" s="737"/>
      <c r="Q31" s="30"/>
      <c r="R31" s="40"/>
    </row>
    <row r="32" spans="2:18" ht="15" customHeight="1">
      <c r="B32" s="803"/>
      <c r="C32" s="33"/>
      <c r="D32" s="737"/>
      <c r="E32" s="738"/>
      <c r="F32" s="738"/>
      <c r="G32" s="785"/>
      <c r="H32" s="737"/>
      <c r="I32" s="738"/>
      <c r="J32" s="738"/>
      <c r="K32" s="737"/>
      <c r="L32" s="738"/>
      <c r="M32" s="785"/>
      <c r="N32" s="737"/>
      <c r="O32" s="738"/>
      <c r="P32" s="29"/>
      <c r="Q32" s="30"/>
      <c r="R32" s="52"/>
    </row>
    <row r="33" spans="2:18" ht="15" customHeight="1">
      <c r="B33" s="38"/>
      <c r="C33" s="737"/>
      <c r="D33" s="784"/>
      <c r="E33" s="802"/>
      <c r="F33" s="738"/>
      <c r="G33" s="802"/>
      <c r="H33" s="737"/>
      <c r="I33" s="802"/>
      <c r="J33" s="737"/>
      <c r="K33" s="738"/>
      <c r="L33" s="737"/>
      <c r="M33" s="802"/>
      <c r="N33" s="737"/>
      <c r="O33" s="802"/>
      <c r="P33" s="737"/>
      <c r="Q33" s="30"/>
      <c r="R33" s="41"/>
    </row>
    <row r="34" spans="2:18" ht="15" customHeight="1">
      <c r="B34" s="38"/>
      <c r="C34" s="737"/>
      <c r="D34" s="737"/>
      <c r="E34" s="738"/>
      <c r="F34" s="738"/>
      <c r="G34" s="738"/>
      <c r="H34" s="737"/>
      <c r="I34" s="738"/>
      <c r="J34" s="738"/>
      <c r="K34" s="802"/>
      <c r="L34" s="642"/>
      <c r="M34" s="737"/>
      <c r="N34" s="737"/>
      <c r="O34" s="738"/>
      <c r="P34" s="29"/>
      <c r="Q34" s="30"/>
      <c r="R34" s="52"/>
    </row>
    <row r="35" spans="2:18" ht="15" customHeight="1">
      <c r="B35" s="803"/>
      <c r="C35" s="33"/>
      <c r="D35" s="737"/>
      <c r="E35" s="802"/>
      <c r="F35" s="738"/>
      <c r="G35" s="802"/>
      <c r="H35" s="738"/>
      <c r="I35" s="802"/>
      <c r="J35" s="738"/>
      <c r="K35" s="802"/>
      <c r="L35" s="738"/>
      <c r="M35" s="802"/>
      <c r="N35" s="737"/>
      <c r="O35" s="738"/>
      <c r="P35" s="737"/>
      <c r="Q35" s="30"/>
      <c r="R35" s="41"/>
    </row>
    <row r="36" spans="2:18" ht="15" customHeight="1">
      <c r="B36" s="25"/>
      <c r="C36" s="33"/>
      <c r="D36" s="784"/>
      <c r="E36" s="796"/>
      <c r="F36" s="642"/>
      <c r="G36" s="796"/>
      <c r="H36" s="737"/>
      <c r="I36" s="796"/>
      <c r="J36" s="778"/>
      <c r="K36" s="798"/>
      <c r="L36" s="738"/>
      <c r="M36" s="798"/>
      <c r="N36" s="737"/>
      <c r="O36" s="737"/>
      <c r="P36" s="737"/>
      <c r="Q36" s="177"/>
      <c r="R36" s="186"/>
    </row>
    <row r="37" spans="2:18" ht="15" customHeight="1">
      <c r="B37" s="799"/>
      <c r="C37" s="33"/>
      <c r="D37" s="737"/>
      <c r="E37" s="738"/>
      <c r="F37" s="737"/>
      <c r="G37" s="738"/>
      <c r="H37" s="737"/>
      <c r="I37" s="778"/>
      <c r="J37" s="787"/>
      <c r="K37" s="778"/>
      <c r="L37" s="738"/>
      <c r="M37" s="778"/>
      <c r="N37" s="737"/>
      <c r="O37" s="738"/>
      <c r="P37" s="737"/>
      <c r="Q37" s="30"/>
      <c r="R37" s="41"/>
    </row>
    <row r="38" spans="2:18" ht="15" customHeight="1">
      <c r="B38" s="38"/>
      <c r="C38" s="737"/>
      <c r="D38" s="737"/>
      <c r="E38" s="798"/>
      <c r="F38" s="778"/>
      <c r="G38" s="798"/>
      <c r="H38" s="738"/>
      <c r="I38" s="802"/>
      <c r="J38" s="738"/>
      <c r="K38" s="798"/>
      <c r="L38" s="778"/>
      <c r="M38" s="798"/>
      <c r="N38" s="737"/>
      <c r="O38" s="738"/>
      <c r="P38" s="737"/>
      <c r="Q38" s="30"/>
      <c r="R38" s="40"/>
    </row>
    <row r="39" spans="2:18" ht="15" customHeight="1">
      <c r="B39" s="25"/>
      <c r="C39" s="33"/>
      <c r="D39" s="737"/>
      <c r="E39" s="778"/>
      <c r="F39" s="778"/>
      <c r="G39" s="778"/>
      <c r="H39" s="738"/>
      <c r="I39" s="785"/>
      <c r="J39" s="737"/>
      <c r="K39" s="778"/>
      <c r="L39" s="778"/>
      <c r="M39" s="778"/>
      <c r="N39" s="737"/>
      <c r="O39" s="738"/>
      <c r="P39" s="737"/>
      <c r="Q39" s="30"/>
      <c r="R39" s="41"/>
    </row>
    <row r="40" spans="2:18" ht="15" customHeight="1">
      <c r="B40" s="25"/>
      <c r="C40" s="33"/>
      <c r="D40" s="738"/>
      <c r="E40" s="802"/>
      <c r="F40" s="737"/>
      <c r="G40" s="796"/>
      <c r="H40" s="737"/>
      <c r="I40" s="796"/>
      <c r="J40" s="642"/>
      <c r="K40" s="796"/>
      <c r="L40" s="737"/>
      <c r="M40" s="796"/>
      <c r="N40" s="737"/>
      <c r="O40" s="737"/>
      <c r="P40" s="54"/>
      <c r="Q40" s="30"/>
      <c r="R40" s="41"/>
    </row>
    <row r="41" spans="2:18" ht="15" customHeight="1">
      <c r="B41" s="799"/>
      <c r="C41" s="33"/>
      <c r="D41" s="738"/>
      <c r="E41" s="785"/>
      <c r="F41" s="784"/>
      <c r="G41" s="738"/>
      <c r="H41" s="737"/>
      <c r="I41" s="738"/>
      <c r="J41" s="738"/>
      <c r="K41" s="738"/>
      <c r="L41" s="737"/>
      <c r="M41" s="738"/>
      <c r="N41" s="737"/>
      <c r="O41" s="738"/>
      <c r="P41" s="29"/>
      <c r="Q41" s="30"/>
      <c r="R41" s="52"/>
    </row>
    <row r="42" spans="2:18" ht="15" customHeight="1">
      <c r="B42" s="25"/>
      <c r="C42" s="33"/>
      <c r="D42" s="784"/>
      <c r="E42" s="796"/>
      <c r="F42" s="737"/>
      <c r="G42" s="796"/>
      <c r="H42" s="737"/>
      <c r="I42" s="796"/>
      <c r="J42" s="642"/>
      <c r="K42" s="796"/>
      <c r="L42" s="737"/>
      <c r="M42" s="796"/>
      <c r="N42" s="737"/>
      <c r="O42" s="737"/>
      <c r="P42" s="737"/>
      <c r="Q42" s="30"/>
      <c r="R42" s="41"/>
    </row>
    <row r="43" spans="2:18" ht="15" customHeight="1">
      <c r="B43" s="799"/>
      <c r="C43" s="33"/>
      <c r="D43" s="737"/>
      <c r="E43" s="738"/>
      <c r="F43" s="778"/>
      <c r="G43" s="738"/>
      <c r="H43" s="737"/>
      <c r="I43" s="738"/>
      <c r="J43" s="738"/>
      <c r="K43" s="738"/>
      <c r="L43" s="737"/>
      <c r="M43" s="738"/>
      <c r="N43" s="737"/>
      <c r="O43" s="738"/>
      <c r="P43" s="737"/>
      <c r="Q43" s="177"/>
      <c r="R43" s="186"/>
    </row>
    <row r="44" spans="2:18" ht="15" customHeight="1">
      <c r="B44" s="25"/>
      <c r="C44" s="33"/>
      <c r="D44" s="784"/>
      <c r="E44" s="796"/>
      <c r="F44" s="737"/>
      <c r="G44" s="802"/>
      <c r="H44" s="737"/>
      <c r="I44" s="796"/>
      <c r="J44" s="737"/>
      <c r="K44" s="796"/>
      <c r="L44" s="738"/>
      <c r="M44" s="802"/>
      <c r="N44" s="737"/>
      <c r="O44" s="737"/>
      <c r="P44" s="737"/>
      <c r="Q44" s="30"/>
      <c r="R44" s="41"/>
    </row>
    <row r="45" spans="2:18" ht="15" customHeight="1">
      <c r="B45" s="799"/>
      <c r="C45" s="33"/>
      <c r="D45" s="737"/>
      <c r="E45" s="738"/>
      <c r="F45" s="778"/>
      <c r="G45" s="785"/>
      <c r="H45" s="778"/>
      <c r="I45" s="738"/>
      <c r="J45" s="778"/>
      <c r="K45" s="738"/>
      <c r="L45" s="738"/>
      <c r="M45" s="785"/>
      <c r="N45" s="737"/>
      <c r="O45" s="738"/>
      <c r="P45" s="737"/>
      <c r="Q45" s="30"/>
      <c r="R45" s="52"/>
    </row>
    <row r="46" spans="2:18" ht="15" customHeight="1">
      <c r="B46" s="25"/>
      <c r="C46" s="33"/>
      <c r="D46" s="784"/>
      <c r="E46" s="796"/>
      <c r="F46" s="737"/>
      <c r="G46" s="796"/>
      <c r="H46" s="738"/>
      <c r="I46" s="796"/>
      <c r="J46" s="642"/>
      <c r="K46" s="796"/>
      <c r="L46" s="737"/>
      <c r="M46" s="796"/>
      <c r="N46" s="737"/>
      <c r="O46" s="737"/>
      <c r="P46" s="737"/>
      <c r="Q46" s="30"/>
      <c r="R46" s="41"/>
    </row>
    <row r="47" spans="2:18" ht="15" customHeight="1">
      <c r="B47" s="799"/>
      <c r="C47" s="33"/>
      <c r="D47" s="737"/>
      <c r="E47" s="796"/>
      <c r="F47" s="642"/>
      <c r="G47" s="796"/>
      <c r="H47" s="737"/>
      <c r="I47" s="798"/>
      <c r="J47" s="778"/>
      <c r="K47" s="798"/>
      <c r="L47" s="738"/>
      <c r="M47" s="737"/>
      <c r="N47" s="737"/>
      <c r="O47" s="738"/>
      <c r="P47" s="737"/>
      <c r="Q47" s="30"/>
      <c r="R47" s="40"/>
    </row>
    <row r="48" spans="2:18" ht="15" customHeight="1">
      <c r="B48" s="25"/>
      <c r="C48" s="33"/>
      <c r="D48" s="784"/>
      <c r="E48" s="738"/>
      <c r="F48" s="737"/>
      <c r="G48" s="738"/>
      <c r="H48" s="737"/>
      <c r="I48" s="778"/>
      <c r="J48" s="778"/>
      <c r="K48" s="778"/>
      <c r="L48" s="738"/>
      <c r="M48" s="785"/>
      <c r="N48" s="737"/>
      <c r="O48" s="737"/>
      <c r="P48" s="29"/>
      <c r="Q48" s="30"/>
      <c r="R48" s="52"/>
    </row>
    <row r="49" spans="2:18" ht="15" customHeight="1">
      <c r="B49" s="799"/>
      <c r="C49" s="33"/>
      <c r="D49" s="784"/>
      <c r="E49" s="798"/>
      <c r="F49" s="778"/>
      <c r="G49" s="798"/>
      <c r="H49" s="738"/>
      <c r="I49" s="802"/>
      <c r="J49" s="738"/>
      <c r="K49" s="802"/>
      <c r="L49" s="642"/>
      <c r="M49" s="737"/>
      <c r="N49" s="737"/>
      <c r="O49" s="738"/>
      <c r="P49" s="737"/>
      <c r="Q49" s="30"/>
      <c r="R49" s="40"/>
    </row>
    <row r="50" spans="2:18" ht="15" customHeight="1">
      <c r="B50" s="285"/>
      <c r="C50" s="737"/>
      <c r="D50" s="737"/>
      <c r="E50" s="778"/>
      <c r="F50" s="778"/>
      <c r="G50" s="778"/>
      <c r="H50" s="738"/>
      <c r="I50" s="785"/>
      <c r="J50" s="737"/>
      <c r="K50" s="737"/>
      <c r="L50" s="737"/>
      <c r="M50" s="737"/>
      <c r="N50" s="737"/>
      <c r="O50" s="738"/>
      <c r="P50" s="54"/>
      <c r="Q50" s="297"/>
      <c r="R50" s="40"/>
    </row>
    <row r="51" spans="2:18" ht="15" customHeight="1">
      <c r="B51" s="708"/>
      <c r="C51" s="642"/>
      <c r="D51" s="737"/>
      <c r="E51" s="785"/>
      <c r="F51" s="737"/>
      <c r="G51" s="738"/>
      <c r="H51" s="737"/>
      <c r="I51" s="738"/>
      <c r="J51" s="737"/>
      <c r="K51" s="738"/>
      <c r="L51" s="737"/>
      <c r="M51" s="738"/>
      <c r="N51" s="737"/>
      <c r="O51" s="738"/>
      <c r="P51" s="29"/>
      <c r="Q51" s="30"/>
      <c r="R51" s="40"/>
    </row>
    <row r="52" spans="2:18" ht="15" customHeight="1">
      <c r="B52" s="708"/>
      <c r="C52" s="642"/>
      <c r="D52" s="737"/>
      <c r="E52" s="785"/>
      <c r="F52" s="737"/>
      <c r="G52" s="738"/>
      <c r="H52" s="737"/>
      <c r="I52" s="738"/>
      <c r="J52" s="737"/>
      <c r="K52" s="738"/>
      <c r="L52" s="737"/>
      <c r="M52" s="738"/>
      <c r="N52" s="737"/>
      <c r="O52" s="738"/>
      <c r="P52" s="29"/>
      <c r="Q52" s="30"/>
      <c r="R52" s="40"/>
    </row>
    <row r="53" spans="2:18" ht="15" customHeight="1">
      <c r="B53" s="708"/>
      <c r="C53" s="642"/>
      <c r="D53" s="737"/>
      <c r="E53" s="785"/>
      <c r="F53" s="737"/>
      <c r="G53" s="738"/>
      <c r="H53" s="737"/>
      <c r="I53" s="738"/>
      <c r="J53" s="737"/>
      <c r="K53" s="738"/>
      <c r="L53" s="737"/>
      <c r="M53" s="738"/>
      <c r="N53" s="737"/>
      <c r="O53" s="738"/>
      <c r="P53" s="29"/>
      <c r="Q53" s="30"/>
      <c r="R53" s="40"/>
    </row>
    <row r="54" spans="2:18" ht="15" customHeight="1">
      <c r="B54" s="57"/>
      <c r="C54" s="788"/>
      <c r="D54" s="789"/>
      <c r="E54" s="790"/>
      <c r="F54" s="789"/>
      <c r="G54" s="791"/>
      <c r="H54" s="789"/>
      <c r="I54" s="790"/>
      <c r="J54" s="789"/>
      <c r="K54" s="789"/>
      <c r="L54" s="789"/>
      <c r="M54" s="789"/>
      <c r="N54" s="789"/>
      <c r="O54" s="790"/>
      <c r="P54" s="792"/>
      <c r="Q54" s="793"/>
      <c r="R54" s="79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4:P4"/>
    <mergeCell ref="C3:G3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AD15C-BDDB-4879-93E6-0478B5E3F63C}">
  <sheetPr transitionEvaluation="1" codeName="Sheet7">
    <pageSetUpPr fitToPage="1"/>
  </sheetPr>
  <dimension ref="A1:L87"/>
  <sheetViews>
    <sheetView showGridLines="0" view="pageBreakPreview" zoomScale="130" zoomScaleNormal="100" zoomScaleSheetLayoutView="130" workbookViewId="0"/>
  </sheetViews>
  <sheetFormatPr defaultColWidth="9.375" defaultRowHeight="12"/>
  <cols>
    <col min="1" max="1" width="12.625" style="115" customWidth="1"/>
    <col min="2" max="2" width="7.625" style="75" customWidth="1"/>
    <col min="3" max="3" width="0.25" style="75" customWidth="1"/>
    <col min="4" max="6" width="8.625" style="75" customWidth="1"/>
    <col min="7" max="7" width="0.25" style="75" customWidth="1"/>
    <col min="8" max="10" width="8.625" style="75" customWidth="1"/>
    <col min="11" max="11" width="0.25" style="75" customWidth="1"/>
    <col min="12" max="12" width="9.625" style="115" customWidth="1"/>
    <col min="13" max="13" width="4.875" style="75" customWidth="1"/>
    <col min="14" max="256" width="9.375" style="75"/>
    <col min="257" max="257" width="12.625" style="75" customWidth="1"/>
    <col min="258" max="258" width="7.625" style="75" customWidth="1"/>
    <col min="259" max="259" width="0.25" style="75" customWidth="1"/>
    <col min="260" max="262" width="8.625" style="75" customWidth="1"/>
    <col min="263" max="263" width="0.25" style="75" customWidth="1"/>
    <col min="264" max="266" width="8.625" style="75" customWidth="1"/>
    <col min="267" max="267" width="0.25" style="75" customWidth="1"/>
    <col min="268" max="268" width="9.625" style="75" customWidth="1"/>
    <col min="269" max="269" width="4.875" style="75" customWidth="1"/>
    <col min="270" max="512" width="9.375" style="75"/>
    <col min="513" max="513" width="12.625" style="75" customWidth="1"/>
    <col min="514" max="514" width="7.625" style="75" customWidth="1"/>
    <col min="515" max="515" width="0.25" style="75" customWidth="1"/>
    <col min="516" max="518" width="8.625" style="75" customWidth="1"/>
    <col min="519" max="519" width="0.25" style="75" customWidth="1"/>
    <col min="520" max="522" width="8.625" style="75" customWidth="1"/>
    <col min="523" max="523" width="0.25" style="75" customWidth="1"/>
    <col min="524" max="524" width="9.625" style="75" customWidth="1"/>
    <col min="525" max="525" width="4.875" style="75" customWidth="1"/>
    <col min="526" max="768" width="9.375" style="75"/>
    <col min="769" max="769" width="12.625" style="75" customWidth="1"/>
    <col min="770" max="770" width="7.625" style="75" customWidth="1"/>
    <col min="771" max="771" width="0.25" style="75" customWidth="1"/>
    <col min="772" max="774" width="8.625" style="75" customWidth="1"/>
    <col min="775" max="775" width="0.25" style="75" customWidth="1"/>
    <col min="776" max="778" width="8.625" style="75" customWidth="1"/>
    <col min="779" max="779" width="0.25" style="75" customWidth="1"/>
    <col min="780" max="780" width="9.625" style="75" customWidth="1"/>
    <col min="781" max="781" width="4.875" style="75" customWidth="1"/>
    <col min="782" max="1024" width="9.375" style="75"/>
    <col min="1025" max="1025" width="12.625" style="75" customWidth="1"/>
    <col min="1026" max="1026" width="7.625" style="75" customWidth="1"/>
    <col min="1027" max="1027" width="0.25" style="75" customWidth="1"/>
    <col min="1028" max="1030" width="8.625" style="75" customWidth="1"/>
    <col min="1031" max="1031" width="0.25" style="75" customWidth="1"/>
    <col min="1032" max="1034" width="8.625" style="75" customWidth="1"/>
    <col min="1035" max="1035" width="0.25" style="75" customWidth="1"/>
    <col min="1036" max="1036" width="9.625" style="75" customWidth="1"/>
    <col min="1037" max="1037" width="4.875" style="75" customWidth="1"/>
    <col min="1038" max="1280" width="9.375" style="75"/>
    <col min="1281" max="1281" width="12.625" style="75" customWidth="1"/>
    <col min="1282" max="1282" width="7.625" style="75" customWidth="1"/>
    <col min="1283" max="1283" width="0.25" style="75" customWidth="1"/>
    <col min="1284" max="1286" width="8.625" style="75" customWidth="1"/>
    <col min="1287" max="1287" width="0.25" style="75" customWidth="1"/>
    <col min="1288" max="1290" width="8.625" style="75" customWidth="1"/>
    <col min="1291" max="1291" width="0.25" style="75" customWidth="1"/>
    <col min="1292" max="1292" width="9.625" style="75" customWidth="1"/>
    <col min="1293" max="1293" width="4.875" style="75" customWidth="1"/>
    <col min="1294" max="1536" width="9.375" style="75"/>
    <col min="1537" max="1537" width="12.625" style="75" customWidth="1"/>
    <col min="1538" max="1538" width="7.625" style="75" customWidth="1"/>
    <col min="1539" max="1539" width="0.25" style="75" customWidth="1"/>
    <col min="1540" max="1542" width="8.625" style="75" customWidth="1"/>
    <col min="1543" max="1543" width="0.25" style="75" customWidth="1"/>
    <col min="1544" max="1546" width="8.625" style="75" customWidth="1"/>
    <col min="1547" max="1547" width="0.25" style="75" customWidth="1"/>
    <col min="1548" max="1548" width="9.625" style="75" customWidth="1"/>
    <col min="1549" max="1549" width="4.875" style="75" customWidth="1"/>
    <col min="1550" max="1792" width="9.375" style="75"/>
    <col min="1793" max="1793" width="12.625" style="75" customWidth="1"/>
    <col min="1794" max="1794" width="7.625" style="75" customWidth="1"/>
    <col min="1795" max="1795" width="0.25" style="75" customWidth="1"/>
    <col min="1796" max="1798" width="8.625" style="75" customWidth="1"/>
    <col min="1799" max="1799" width="0.25" style="75" customWidth="1"/>
    <col min="1800" max="1802" width="8.625" style="75" customWidth="1"/>
    <col min="1803" max="1803" width="0.25" style="75" customWidth="1"/>
    <col min="1804" max="1804" width="9.625" style="75" customWidth="1"/>
    <col min="1805" max="1805" width="4.875" style="75" customWidth="1"/>
    <col min="1806" max="2048" width="9.375" style="75"/>
    <col min="2049" max="2049" width="12.625" style="75" customWidth="1"/>
    <col min="2050" max="2050" width="7.625" style="75" customWidth="1"/>
    <col min="2051" max="2051" width="0.25" style="75" customWidth="1"/>
    <col min="2052" max="2054" width="8.625" style="75" customWidth="1"/>
    <col min="2055" max="2055" width="0.25" style="75" customWidth="1"/>
    <col min="2056" max="2058" width="8.625" style="75" customWidth="1"/>
    <col min="2059" max="2059" width="0.25" style="75" customWidth="1"/>
    <col min="2060" max="2060" width="9.625" style="75" customWidth="1"/>
    <col min="2061" max="2061" width="4.875" style="75" customWidth="1"/>
    <col min="2062" max="2304" width="9.375" style="75"/>
    <col min="2305" max="2305" width="12.625" style="75" customWidth="1"/>
    <col min="2306" max="2306" width="7.625" style="75" customWidth="1"/>
    <col min="2307" max="2307" width="0.25" style="75" customWidth="1"/>
    <col min="2308" max="2310" width="8.625" style="75" customWidth="1"/>
    <col min="2311" max="2311" width="0.25" style="75" customWidth="1"/>
    <col min="2312" max="2314" width="8.625" style="75" customWidth="1"/>
    <col min="2315" max="2315" width="0.25" style="75" customWidth="1"/>
    <col min="2316" max="2316" width="9.625" style="75" customWidth="1"/>
    <col min="2317" max="2317" width="4.875" style="75" customWidth="1"/>
    <col min="2318" max="2560" width="9.375" style="75"/>
    <col min="2561" max="2561" width="12.625" style="75" customWidth="1"/>
    <col min="2562" max="2562" width="7.625" style="75" customWidth="1"/>
    <col min="2563" max="2563" width="0.25" style="75" customWidth="1"/>
    <col min="2564" max="2566" width="8.625" style="75" customWidth="1"/>
    <col min="2567" max="2567" width="0.25" style="75" customWidth="1"/>
    <col min="2568" max="2570" width="8.625" style="75" customWidth="1"/>
    <col min="2571" max="2571" width="0.25" style="75" customWidth="1"/>
    <col min="2572" max="2572" width="9.625" style="75" customWidth="1"/>
    <col min="2573" max="2573" width="4.875" style="75" customWidth="1"/>
    <col min="2574" max="2816" width="9.375" style="75"/>
    <col min="2817" max="2817" width="12.625" style="75" customWidth="1"/>
    <col min="2818" max="2818" width="7.625" style="75" customWidth="1"/>
    <col min="2819" max="2819" width="0.25" style="75" customWidth="1"/>
    <col min="2820" max="2822" width="8.625" style="75" customWidth="1"/>
    <col min="2823" max="2823" width="0.25" style="75" customWidth="1"/>
    <col min="2824" max="2826" width="8.625" style="75" customWidth="1"/>
    <col min="2827" max="2827" width="0.25" style="75" customWidth="1"/>
    <col min="2828" max="2828" width="9.625" style="75" customWidth="1"/>
    <col min="2829" max="2829" width="4.875" style="75" customWidth="1"/>
    <col min="2830" max="3072" width="9.375" style="75"/>
    <col min="3073" max="3073" width="12.625" style="75" customWidth="1"/>
    <col min="3074" max="3074" width="7.625" style="75" customWidth="1"/>
    <col min="3075" max="3075" width="0.25" style="75" customWidth="1"/>
    <col min="3076" max="3078" width="8.625" style="75" customWidth="1"/>
    <col min="3079" max="3079" width="0.25" style="75" customWidth="1"/>
    <col min="3080" max="3082" width="8.625" style="75" customWidth="1"/>
    <col min="3083" max="3083" width="0.25" style="75" customWidth="1"/>
    <col min="3084" max="3084" width="9.625" style="75" customWidth="1"/>
    <col min="3085" max="3085" width="4.875" style="75" customWidth="1"/>
    <col min="3086" max="3328" width="9.375" style="75"/>
    <col min="3329" max="3329" width="12.625" style="75" customWidth="1"/>
    <col min="3330" max="3330" width="7.625" style="75" customWidth="1"/>
    <col min="3331" max="3331" width="0.25" style="75" customWidth="1"/>
    <col min="3332" max="3334" width="8.625" style="75" customWidth="1"/>
    <col min="3335" max="3335" width="0.25" style="75" customWidth="1"/>
    <col min="3336" max="3338" width="8.625" style="75" customWidth="1"/>
    <col min="3339" max="3339" width="0.25" style="75" customWidth="1"/>
    <col min="3340" max="3340" width="9.625" style="75" customWidth="1"/>
    <col min="3341" max="3341" width="4.875" style="75" customWidth="1"/>
    <col min="3342" max="3584" width="9.375" style="75"/>
    <col min="3585" max="3585" width="12.625" style="75" customWidth="1"/>
    <col min="3586" max="3586" width="7.625" style="75" customWidth="1"/>
    <col min="3587" max="3587" width="0.25" style="75" customWidth="1"/>
    <col min="3588" max="3590" width="8.625" style="75" customWidth="1"/>
    <col min="3591" max="3591" width="0.25" style="75" customWidth="1"/>
    <col min="3592" max="3594" width="8.625" style="75" customWidth="1"/>
    <col min="3595" max="3595" width="0.25" style="75" customWidth="1"/>
    <col min="3596" max="3596" width="9.625" style="75" customWidth="1"/>
    <col min="3597" max="3597" width="4.875" style="75" customWidth="1"/>
    <col min="3598" max="3840" width="9.375" style="75"/>
    <col min="3841" max="3841" width="12.625" style="75" customWidth="1"/>
    <col min="3842" max="3842" width="7.625" style="75" customWidth="1"/>
    <col min="3843" max="3843" width="0.25" style="75" customWidth="1"/>
    <col min="3844" max="3846" width="8.625" style="75" customWidth="1"/>
    <col min="3847" max="3847" width="0.25" style="75" customWidth="1"/>
    <col min="3848" max="3850" width="8.625" style="75" customWidth="1"/>
    <col min="3851" max="3851" width="0.25" style="75" customWidth="1"/>
    <col min="3852" max="3852" width="9.625" style="75" customWidth="1"/>
    <col min="3853" max="3853" width="4.875" style="75" customWidth="1"/>
    <col min="3854" max="4096" width="9.375" style="75"/>
    <col min="4097" max="4097" width="12.625" style="75" customWidth="1"/>
    <col min="4098" max="4098" width="7.625" style="75" customWidth="1"/>
    <col min="4099" max="4099" width="0.25" style="75" customWidth="1"/>
    <col min="4100" max="4102" width="8.625" style="75" customWidth="1"/>
    <col min="4103" max="4103" width="0.25" style="75" customWidth="1"/>
    <col min="4104" max="4106" width="8.625" style="75" customWidth="1"/>
    <col min="4107" max="4107" width="0.25" style="75" customWidth="1"/>
    <col min="4108" max="4108" width="9.625" style="75" customWidth="1"/>
    <col min="4109" max="4109" width="4.875" style="75" customWidth="1"/>
    <col min="4110" max="4352" width="9.375" style="75"/>
    <col min="4353" max="4353" width="12.625" style="75" customWidth="1"/>
    <col min="4354" max="4354" width="7.625" style="75" customWidth="1"/>
    <col min="4355" max="4355" width="0.25" style="75" customWidth="1"/>
    <col min="4356" max="4358" width="8.625" style="75" customWidth="1"/>
    <col min="4359" max="4359" width="0.25" style="75" customWidth="1"/>
    <col min="4360" max="4362" width="8.625" style="75" customWidth="1"/>
    <col min="4363" max="4363" width="0.25" style="75" customWidth="1"/>
    <col min="4364" max="4364" width="9.625" style="75" customWidth="1"/>
    <col min="4365" max="4365" width="4.875" style="75" customWidth="1"/>
    <col min="4366" max="4608" width="9.375" style="75"/>
    <col min="4609" max="4609" width="12.625" style="75" customWidth="1"/>
    <col min="4610" max="4610" width="7.625" style="75" customWidth="1"/>
    <col min="4611" max="4611" width="0.25" style="75" customWidth="1"/>
    <col min="4612" max="4614" width="8.625" style="75" customWidth="1"/>
    <col min="4615" max="4615" width="0.25" style="75" customWidth="1"/>
    <col min="4616" max="4618" width="8.625" style="75" customWidth="1"/>
    <col min="4619" max="4619" width="0.25" style="75" customWidth="1"/>
    <col min="4620" max="4620" width="9.625" style="75" customWidth="1"/>
    <col min="4621" max="4621" width="4.875" style="75" customWidth="1"/>
    <col min="4622" max="4864" width="9.375" style="75"/>
    <col min="4865" max="4865" width="12.625" style="75" customWidth="1"/>
    <col min="4866" max="4866" width="7.625" style="75" customWidth="1"/>
    <col min="4867" max="4867" width="0.25" style="75" customWidth="1"/>
    <col min="4868" max="4870" width="8.625" style="75" customWidth="1"/>
    <col min="4871" max="4871" width="0.25" style="75" customWidth="1"/>
    <col min="4872" max="4874" width="8.625" style="75" customWidth="1"/>
    <col min="4875" max="4875" width="0.25" style="75" customWidth="1"/>
    <col min="4876" max="4876" width="9.625" style="75" customWidth="1"/>
    <col min="4877" max="4877" width="4.875" style="75" customWidth="1"/>
    <col min="4878" max="5120" width="9.375" style="75"/>
    <col min="5121" max="5121" width="12.625" style="75" customWidth="1"/>
    <col min="5122" max="5122" width="7.625" style="75" customWidth="1"/>
    <col min="5123" max="5123" width="0.25" style="75" customWidth="1"/>
    <col min="5124" max="5126" width="8.625" style="75" customWidth="1"/>
    <col min="5127" max="5127" width="0.25" style="75" customWidth="1"/>
    <col min="5128" max="5130" width="8.625" style="75" customWidth="1"/>
    <col min="5131" max="5131" width="0.25" style="75" customWidth="1"/>
    <col min="5132" max="5132" width="9.625" style="75" customWidth="1"/>
    <col min="5133" max="5133" width="4.875" style="75" customWidth="1"/>
    <col min="5134" max="5376" width="9.375" style="75"/>
    <col min="5377" max="5377" width="12.625" style="75" customWidth="1"/>
    <col min="5378" max="5378" width="7.625" style="75" customWidth="1"/>
    <col min="5379" max="5379" width="0.25" style="75" customWidth="1"/>
    <col min="5380" max="5382" width="8.625" style="75" customWidth="1"/>
    <col min="5383" max="5383" width="0.25" style="75" customWidth="1"/>
    <col min="5384" max="5386" width="8.625" style="75" customWidth="1"/>
    <col min="5387" max="5387" width="0.25" style="75" customWidth="1"/>
    <col min="5388" max="5388" width="9.625" style="75" customWidth="1"/>
    <col min="5389" max="5389" width="4.875" style="75" customWidth="1"/>
    <col min="5390" max="5632" width="9.375" style="75"/>
    <col min="5633" max="5633" width="12.625" style="75" customWidth="1"/>
    <col min="5634" max="5634" width="7.625" style="75" customWidth="1"/>
    <col min="5635" max="5635" width="0.25" style="75" customWidth="1"/>
    <col min="5636" max="5638" width="8.625" style="75" customWidth="1"/>
    <col min="5639" max="5639" width="0.25" style="75" customWidth="1"/>
    <col min="5640" max="5642" width="8.625" style="75" customWidth="1"/>
    <col min="5643" max="5643" width="0.25" style="75" customWidth="1"/>
    <col min="5644" max="5644" width="9.625" style="75" customWidth="1"/>
    <col min="5645" max="5645" width="4.875" style="75" customWidth="1"/>
    <col min="5646" max="5888" width="9.375" style="75"/>
    <col min="5889" max="5889" width="12.625" style="75" customWidth="1"/>
    <col min="5890" max="5890" width="7.625" style="75" customWidth="1"/>
    <col min="5891" max="5891" width="0.25" style="75" customWidth="1"/>
    <col min="5892" max="5894" width="8.625" style="75" customWidth="1"/>
    <col min="5895" max="5895" width="0.25" style="75" customWidth="1"/>
    <col min="5896" max="5898" width="8.625" style="75" customWidth="1"/>
    <col min="5899" max="5899" width="0.25" style="75" customWidth="1"/>
    <col min="5900" max="5900" width="9.625" style="75" customWidth="1"/>
    <col min="5901" max="5901" width="4.875" style="75" customWidth="1"/>
    <col min="5902" max="6144" width="9.375" style="75"/>
    <col min="6145" max="6145" width="12.625" style="75" customWidth="1"/>
    <col min="6146" max="6146" width="7.625" style="75" customWidth="1"/>
    <col min="6147" max="6147" width="0.25" style="75" customWidth="1"/>
    <col min="6148" max="6150" width="8.625" style="75" customWidth="1"/>
    <col min="6151" max="6151" width="0.25" style="75" customWidth="1"/>
    <col min="6152" max="6154" width="8.625" style="75" customWidth="1"/>
    <col min="6155" max="6155" width="0.25" style="75" customWidth="1"/>
    <col min="6156" max="6156" width="9.625" style="75" customWidth="1"/>
    <col min="6157" max="6157" width="4.875" style="75" customWidth="1"/>
    <col min="6158" max="6400" width="9.375" style="75"/>
    <col min="6401" max="6401" width="12.625" style="75" customWidth="1"/>
    <col min="6402" max="6402" width="7.625" style="75" customWidth="1"/>
    <col min="6403" max="6403" width="0.25" style="75" customWidth="1"/>
    <col min="6404" max="6406" width="8.625" style="75" customWidth="1"/>
    <col min="6407" max="6407" width="0.25" style="75" customWidth="1"/>
    <col min="6408" max="6410" width="8.625" style="75" customWidth="1"/>
    <col min="6411" max="6411" width="0.25" style="75" customWidth="1"/>
    <col min="6412" max="6412" width="9.625" style="75" customWidth="1"/>
    <col min="6413" max="6413" width="4.875" style="75" customWidth="1"/>
    <col min="6414" max="6656" width="9.375" style="75"/>
    <col min="6657" max="6657" width="12.625" style="75" customWidth="1"/>
    <col min="6658" max="6658" width="7.625" style="75" customWidth="1"/>
    <col min="6659" max="6659" width="0.25" style="75" customWidth="1"/>
    <col min="6660" max="6662" width="8.625" style="75" customWidth="1"/>
    <col min="6663" max="6663" width="0.25" style="75" customWidth="1"/>
    <col min="6664" max="6666" width="8.625" style="75" customWidth="1"/>
    <col min="6667" max="6667" width="0.25" style="75" customWidth="1"/>
    <col min="6668" max="6668" width="9.625" style="75" customWidth="1"/>
    <col min="6669" max="6669" width="4.875" style="75" customWidth="1"/>
    <col min="6670" max="6912" width="9.375" style="75"/>
    <col min="6913" max="6913" width="12.625" style="75" customWidth="1"/>
    <col min="6914" max="6914" width="7.625" style="75" customWidth="1"/>
    <col min="6915" max="6915" width="0.25" style="75" customWidth="1"/>
    <col min="6916" max="6918" width="8.625" style="75" customWidth="1"/>
    <col min="6919" max="6919" width="0.25" style="75" customWidth="1"/>
    <col min="6920" max="6922" width="8.625" style="75" customWidth="1"/>
    <col min="6923" max="6923" width="0.25" style="75" customWidth="1"/>
    <col min="6924" max="6924" width="9.625" style="75" customWidth="1"/>
    <col min="6925" max="6925" width="4.875" style="75" customWidth="1"/>
    <col min="6926" max="7168" width="9.375" style="75"/>
    <col min="7169" max="7169" width="12.625" style="75" customWidth="1"/>
    <col min="7170" max="7170" width="7.625" style="75" customWidth="1"/>
    <col min="7171" max="7171" width="0.25" style="75" customWidth="1"/>
    <col min="7172" max="7174" width="8.625" style="75" customWidth="1"/>
    <col min="7175" max="7175" width="0.25" style="75" customWidth="1"/>
    <col min="7176" max="7178" width="8.625" style="75" customWidth="1"/>
    <col min="7179" max="7179" width="0.25" style="75" customWidth="1"/>
    <col min="7180" max="7180" width="9.625" style="75" customWidth="1"/>
    <col min="7181" max="7181" width="4.875" style="75" customWidth="1"/>
    <col min="7182" max="7424" width="9.375" style="75"/>
    <col min="7425" max="7425" width="12.625" style="75" customWidth="1"/>
    <col min="7426" max="7426" width="7.625" style="75" customWidth="1"/>
    <col min="7427" max="7427" width="0.25" style="75" customWidth="1"/>
    <col min="7428" max="7430" width="8.625" style="75" customWidth="1"/>
    <col min="7431" max="7431" width="0.25" style="75" customWidth="1"/>
    <col min="7432" max="7434" width="8.625" style="75" customWidth="1"/>
    <col min="7435" max="7435" width="0.25" style="75" customWidth="1"/>
    <col min="7436" max="7436" width="9.625" style="75" customWidth="1"/>
    <col min="7437" max="7437" width="4.875" style="75" customWidth="1"/>
    <col min="7438" max="7680" width="9.375" style="75"/>
    <col min="7681" max="7681" width="12.625" style="75" customWidth="1"/>
    <col min="7682" max="7682" width="7.625" style="75" customWidth="1"/>
    <col min="7683" max="7683" width="0.25" style="75" customWidth="1"/>
    <col min="7684" max="7686" width="8.625" style="75" customWidth="1"/>
    <col min="7687" max="7687" width="0.25" style="75" customWidth="1"/>
    <col min="7688" max="7690" width="8.625" style="75" customWidth="1"/>
    <col min="7691" max="7691" width="0.25" style="75" customWidth="1"/>
    <col min="7692" max="7692" width="9.625" style="75" customWidth="1"/>
    <col min="7693" max="7693" width="4.875" style="75" customWidth="1"/>
    <col min="7694" max="7936" width="9.375" style="75"/>
    <col min="7937" max="7937" width="12.625" style="75" customWidth="1"/>
    <col min="7938" max="7938" width="7.625" style="75" customWidth="1"/>
    <col min="7939" max="7939" width="0.25" style="75" customWidth="1"/>
    <col min="7940" max="7942" width="8.625" style="75" customWidth="1"/>
    <col min="7943" max="7943" width="0.25" style="75" customWidth="1"/>
    <col min="7944" max="7946" width="8.625" style="75" customWidth="1"/>
    <col min="7947" max="7947" width="0.25" style="75" customWidth="1"/>
    <col min="7948" max="7948" width="9.625" style="75" customWidth="1"/>
    <col min="7949" max="7949" width="4.875" style="75" customWidth="1"/>
    <col min="7950" max="8192" width="9.375" style="75"/>
    <col min="8193" max="8193" width="12.625" style="75" customWidth="1"/>
    <col min="8194" max="8194" width="7.625" style="75" customWidth="1"/>
    <col min="8195" max="8195" width="0.25" style="75" customWidth="1"/>
    <col min="8196" max="8198" width="8.625" style="75" customWidth="1"/>
    <col min="8199" max="8199" width="0.25" style="75" customWidth="1"/>
    <col min="8200" max="8202" width="8.625" style="75" customWidth="1"/>
    <col min="8203" max="8203" width="0.25" style="75" customWidth="1"/>
    <col min="8204" max="8204" width="9.625" style="75" customWidth="1"/>
    <col min="8205" max="8205" width="4.875" style="75" customWidth="1"/>
    <col min="8206" max="8448" width="9.375" style="75"/>
    <col min="8449" max="8449" width="12.625" style="75" customWidth="1"/>
    <col min="8450" max="8450" width="7.625" style="75" customWidth="1"/>
    <col min="8451" max="8451" width="0.25" style="75" customWidth="1"/>
    <col min="8452" max="8454" width="8.625" style="75" customWidth="1"/>
    <col min="8455" max="8455" width="0.25" style="75" customWidth="1"/>
    <col min="8456" max="8458" width="8.625" style="75" customWidth="1"/>
    <col min="8459" max="8459" width="0.25" style="75" customWidth="1"/>
    <col min="8460" max="8460" width="9.625" style="75" customWidth="1"/>
    <col min="8461" max="8461" width="4.875" style="75" customWidth="1"/>
    <col min="8462" max="8704" width="9.375" style="75"/>
    <col min="8705" max="8705" width="12.625" style="75" customWidth="1"/>
    <col min="8706" max="8706" width="7.625" style="75" customWidth="1"/>
    <col min="8707" max="8707" width="0.25" style="75" customWidth="1"/>
    <col min="8708" max="8710" width="8.625" style="75" customWidth="1"/>
    <col min="8711" max="8711" width="0.25" style="75" customWidth="1"/>
    <col min="8712" max="8714" width="8.625" style="75" customWidth="1"/>
    <col min="8715" max="8715" width="0.25" style="75" customWidth="1"/>
    <col min="8716" max="8716" width="9.625" style="75" customWidth="1"/>
    <col min="8717" max="8717" width="4.875" style="75" customWidth="1"/>
    <col min="8718" max="8960" width="9.375" style="75"/>
    <col min="8961" max="8961" width="12.625" style="75" customWidth="1"/>
    <col min="8962" max="8962" width="7.625" style="75" customWidth="1"/>
    <col min="8963" max="8963" width="0.25" style="75" customWidth="1"/>
    <col min="8964" max="8966" width="8.625" style="75" customWidth="1"/>
    <col min="8967" max="8967" width="0.25" style="75" customWidth="1"/>
    <col min="8968" max="8970" width="8.625" style="75" customWidth="1"/>
    <col min="8971" max="8971" width="0.25" style="75" customWidth="1"/>
    <col min="8972" max="8972" width="9.625" style="75" customWidth="1"/>
    <col min="8973" max="8973" width="4.875" style="75" customWidth="1"/>
    <col min="8974" max="9216" width="9.375" style="75"/>
    <col min="9217" max="9217" width="12.625" style="75" customWidth="1"/>
    <col min="9218" max="9218" width="7.625" style="75" customWidth="1"/>
    <col min="9219" max="9219" width="0.25" style="75" customWidth="1"/>
    <col min="9220" max="9222" width="8.625" style="75" customWidth="1"/>
    <col min="9223" max="9223" width="0.25" style="75" customWidth="1"/>
    <col min="9224" max="9226" width="8.625" style="75" customWidth="1"/>
    <col min="9227" max="9227" width="0.25" style="75" customWidth="1"/>
    <col min="9228" max="9228" width="9.625" style="75" customWidth="1"/>
    <col min="9229" max="9229" width="4.875" style="75" customWidth="1"/>
    <col min="9230" max="9472" width="9.375" style="75"/>
    <col min="9473" max="9473" width="12.625" style="75" customWidth="1"/>
    <col min="9474" max="9474" width="7.625" style="75" customWidth="1"/>
    <col min="9475" max="9475" width="0.25" style="75" customWidth="1"/>
    <col min="9476" max="9478" width="8.625" style="75" customWidth="1"/>
    <col min="9479" max="9479" width="0.25" style="75" customWidth="1"/>
    <col min="9480" max="9482" width="8.625" style="75" customWidth="1"/>
    <col min="9483" max="9483" width="0.25" style="75" customWidth="1"/>
    <col min="9484" max="9484" width="9.625" style="75" customWidth="1"/>
    <col min="9485" max="9485" width="4.875" style="75" customWidth="1"/>
    <col min="9486" max="9728" width="9.375" style="75"/>
    <col min="9729" max="9729" width="12.625" style="75" customWidth="1"/>
    <col min="9730" max="9730" width="7.625" style="75" customWidth="1"/>
    <col min="9731" max="9731" width="0.25" style="75" customWidth="1"/>
    <col min="9732" max="9734" width="8.625" style="75" customWidth="1"/>
    <col min="9735" max="9735" width="0.25" style="75" customWidth="1"/>
    <col min="9736" max="9738" width="8.625" style="75" customWidth="1"/>
    <col min="9739" max="9739" width="0.25" style="75" customWidth="1"/>
    <col min="9740" max="9740" width="9.625" style="75" customWidth="1"/>
    <col min="9741" max="9741" width="4.875" style="75" customWidth="1"/>
    <col min="9742" max="9984" width="9.375" style="75"/>
    <col min="9985" max="9985" width="12.625" style="75" customWidth="1"/>
    <col min="9986" max="9986" width="7.625" style="75" customWidth="1"/>
    <col min="9987" max="9987" width="0.25" style="75" customWidth="1"/>
    <col min="9988" max="9990" width="8.625" style="75" customWidth="1"/>
    <col min="9991" max="9991" width="0.25" style="75" customWidth="1"/>
    <col min="9992" max="9994" width="8.625" style="75" customWidth="1"/>
    <col min="9995" max="9995" width="0.25" style="75" customWidth="1"/>
    <col min="9996" max="9996" width="9.625" style="75" customWidth="1"/>
    <col min="9997" max="9997" width="4.875" style="75" customWidth="1"/>
    <col min="9998" max="10240" width="9.375" style="75"/>
    <col min="10241" max="10241" width="12.625" style="75" customWidth="1"/>
    <col min="10242" max="10242" width="7.625" style="75" customWidth="1"/>
    <col min="10243" max="10243" width="0.25" style="75" customWidth="1"/>
    <col min="10244" max="10246" width="8.625" style="75" customWidth="1"/>
    <col min="10247" max="10247" width="0.25" style="75" customWidth="1"/>
    <col min="10248" max="10250" width="8.625" style="75" customWidth="1"/>
    <col min="10251" max="10251" width="0.25" style="75" customWidth="1"/>
    <col min="10252" max="10252" width="9.625" style="75" customWidth="1"/>
    <col min="10253" max="10253" width="4.875" style="75" customWidth="1"/>
    <col min="10254" max="10496" width="9.375" style="75"/>
    <col min="10497" max="10497" width="12.625" style="75" customWidth="1"/>
    <col min="10498" max="10498" width="7.625" style="75" customWidth="1"/>
    <col min="10499" max="10499" width="0.25" style="75" customWidth="1"/>
    <col min="10500" max="10502" width="8.625" style="75" customWidth="1"/>
    <col min="10503" max="10503" width="0.25" style="75" customWidth="1"/>
    <col min="10504" max="10506" width="8.625" style="75" customWidth="1"/>
    <col min="10507" max="10507" width="0.25" style="75" customWidth="1"/>
    <col min="10508" max="10508" width="9.625" style="75" customWidth="1"/>
    <col min="10509" max="10509" width="4.875" style="75" customWidth="1"/>
    <col min="10510" max="10752" width="9.375" style="75"/>
    <col min="10753" max="10753" width="12.625" style="75" customWidth="1"/>
    <col min="10754" max="10754" width="7.625" style="75" customWidth="1"/>
    <col min="10755" max="10755" width="0.25" style="75" customWidth="1"/>
    <col min="10756" max="10758" width="8.625" style="75" customWidth="1"/>
    <col min="10759" max="10759" width="0.25" style="75" customWidth="1"/>
    <col min="10760" max="10762" width="8.625" style="75" customWidth="1"/>
    <col min="10763" max="10763" width="0.25" style="75" customWidth="1"/>
    <col min="10764" max="10764" width="9.625" style="75" customWidth="1"/>
    <col min="10765" max="10765" width="4.875" style="75" customWidth="1"/>
    <col min="10766" max="11008" width="9.375" style="75"/>
    <col min="11009" max="11009" width="12.625" style="75" customWidth="1"/>
    <col min="11010" max="11010" width="7.625" style="75" customWidth="1"/>
    <col min="11011" max="11011" width="0.25" style="75" customWidth="1"/>
    <col min="11012" max="11014" width="8.625" style="75" customWidth="1"/>
    <col min="11015" max="11015" width="0.25" style="75" customWidth="1"/>
    <col min="11016" max="11018" width="8.625" style="75" customWidth="1"/>
    <col min="11019" max="11019" width="0.25" style="75" customWidth="1"/>
    <col min="11020" max="11020" width="9.625" style="75" customWidth="1"/>
    <col min="11021" max="11021" width="4.875" style="75" customWidth="1"/>
    <col min="11022" max="11264" width="9.375" style="75"/>
    <col min="11265" max="11265" width="12.625" style="75" customWidth="1"/>
    <col min="11266" max="11266" width="7.625" style="75" customWidth="1"/>
    <col min="11267" max="11267" width="0.25" style="75" customWidth="1"/>
    <col min="11268" max="11270" width="8.625" style="75" customWidth="1"/>
    <col min="11271" max="11271" width="0.25" style="75" customWidth="1"/>
    <col min="11272" max="11274" width="8.625" style="75" customWidth="1"/>
    <col min="11275" max="11275" width="0.25" style="75" customWidth="1"/>
    <col min="11276" max="11276" width="9.625" style="75" customWidth="1"/>
    <col min="11277" max="11277" width="4.875" style="75" customWidth="1"/>
    <col min="11278" max="11520" width="9.375" style="75"/>
    <col min="11521" max="11521" width="12.625" style="75" customWidth="1"/>
    <col min="11522" max="11522" width="7.625" style="75" customWidth="1"/>
    <col min="11523" max="11523" width="0.25" style="75" customWidth="1"/>
    <col min="11524" max="11526" width="8.625" style="75" customWidth="1"/>
    <col min="11527" max="11527" width="0.25" style="75" customWidth="1"/>
    <col min="11528" max="11530" width="8.625" style="75" customWidth="1"/>
    <col min="11531" max="11531" width="0.25" style="75" customWidth="1"/>
    <col min="11532" max="11532" width="9.625" style="75" customWidth="1"/>
    <col min="11533" max="11533" width="4.875" style="75" customWidth="1"/>
    <col min="11534" max="11776" width="9.375" style="75"/>
    <col min="11777" max="11777" width="12.625" style="75" customWidth="1"/>
    <col min="11778" max="11778" width="7.625" style="75" customWidth="1"/>
    <col min="11779" max="11779" width="0.25" style="75" customWidth="1"/>
    <col min="11780" max="11782" width="8.625" style="75" customWidth="1"/>
    <col min="11783" max="11783" width="0.25" style="75" customWidth="1"/>
    <col min="11784" max="11786" width="8.625" style="75" customWidth="1"/>
    <col min="11787" max="11787" width="0.25" style="75" customWidth="1"/>
    <col min="11788" max="11788" width="9.625" style="75" customWidth="1"/>
    <col min="11789" max="11789" width="4.875" style="75" customWidth="1"/>
    <col min="11790" max="12032" width="9.375" style="75"/>
    <col min="12033" max="12033" width="12.625" style="75" customWidth="1"/>
    <col min="12034" max="12034" width="7.625" style="75" customWidth="1"/>
    <col min="12035" max="12035" width="0.25" style="75" customWidth="1"/>
    <col min="12036" max="12038" width="8.625" style="75" customWidth="1"/>
    <col min="12039" max="12039" width="0.25" style="75" customWidth="1"/>
    <col min="12040" max="12042" width="8.625" style="75" customWidth="1"/>
    <col min="12043" max="12043" width="0.25" style="75" customWidth="1"/>
    <col min="12044" max="12044" width="9.625" style="75" customWidth="1"/>
    <col min="12045" max="12045" width="4.875" style="75" customWidth="1"/>
    <col min="12046" max="12288" width="9.375" style="75"/>
    <col min="12289" max="12289" width="12.625" style="75" customWidth="1"/>
    <col min="12290" max="12290" width="7.625" style="75" customWidth="1"/>
    <col min="12291" max="12291" width="0.25" style="75" customWidth="1"/>
    <col min="12292" max="12294" width="8.625" style="75" customWidth="1"/>
    <col min="12295" max="12295" width="0.25" style="75" customWidth="1"/>
    <col min="12296" max="12298" width="8.625" style="75" customWidth="1"/>
    <col min="12299" max="12299" width="0.25" style="75" customWidth="1"/>
    <col min="12300" max="12300" width="9.625" style="75" customWidth="1"/>
    <col min="12301" max="12301" width="4.875" style="75" customWidth="1"/>
    <col min="12302" max="12544" width="9.375" style="75"/>
    <col min="12545" max="12545" width="12.625" style="75" customWidth="1"/>
    <col min="12546" max="12546" width="7.625" style="75" customWidth="1"/>
    <col min="12547" max="12547" width="0.25" style="75" customWidth="1"/>
    <col min="12548" max="12550" width="8.625" style="75" customWidth="1"/>
    <col min="12551" max="12551" width="0.25" style="75" customWidth="1"/>
    <col min="12552" max="12554" width="8.625" style="75" customWidth="1"/>
    <col min="12555" max="12555" width="0.25" style="75" customWidth="1"/>
    <col min="12556" max="12556" width="9.625" style="75" customWidth="1"/>
    <col min="12557" max="12557" width="4.875" style="75" customWidth="1"/>
    <col min="12558" max="12800" width="9.375" style="75"/>
    <col min="12801" max="12801" width="12.625" style="75" customWidth="1"/>
    <col min="12802" max="12802" width="7.625" style="75" customWidth="1"/>
    <col min="12803" max="12803" width="0.25" style="75" customWidth="1"/>
    <col min="12804" max="12806" width="8.625" style="75" customWidth="1"/>
    <col min="12807" max="12807" width="0.25" style="75" customWidth="1"/>
    <col min="12808" max="12810" width="8.625" style="75" customWidth="1"/>
    <col min="12811" max="12811" width="0.25" style="75" customWidth="1"/>
    <col min="12812" max="12812" width="9.625" style="75" customWidth="1"/>
    <col min="12813" max="12813" width="4.875" style="75" customWidth="1"/>
    <col min="12814" max="13056" width="9.375" style="75"/>
    <col min="13057" max="13057" width="12.625" style="75" customWidth="1"/>
    <col min="13058" max="13058" width="7.625" style="75" customWidth="1"/>
    <col min="13059" max="13059" width="0.25" style="75" customWidth="1"/>
    <col min="13060" max="13062" width="8.625" style="75" customWidth="1"/>
    <col min="13063" max="13063" width="0.25" style="75" customWidth="1"/>
    <col min="13064" max="13066" width="8.625" style="75" customWidth="1"/>
    <col min="13067" max="13067" width="0.25" style="75" customWidth="1"/>
    <col min="13068" max="13068" width="9.625" style="75" customWidth="1"/>
    <col min="13069" max="13069" width="4.875" style="75" customWidth="1"/>
    <col min="13070" max="13312" width="9.375" style="75"/>
    <col min="13313" max="13313" width="12.625" style="75" customWidth="1"/>
    <col min="13314" max="13314" width="7.625" style="75" customWidth="1"/>
    <col min="13315" max="13315" width="0.25" style="75" customWidth="1"/>
    <col min="13316" max="13318" width="8.625" style="75" customWidth="1"/>
    <col min="13319" max="13319" width="0.25" style="75" customWidth="1"/>
    <col min="13320" max="13322" width="8.625" style="75" customWidth="1"/>
    <col min="13323" max="13323" width="0.25" style="75" customWidth="1"/>
    <col min="13324" max="13324" width="9.625" style="75" customWidth="1"/>
    <col min="13325" max="13325" width="4.875" style="75" customWidth="1"/>
    <col min="13326" max="13568" width="9.375" style="75"/>
    <col min="13569" max="13569" width="12.625" style="75" customWidth="1"/>
    <col min="13570" max="13570" width="7.625" style="75" customWidth="1"/>
    <col min="13571" max="13571" width="0.25" style="75" customWidth="1"/>
    <col min="13572" max="13574" width="8.625" style="75" customWidth="1"/>
    <col min="13575" max="13575" width="0.25" style="75" customWidth="1"/>
    <col min="13576" max="13578" width="8.625" style="75" customWidth="1"/>
    <col min="13579" max="13579" width="0.25" style="75" customWidth="1"/>
    <col min="13580" max="13580" width="9.625" style="75" customWidth="1"/>
    <col min="13581" max="13581" width="4.875" style="75" customWidth="1"/>
    <col min="13582" max="13824" width="9.375" style="75"/>
    <col min="13825" max="13825" width="12.625" style="75" customWidth="1"/>
    <col min="13826" max="13826" width="7.625" style="75" customWidth="1"/>
    <col min="13827" max="13827" width="0.25" style="75" customWidth="1"/>
    <col min="13828" max="13830" width="8.625" style="75" customWidth="1"/>
    <col min="13831" max="13831" width="0.25" style="75" customWidth="1"/>
    <col min="13832" max="13834" width="8.625" style="75" customWidth="1"/>
    <col min="13835" max="13835" width="0.25" style="75" customWidth="1"/>
    <col min="13836" max="13836" width="9.625" style="75" customWidth="1"/>
    <col min="13837" max="13837" width="4.875" style="75" customWidth="1"/>
    <col min="13838" max="14080" width="9.375" style="75"/>
    <col min="14081" max="14081" width="12.625" style="75" customWidth="1"/>
    <col min="14082" max="14082" width="7.625" style="75" customWidth="1"/>
    <col min="14083" max="14083" width="0.25" style="75" customWidth="1"/>
    <col min="14084" max="14086" width="8.625" style="75" customWidth="1"/>
    <col min="14087" max="14087" width="0.25" style="75" customWidth="1"/>
    <col min="14088" max="14090" width="8.625" style="75" customWidth="1"/>
    <col min="14091" max="14091" width="0.25" style="75" customWidth="1"/>
    <col min="14092" max="14092" width="9.625" style="75" customWidth="1"/>
    <col min="14093" max="14093" width="4.875" style="75" customWidth="1"/>
    <col min="14094" max="14336" width="9.375" style="75"/>
    <col min="14337" max="14337" width="12.625" style="75" customWidth="1"/>
    <col min="14338" max="14338" width="7.625" style="75" customWidth="1"/>
    <col min="14339" max="14339" width="0.25" style="75" customWidth="1"/>
    <col min="14340" max="14342" width="8.625" style="75" customWidth="1"/>
    <col min="14343" max="14343" width="0.25" style="75" customWidth="1"/>
    <col min="14344" max="14346" width="8.625" style="75" customWidth="1"/>
    <col min="14347" max="14347" width="0.25" style="75" customWidth="1"/>
    <col min="14348" max="14348" width="9.625" style="75" customWidth="1"/>
    <col min="14349" max="14349" width="4.875" style="75" customWidth="1"/>
    <col min="14350" max="14592" width="9.375" style="75"/>
    <col min="14593" max="14593" width="12.625" style="75" customWidth="1"/>
    <col min="14594" max="14594" width="7.625" style="75" customWidth="1"/>
    <col min="14595" max="14595" width="0.25" style="75" customWidth="1"/>
    <col min="14596" max="14598" width="8.625" style="75" customWidth="1"/>
    <col min="14599" max="14599" width="0.25" style="75" customWidth="1"/>
    <col min="14600" max="14602" width="8.625" style="75" customWidth="1"/>
    <col min="14603" max="14603" width="0.25" style="75" customWidth="1"/>
    <col min="14604" max="14604" width="9.625" style="75" customWidth="1"/>
    <col min="14605" max="14605" width="4.875" style="75" customWidth="1"/>
    <col min="14606" max="14848" width="9.375" style="75"/>
    <col min="14849" max="14849" width="12.625" style="75" customWidth="1"/>
    <col min="14850" max="14850" width="7.625" style="75" customWidth="1"/>
    <col min="14851" max="14851" width="0.25" style="75" customWidth="1"/>
    <col min="14852" max="14854" width="8.625" style="75" customWidth="1"/>
    <col min="14855" max="14855" width="0.25" style="75" customWidth="1"/>
    <col min="14856" max="14858" width="8.625" style="75" customWidth="1"/>
    <col min="14859" max="14859" width="0.25" style="75" customWidth="1"/>
    <col min="14860" max="14860" width="9.625" style="75" customWidth="1"/>
    <col min="14861" max="14861" width="4.875" style="75" customWidth="1"/>
    <col min="14862" max="15104" width="9.375" style="75"/>
    <col min="15105" max="15105" width="12.625" style="75" customWidth="1"/>
    <col min="15106" max="15106" width="7.625" style="75" customWidth="1"/>
    <col min="15107" max="15107" width="0.25" style="75" customWidth="1"/>
    <col min="15108" max="15110" width="8.625" style="75" customWidth="1"/>
    <col min="15111" max="15111" width="0.25" style="75" customWidth="1"/>
    <col min="15112" max="15114" width="8.625" style="75" customWidth="1"/>
    <col min="15115" max="15115" width="0.25" style="75" customWidth="1"/>
    <col min="15116" max="15116" width="9.625" style="75" customWidth="1"/>
    <col min="15117" max="15117" width="4.875" style="75" customWidth="1"/>
    <col min="15118" max="15360" width="9.375" style="75"/>
    <col min="15361" max="15361" width="12.625" style="75" customWidth="1"/>
    <col min="15362" max="15362" width="7.625" style="75" customWidth="1"/>
    <col min="15363" max="15363" width="0.25" style="75" customWidth="1"/>
    <col min="15364" max="15366" width="8.625" style="75" customWidth="1"/>
    <col min="15367" max="15367" width="0.25" style="75" customWidth="1"/>
    <col min="15368" max="15370" width="8.625" style="75" customWidth="1"/>
    <col min="15371" max="15371" width="0.25" style="75" customWidth="1"/>
    <col min="15372" max="15372" width="9.625" style="75" customWidth="1"/>
    <col min="15373" max="15373" width="4.875" style="75" customWidth="1"/>
    <col min="15374" max="15616" width="9.375" style="75"/>
    <col min="15617" max="15617" width="12.625" style="75" customWidth="1"/>
    <col min="15618" max="15618" width="7.625" style="75" customWidth="1"/>
    <col min="15619" max="15619" width="0.25" style="75" customWidth="1"/>
    <col min="15620" max="15622" width="8.625" style="75" customWidth="1"/>
    <col min="15623" max="15623" width="0.25" style="75" customWidth="1"/>
    <col min="15624" max="15626" width="8.625" style="75" customWidth="1"/>
    <col min="15627" max="15627" width="0.25" style="75" customWidth="1"/>
    <col min="15628" max="15628" width="9.625" style="75" customWidth="1"/>
    <col min="15629" max="15629" width="4.875" style="75" customWidth="1"/>
    <col min="15630" max="15872" width="9.375" style="75"/>
    <col min="15873" max="15873" width="12.625" style="75" customWidth="1"/>
    <col min="15874" max="15874" width="7.625" style="75" customWidth="1"/>
    <col min="15875" max="15875" width="0.25" style="75" customWidth="1"/>
    <col min="15876" max="15878" width="8.625" style="75" customWidth="1"/>
    <col min="15879" max="15879" width="0.25" style="75" customWidth="1"/>
    <col min="15880" max="15882" width="8.625" style="75" customWidth="1"/>
    <col min="15883" max="15883" width="0.25" style="75" customWidth="1"/>
    <col min="15884" max="15884" width="9.625" style="75" customWidth="1"/>
    <col min="15885" max="15885" width="4.875" style="75" customWidth="1"/>
    <col min="15886" max="16128" width="9.375" style="75"/>
    <col min="16129" max="16129" width="12.625" style="75" customWidth="1"/>
    <col min="16130" max="16130" width="7.625" style="75" customWidth="1"/>
    <col min="16131" max="16131" width="0.25" style="75" customWidth="1"/>
    <col min="16132" max="16134" width="8.625" style="75" customWidth="1"/>
    <col min="16135" max="16135" width="0.25" style="75" customWidth="1"/>
    <col min="16136" max="16138" width="8.625" style="75" customWidth="1"/>
    <col min="16139" max="16139" width="0.25" style="75" customWidth="1"/>
    <col min="16140" max="16140" width="9.625" style="75" customWidth="1"/>
    <col min="16141" max="16141" width="4.875" style="75" customWidth="1"/>
    <col min="16142" max="16384" width="9.375" style="75"/>
  </cols>
  <sheetData>
    <row r="1" spans="1:12" ht="22.9" customHeight="1">
      <c r="A1" s="66" t="s">
        <v>148</v>
      </c>
      <c r="B1" s="67"/>
      <c r="C1" s="68"/>
      <c r="D1" s="69"/>
      <c r="E1" s="70"/>
      <c r="F1" s="71" t="s">
        <v>149</v>
      </c>
      <c r="G1" s="68"/>
      <c r="H1" s="69"/>
      <c r="I1" s="72"/>
      <c r="J1" s="72"/>
      <c r="K1" s="73"/>
      <c r="L1" s="74"/>
    </row>
    <row r="2" spans="1:12" ht="14.1" customHeight="1">
      <c r="A2" s="76"/>
      <c r="B2" s="77"/>
      <c r="C2" s="77"/>
      <c r="D2" s="78"/>
      <c r="E2" s="79" t="s">
        <v>150</v>
      </c>
      <c r="F2" s="80"/>
      <c r="G2" s="81"/>
      <c r="H2" s="78"/>
      <c r="I2" s="82" t="s">
        <v>10</v>
      </c>
      <c r="J2" s="80"/>
      <c r="K2" s="83"/>
      <c r="L2" s="84"/>
    </row>
    <row r="3" spans="1:12" ht="14.1" customHeight="1">
      <c r="A3" s="85" t="s">
        <v>151</v>
      </c>
      <c r="B3" s="86" t="s">
        <v>152</v>
      </c>
      <c r="C3" s="86"/>
      <c r="D3" s="86" t="s">
        <v>153</v>
      </c>
      <c r="E3" s="87" t="s">
        <v>154</v>
      </c>
      <c r="F3" s="87" t="s">
        <v>155</v>
      </c>
      <c r="G3" s="86"/>
      <c r="H3" s="86" t="s">
        <v>153</v>
      </c>
      <c r="I3" s="88" t="s">
        <v>154</v>
      </c>
      <c r="J3" s="89" t="s">
        <v>155</v>
      </c>
      <c r="K3" s="90"/>
      <c r="L3" s="91" t="s">
        <v>138</v>
      </c>
    </row>
    <row r="4" spans="1:12" ht="14.1" customHeight="1">
      <c r="A4" s="607"/>
      <c r="B4" s="604"/>
      <c r="C4" s="604"/>
      <c r="D4" s="114"/>
      <c r="E4" s="93"/>
      <c r="F4" s="93"/>
      <c r="G4" s="93"/>
      <c r="H4" s="114"/>
      <c r="I4" s="93"/>
      <c r="J4" s="94"/>
      <c r="K4" s="95"/>
      <c r="L4" s="96"/>
    </row>
    <row r="5" spans="1:12" ht="14.1" customHeight="1">
      <c r="A5" s="97">
        <v>-6.67</v>
      </c>
      <c r="B5" s="605"/>
      <c r="C5" s="605"/>
      <c r="D5" s="606" t="s">
        <v>147</v>
      </c>
      <c r="E5" s="100" t="str">
        <f>IF(B5="","",ROUND((D51+D5)/2,2))</f>
        <v/>
      </c>
      <c r="F5" s="101" t="str">
        <f>IF(B5="","",ROUND(B5*E5,1))</f>
        <v/>
      </c>
      <c r="G5" s="102"/>
      <c r="H5" s="606" t="s">
        <v>147</v>
      </c>
      <c r="I5" s="100" t="str">
        <f>IF(B5="","",ROUND((H51+H5)/2,2))</f>
        <v/>
      </c>
      <c r="J5" s="103" t="str">
        <f>IF(B5="","",ROUND(B5*I5,1))</f>
        <v/>
      </c>
      <c r="K5" s="104"/>
      <c r="L5" s="105"/>
    </row>
    <row r="6" spans="1:12" ht="14.1" customHeight="1">
      <c r="A6" s="607"/>
      <c r="B6" s="604"/>
      <c r="C6" s="604"/>
      <c r="D6" s="114"/>
      <c r="E6" s="92"/>
      <c r="F6" s="93"/>
      <c r="G6" s="93"/>
      <c r="H6" s="114"/>
      <c r="I6" s="107"/>
      <c r="J6" s="108"/>
      <c r="K6" s="109"/>
      <c r="L6" s="96"/>
    </row>
    <row r="7" spans="1:12" ht="14.1" customHeight="1">
      <c r="A7" s="608">
        <v>-6.39</v>
      </c>
      <c r="B7" s="605">
        <f>A7-A5</f>
        <v>0.28000000000000025</v>
      </c>
      <c r="C7" s="605"/>
      <c r="D7" s="606">
        <v>3.8</v>
      </c>
      <c r="E7" s="100">
        <f>IF(B7="","",ROUND((D5+D7)/2,2))</f>
        <v>1.9</v>
      </c>
      <c r="F7" s="101">
        <f>IF(B7="","",ROUND(B7*E7,1))</f>
        <v>0.5</v>
      </c>
      <c r="G7" s="102"/>
      <c r="H7" s="606">
        <v>3.2</v>
      </c>
      <c r="I7" s="100">
        <f>IF(B7="","",ROUND((H5+H7)/2,2))</f>
        <v>1.6</v>
      </c>
      <c r="J7" s="103">
        <f>IF(B7="","",ROUND(B7*I7,1))</f>
        <v>0.4</v>
      </c>
      <c r="K7" s="112"/>
      <c r="L7" s="113"/>
    </row>
    <row r="8" spans="1:12" ht="14.1" customHeight="1">
      <c r="A8" s="607"/>
      <c r="B8" s="604"/>
      <c r="C8" s="604"/>
      <c r="D8" s="114"/>
      <c r="E8" s="93"/>
      <c r="F8" s="93"/>
      <c r="G8" s="93"/>
      <c r="H8" s="114"/>
      <c r="I8" s="93"/>
      <c r="J8" s="94"/>
      <c r="K8" s="109"/>
      <c r="L8" s="96"/>
    </row>
    <row r="9" spans="1:12" ht="14.1" customHeight="1">
      <c r="A9" s="608">
        <v>-5.89</v>
      </c>
      <c r="B9" s="605">
        <f>A9-A7</f>
        <v>0.5</v>
      </c>
      <c r="C9" s="605"/>
      <c r="D9" s="606">
        <v>4.0999999999999996</v>
      </c>
      <c r="E9" s="100">
        <f>IF(B9="","",ROUND((D7+D9)/2,2))</f>
        <v>3.95</v>
      </c>
      <c r="F9" s="101">
        <f>IF(B9="","",ROUND(B9*E9,1))</f>
        <v>2</v>
      </c>
      <c r="G9" s="102"/>
      <c r="H9" s="606">
        <v>0.8</v>
      </c>
      <c r="I9" s="100">
        <f>IF(B9="","",ROUND((H7+H9)/2,2))</f>
        <v>2</v>
      </c>
      <c r="J9" s="103">
        <f>IF(B9="","",ROUND(B9*I9,1))</f>
        <v>1</v>
      </c>
      <c r="K9" s="112"/>
      <c r="L9" s="113"/>
    </row>
    <row r="10" spans="1:12" ht="14.1" customHeight="1">
      <c r="A10" s="607"/>
      <c r="B10" s="604"/>
      <c r="C10" s="604"/>
      <c r="D10" s="114"/>
      <c r="E10" s="93"/>
      <c r="F10" s="93"/>
      <c r="G10" s="93"/>
      <c r="H10" s="114"/>
      <c r="I10" s="93"/>
      <c r="J10" s="94"/>
      <c r="K10" s="109"/>
      <c r="L10" s="96"/>
    </row>
    <row r="11" spans="1:12" ht="13.5" customHeight="1">
      <c r="A11" s="608">
        <v>-5.6</v>
      </c>
      <c r="B11" s="605">
        <f>A11-A9</f>
        <v>0.29000000000000004</v>
      </c>
      <c r="C11" s="605"/>
      <c r="D11" s="606">
        <v>4.0999999999999996</v>
      </c>
      <c r="E11" s="100">
        <f>IF(B11="","",ROUND((D9+D11)/2,2))</f>
        <v>4.0999999999999996</v>
      </c>
      <c r="F11" s="101">
        <f>IF(B11="","",ROUND(B11*E11,1))</f>
        <v>1.2</v>
      </c>
      <c r="G11" s="102"/>
      <c r="H11" s="606">
        <v>0.8</v>
      </c>
      <c r="I11" s="100">
        <f>IF(B11="","",ROUND((H9+H11)/2,2))</f>
        <v>0.8</v>
      </c>
      <c r="J11" s="103">
        <f>IF(B11="","",ROUND(B11*I11,1))</f>
        <v>0.2</v>
      </c>
      <c r="K11" s="112"/>
      <c r="L11" s="113"/>
    </row>
    <row r="12" spans="1:12" ht="14.1" customHeight="1">
      <c r="A12" s="607"/>
      <c r="B12" s="604"/>
      <c r="C12" s="604"/>
      <c r="D12" s="114"/>
      <c r="E12" s="93"/>
      <c r="F12" s="93"/>
      <c r="G12" s="93"/>
      <c r="H12" s="114"/>
      <c r="I12" s="93"/>
      <c r="J12" s="94"/>
      <c r="K12" s="109"/>
      <c r="L12" s="96"/>
    </row>
    <row r="13" spans="1:12" ht="13.5" customHeight="1">
      <c r="A13" s="608">
        <v>-5.09</v>
      </c>
      <c r="B13" s="605">
        <f>A13-A11</f>
        <v>0.50999999999999979</v>
      </c>
      <c r="C13" s="605"/>
      <c r="D13" s="606">
        <v>10.9</v>
      </c>
      <c r="E13" s="100">
        <f>IF(B13="","",ROUND((D11+D13)/2,2))</f>
        <v>7.5</v>
      </c>
      <c r="F13" s="101">
        <f>IF(B13="","",ROUND(B13*E13,1))</f>
        <v>3.8</v>
      </c>
      <c r="G13" s="102"/>
      <c r="H13" s="606">
        <v>5.0999999999999996</v>
      </c>
      <c r="I13" s="100">
        <f>IF(B13="","",ROUND((H11+H13)/2,2))</f>
        <v>2.95</v>
      </c>
      <c r="J13" s="103">
        <f>IF(B13="","",ROUND(B13*I13,1))</f>
        <v>1.5</v>
      </c>
      <c r="K13" s="112"/>
      <c r="L13" s="113"/>
    </row>
    <row r="14" spans="1:12" ht="14.1" customHeight="1">
      <c r="A14" s="607"/>
      <c r="B14" s="604"/>
      <c r="C14" s="604"/>
      <c r="D14" s="114"/>
      <c r="E14" s="93"/>
      <c r="F14" s="93"/>
      <c r="G14" s="93"/>
      <c r="H14" s="114"/>
      <c r="I14" s="93"/>
      <c r="J14" s="94"/>
      <c r="K14" s="109"/>
      <c r="L14" s="96"/>
    </row>
    <row r="15" spans="1:12" ht="14.1" customHeight="1">
      <c r="A15" s="608">
        <v>-4.59</v>
      </c>
      <c r="B15" s="605">
        <f>A15-A13</f>
        <v>0.5</v>
      </c>
      <c r="C15" s="605"/>
      <c r="D15" s="606">
        <v>14.6</v>
      </c>
      <c r="E15" s="100">
        <f>IF(B15="","",ROUND((D13+D15)/2,2))</f>
        <v>12.75</v>
      </c>
      <c r="F15" s="101">
        <f>IF(B15="","",ROUND(B15*E15,1))</f>
        <v>6.4</v>
      </c>
      <c r="G15" s="102"/>
      <c r="H15" s="606">
        <v>5.0999999999999996</v>
      </c>
      <c r="I15" s="100">
        <f>IF(B15="","",ROUND((H13+H15)/2,2))</f>
        <v>5.0999999999999996</v>
      </c>
      <c r="J15" s="103">
        <f>IF(B15="","",ROUND(B15*I15,1))</f>
        <v>2.6</v>
      </c>
      <c r="K15" s="112"/>
      <c r="L15" s="113"/>
    </row>
    <row r="16" spans="1:12" ht="14.1" customHeight="1">
      <c r="A16" s="607"/>
      <c r="B16" s="604"/>
      <c r="C16" s="604"/>
      <c r="D16" s="114"/>
      <c r="E16" s="93"/>
      <c r="F16" s="93"/>
      <c r="G16" s="93"/>
      <c r="H16" s="114"/>
      <c r="I16" s="93"/>
      <c r="J16" s="94"/>
      <c r="K16" s="109"/>
      <c r="L16" s="96"/>
    </row>
    <row r="17" spans="1:12" ht="14.1" customHeight="1">
      <c r="A17" s="608">
        <v>-4.59</v>
      </c>
      <c r="B17" s="605">
        <f>A17-A15</f>
        <v>0</v>
      </c>
      <c r="C17" s="605"/>
      <c r="D17" s="606">
        <v>12.7</v>
      </c>
      <c r="E17" s="100" t="str">
        <f>IF(B17="","",ROUND((D15+D17)/2,2))</f>
        <v/>
      </c>
      <c r="F17" s="101" t="str">
        <f>IF(B17="","",ROUND(B17*E17,1))</f>
        <v/>
      </c>
      <c r="G17" s="102"/>
      <c r="H17" s="606">
        <v>3.1</v>
      </c>
      <c r="I17" s="100" t="str">
        <f>IF(B17="","",ROUND((H15+H17)/2,2))</f>
        <v/>
      </c>
      <c r="J17" s="103" t="str">
        <f>IF(B17="","",ROUND(B17*I17,1))</f>
        <v/>
      </c>
      <c r="K17" s="112"/>
      <c r="L17" s="113"/>
    </row>
    <row r="18" spans="1:12" ht="13.5" customHeight="1">
      <c r="A18" s="607"/>
      <c r="B18" s="604"/>
      <c r="C18" s="604"/>
      <c r="D18" s="114"/>
      <c r="E18" s="93"/>
      <c r="F18" s="93"/>
      <c r="G18" s="93"/>
      <c r="H18" s="114"/>
      <c r="I18" s="93"/>
      <c r="J18" s="94"/>
      <c r="K18" s="109"/>
      <c r="L18" s="96"/>
    </row>
    <row r="19" spans="1:12" ht="14.1" customHeight="1">
      <c r="A19" s="608">
        <v>-4.07</v>
      </c>
      <c r="B19" s="605">
        <f>A19-A17</f>
        <v>0.51999999999999957</v>
      </c>
      <c r="C19" s="605"/>
      <c r="D19" s="606">
        <v>11</v>
      </c>
      <c r="E19" s="100">
        <f>IF(B19="","",ROUND((D17+D19)/2,2))</f>
        <v>11.85</v>
      </c>
      <c r="F19" s="101">
        <f>IF(B19="","",ROUND(B19*E19,1))</f>
        <v>6.2</v>
      </c>
      <c r="G19" s="102"/>
      <c r="H19" s="606">
        <v>3.2</v>
      </c>
      <c r="I19" s="100">
        <f>IF(B19="","",ROUND((H17+H19)/2,2))</f>
        <v>3.15</v>
      </c>
      <c r="J19" s="103">
        <f>IF(B19="","",ROUND(B19*I19,1))</f>
        <v>1.6</v>
      </c>
      <c r="K19" s="112"/>
      <c r="L19" s="113"/>
    </row>
    <row r="20" spans="1:12" ht="13.5" customHeight="1">
      <c r="A20" s="607"/>
      <c r="B20" s="604"/>
      <c r="C20" s="604"/>
      <c r="D20" s="114"/>
      <c r="E20" s="93"/>
      <c r="F20" s="93"/>
      <c r="G20" s="93"/>
      <c r="H20" s="114"/>
      <c r="I20" s="93"/>
      <c r="J20" s="94"/>
      <c r="K20" s="95"/>
      <c r="L20" s="96"/>
    </row>
    <row r="21" spans="1:12" ht="14.1" customHeight="1">
      <c r="A21" s="608">
        <v>-3.85</v>
      </c>
      <c r="B21" s="605">
        <f>A21-A19</f>
        <v>0.2200000000000002</v>
      </c>
      <c r="C21" s="605"/>
      <c r="D21" s="606">
        <v>12.3</v>
      </c>
      <c r="E21" s="100">
        <f>IF(B21="","",ROUND((D19+D21)/2,2))</f>
        <v>11.65</v>
      </c>
      <c r="F21" s="101">
        <f>IF(B21="","",ROUND(B21*E21,1))</f>
        <v>2.6</v>
      </c>
      <c r="G21" s="102"/>
      <c r="H21" s="606">
        <v>2.2000000000000002</v>
      </c>
      <c r="I21" s="100">
        <f>IF(B21="","",ROUND((H19+H21)/2,2))</f>
        <v>2.7</v>
      </c>
      <c r="J21" s="103">
        <f>IF(B21="","",ROUND(B21*I21,1))</f>
        <v>0.6</v>
      </c>
      <c r="K21" s="112"/>
      <c r="L21" s="113"/>
    </row>
    <row r="22" spans="1:12" ht="14.1" customHeight="1">
      <c r="A22" s="607"/>
      <c r="B22" s="604"/>
      <c r="C22" s="604"/>
      <c r="D22" s="114"/>
      <c r="E22" s="93"/>
      <c r="F22" s="93"/>
      <c r="G22" s="93"/>
      <c r="H22" s="114"/>
      <c r="I22" s="93"/>
      <c r="J22" s="94"/>
      <c r="K22" s="95"/>
      <c r="L22" s="96"/>
    </row>
    <row r="23" spans="1:12" ht="14.1" customHeight="1">
      <c r="A23" s="608">
        <v>-2.67</v>
      </c>
      <c r="B23" s="605">
        <f>A23-A21</f>
        <v>1.1800000000000002</v>
      </c>
      <c r="C23" s="605"/>
      <c r="D23" s="606">
        <v>8.3000000000000007</v>
      </c>
      <c r="E23" s="100">
        <f>IF(B23="","",ROUND((D21+D23)/2,2))</f>
        <v>10.3</v>
      </c>
      <c r="F23" s="101">
        <f>IF(B23="","",ROUND(B23*E23,1))</f>
        <v>12.2</v>
      </c>
      <c r="G23" s="102"/>
      <c r="H23" s="606">
        <v>0.4</v>
      </c>
      <c r="I23" s="100">
        <f>IF(B23="","",ROUND((H21+H23)/2,2))</f>
        <v>1.3</v>
      </c>
      <c r="J23" s="103">
        <f>IF(B23="","",ROUND(B23*I23,1))</f>
        <v>1.5</v>
      </c>
      <c r="K23" s="112"/>
      <c r="L23" s="113"/>
    </row>
    <row r="24" spans="1:12" ht="14.1" customHeight="1">
      <c r="A24" s="607"/>
      <c r="B24" s="604"/>
      <c r="C24" s="604"/>
      <c r="D24" s="114"/>
      <c r="E24" s="93"/>
      <c r="F24" s="93"/>
      <c r="G24" s="93"/>
      <c r="H24" s="114"/>
      <c r="I24" s="93"/>
      <c r="J24" s="94"/>
      <c r="K24" s="95"/>
      <c r="L24" s="96"/>
    </row>
    <row r="25" spans="1:12" ht="14.1" customHeight="1">
      <c r="A25" s="608">
        <v>-1.71</v>
      </c>
      <c r="B25" s="605">
        <f>A25-A23</f>
        <v>0.96</v>
      </c>
      <c r="C25" s="605"/>
      <c r="D25" s="606">
        <v>4.7</v>
      </c>
      <c r="E25" s="100">
        <f>IF(B25="","",ROUND((D23+D25)/2,2))</f>
        <v>6.5</v>
      </c>
      <c r="F25" s="101">
        <f>IF(B25="","",ROUND(B25*E25,1))</f>
        <v>6.2</v>
      </c>
      <c r="G25" s="102"/>
      <c r="H25" s="606">
        <v>1.1000000000000001</v>
      </c>
      <c r="I25" s="100">
        <f>IF(B25="","",ROUND((H23+H25)/2,2))</f>
        <v>0.75</v>
      </c>
      <c r="J25" s="103">
        <f>IF(B25="","",ROUND(B25*I25,1))</f>
        <v>0.7</v>
      </c>
      <c r="K25" s="112"/>
      <c r="L25" s="113"/>
    </row>
    <row r="26" spans="1:12" ht="14.1" customHeight="1">
      <c r="A26" s="607"/>
      <c r="B26" s="604"/>
      <c r="C26" s="604"/>
      <c r="D26" s="114"/>
      <c r="E26" s="93"/>
      <c r="F26" s="93"/>
      <c r="G26" s="93"/>
      <c r="H26" s="114"/>
      <c r="I26" s="93"/>
      <c r="J26" s="94"/>
      <c r="K26" s="95"/>
      <c r="L26" s="96"/>
    </row>
    <row r="27" spans="1:12" ht="14.1" customHeight="1">
      <c r="A27" s="608">
        <v>0</v>
      </c>
      <c r="B27" s="605">
        <f>A27-A25</f>
        <v>1.71</v>
      </c>
      <c r="C27" s="605"/>
      <c r="D27" s="606">
        <v>15</v>
      </c>
      <c r="E27" s="100">
        <f>IF(B27="","",ROUND((D25+D27)/2,2))</f>
        <v>9.85</v>
      </c>
      <c r="F27" s="101">
        <f>IF(B27="","",ROUND(B27*E27,1))</f>
        <v>16.8</v>
      </c>
      <c r="G27" s="102"/>
      <c r="H27" s="606">
        <v>8.3000000000000007</v>
      </c>
      <c r="I27" s="100">
        <f>IF(B27="","",ROUND((H25+H27)/2,2))</f>
        <v>4.7</v>
      </c>
      <c r="J27" s="103">
        <f>IF(B27="","",ROUND(B27*I27,1))</f>
        <v>8</v>
      </c>
      <c r="K27" s="112"/>
      <c r="L27" s="113"/>
    </row>
    <row r="28" spans="1:12" ht="14.1" customHeight="1">
      <c r="A28" s="607"/>
      <c r="B28" s="604"/>
      <c r="C28" s="604"/>
      <c r="D28" s="114"/>
      <c r="E28" s="93"/>
      <c r="F28" s="93"/>
      <c r="G28" s="93"/>
      <c r="H28" s="114"/>
      <c r="I28" s="93"/>
      <c r="J28" s="94"/>
      <c r="K28" s="95"/>
      <c r="L28" s="96"/>
    </row>
    <row r="29" spans="1:12" ht="14.1" customHeight="1">
      <c r="A29" s="608">
        <v>0</v>
      </c>
      <c r="B29" s="605">
        <f>A29-A27</f>
        <v>0</v>
      </c>
      <c r="C29" s="605"/>
      <c r="D29" s="606">
        <v>17.899999999999999</v>
      </c>
      <c r="E29" s="100" t="str">
        <f>IF(B29="","",ROUND((D27+D29)/2,2))</f>
        <v/>
      </c>
      <c r="F29" s="101" t="str">
        <f>IF(B29="","",ROUND(B29*E29,1))</f>
        <v/>
      </c>
      <c r="G29" s="102"/>
      <c r="H29" s="606">
        <v>7.9</v>
      </c>
      <c r="I29" s="100" t="str">
        <f>IF(B29="","",ROUND((H27+H29)/2,2))</f>
        <v/>
      </c>
      <c r="J29" s="103" t="str">
        <f>IF(B29="","",ROUND(B29*I29,1))</f>
        <v/>
      </c>
      <c r="K29" s="112"/>
      <c r="L29" s="113"/>
    </row>
    <row r="30" spans="1:12" ht="14.1" customHeight="1">
      <c r="A30" s="607"/>
      <c r="B30" s="604"/>
      <c r="C30" s="604"/>
      <c r="D30" s="114"/>
      <c r="E30" s="93"/>
      <c r="F30" s="93"/>
      <c r="G30" s="93"/>
      <c r="H30" s="114"/>
      <c r="I30" s="93"/>
      <c r="J30" s="94"/>
      <c r="K30" s="95"/>
      <c r="L30" s="96"/>
    </row>
    <row r="31" spans="1:12" ht="14.1" customHeight="1">
      <c r="A31" s="608">
        <v>0.6</v>
      </c>
      <c r="B31" s="605">
        <f>A31-A29</f>
        <v>0.6</v>
      </c>
      <c r="C31" s="605"/>
      <c r="D31" s="606">
        <v>17.899999999999999</v>
      </c>
      <c r="E31" s="100">
        <f>IF(B31="","",ROUND((D29+D31)/2,2))</f>
        <v>17.899999999999999</v>
      </c>
      <c r="F31" s="101">
        <f>IF(B31="","",ROUND(B31*E31,1))</f>
        <v>10.7</v>
      </c>
      <c r="G31" s="102"/>
      <c r="H31" s="606">
        <v>7.9</v>
      </c>
      <c r="I31" s="100">
        <f>IF(B31="","",ROUND((H29+H31)/2,2))</f>
        <v>7.9</v>
      </c>
      <c r="J31" s="103">
        <f>IF(B31="","",ROUND(B31*I31,1))</f>
        <v>4.7</v>
      </c>
      <c r="K31" s="112"/>
      <c r="L31" s="113"/>
    </row>
    <row r="32" spans="1:12" ht="14.1" customHeight="1">
      <c r="A32" s="607"/>
      <c r="B32" s="604"/>
      <c r="C32" s="604"/>
      <c r="D32" s="114"/>
      <c r="E32" s="93"/>
      <c r="F32" s="93"/>
      <c r="G32" s="93"/>
      <c r="H32" s="114"/>
      <c r="I32" s="93"/>
      <c r="J32" s="94"/>
      <c r="K32" s="95"/>
      <c r="L32" s="96"/>
    </row>
    <row r="33" spans="1:12" ht="14.1" customHeight="1">
      <c r="A33" s="608">
        <v>0.6</v>
      </c>
      <c r="B33" s="605">
        <f>A33-A31</f>
        <v>0</v>
      </c>
      <c r="C33" s="605"/>
      <c r="D33" s="606">
        <v>20</v>
      </c>
      <c r="E33" s="100" t="str">
        <f>IF(B33="","",ROUND((D31+D33)/2,2))</f>
        <v/>
      </c>
      <c r="F33" s="101" t="str">
        <f>IF(B33="","",ROUND(B33*E33,1))</f>
        <v/>
      </c>
      <c r="G33" s="102"/>
      <c r="H33" s="606">
        <v>13.7</v>
      </c>
      <c r="I33" s="100" t="str">
        <f>IF(B33="","",ROUND((H31+H33)/2,2))</f>
        <v/>
      </c>
      <c r="J33" s="103" t="str">
        <f>IF(B33="","",ROUND(B33*I33,1))</f>
        <v/>
      </c>
      <c r="K33" s="112"/>
      <c r="L33" s="113"/>
    </row>
    <row r="34" spans="1:12" ht="14.1" customHeight="1">
      <c r="A34" s="607"/>
      <c r="B34" s="604"/>
      <c r="C34" s="604"/>
      <c r="D34" s="114"/>
      <c r="E34" s="93"/>
      <c r="F34" s="93"/>
      <c r="G34" s="93"/>
      <c r="H34" s="114"/>
      <c r="I34" s="93"/>
      <c r="J34" s="94"/>
      <c r="K34" s="95"/>
      <c r="L34" s="96"/>
    </row>
    <row r="35" spans="1:12" ht="14.1" customHeight="1">
      <c r="A35" s="608">
        <v>1.4</v>
      </c>
      <c r="B35" s="605">
        <f>A35-A33</f>
        <v>0.79999999999999993</v>
      </c>
      <c r="C35" s="605"/>
      <c r="D35" s="606">
        <v>25.1</v>
      </c>
      <c r="E35" s="100">
        <f>IF(B35="","",ROUND((D33+D35)/2,2))</f>
        <v>22.55</v>
      </c>
      <c r="F35" s="101">
        <f>IF(B35="","",ROUND(B35*E35,1))</f>
        <v>18</v>
      </c>
      <c r="G35" s="102"/>
      <c r="H35" s="606">
        <v>19.8</v>
      </c>
      <c r="I35" s="100">
        <f>IF(B35="","",ROUND((H33+H35)/2,2))</f>
        <v>16.75</v>
      </c>
      <c r="J35" s="103">
        <f>IF(B35="","",ROUND(B35*I35,1))</f>
        <v>13.4</v>
      </c>
      <c r="K35" s="112"/>
      <c r="L35" s="113"/>
    </row>
    <row r="36" spans="1:12" ht="14.1" customHeight="1">
      <c r="A36" s="607"/>
      <c r="B36" s="604"/>
      <c r="C36" s="604"/>
      <c r="D36" s="114"/>
      <c r="E36" s="93"/>
      <c r="F36" s="93"/>
      <c r="G36" s="93"/>
      <c r="H36" s="114"/>
      <c r="I36" s="93"/>
      <c r="J36" s="94"/>
      <c r="K36" s="95"/>
      <c r="L36" s="96"/>
    </row>
    <row r="37" spans="1:12" ht="14.1" customHeight="1">
      <c r="A37" s="608">
        <v>1.4</v>
      </c>
      <c r="B37" s="605">
        <f>A37-A35</f>
        <v>0</v>
      </c>
      <c r="C37" s="605"/>
      <c r="D37" s="606">
        <v>23.9</v>
      </c>
      <c r="E37" s="100" t="str">
        <f>IF(B37="","",ROUND((D35+D37)/2,2))</f>
        <v/>
      </c>
      <c r="F37" s="101" t="str">
        <f>IF(B37="","",ROUND(B37*E37,1))</f>
        <v/>
      </c>
      <c r="G37" s="102"/>
      <c r="H37" s="606">
        <v>20.7</v>
      </c>
      <c r="I37" s="100" t="str">
        <f>IF(B37="","",ROUND((H35+H37)/2,2))</f>
        <v/>
      </c>
      <c r="J37" s="103" t="str">
        <f>IF(B37="","",ROUND(B37*I37,1))</f>
        <v/>
      </c>
      <c r="K37" s="112"/>
      <c r="L37" s="113"/>
    </row>
    <row r="38" spans="1:12" ht="14.1" customHeight="1">
      <c r="A38" s="607"/>
      <c r="B38" s="604"/>
      <c r="C38" s="604"/>
      <c r="D38" s="114"/>
      <c r="E38" s="93"/>
      <c r="F38" s="93"/>
      <c r="G38" s="93"/>
      <c r="H38" s="114"/>
      <c r="I38" s="93"/>
      <c r="J38" s="94"/>
      <c r="K38" s="95"/>
      <c r="L38" s="96"/>
    </row>
    <row r="39" spans="1:12" ht="14.1" customHeight="1">
      <c r="A39" s="608">
        <v>3.12</v>
      </c>
      <c r="B39" s="605">
        <f>A39-A37</f>
        <v>1.7200000000000002</v>
      </c>
      <c r="C39" s="605"/>
      <c r="D39" s="606">
        <v>37.4</v>
      </c>
      <c r="E39" s="100">
        <f>IF(B39="","",ROUND((D37+D39)/2,2))</f>
        <v>30.65</v>
      </c>
      <c r="F39" s="101">
        <f>IF(B39="","",ROUND(B39*E39,1))</f>
        <v>52.7</v>
      </c>
      <c r="G39" s="102"/>
      <c r="H39" s="606">
        <v>32.799999999999997</v>
      </c>
      <c r="I39" s="100">
        <f>IF(B39="","",ROUND((H37+H39)/2,2))</f>
        <v>26.75</v>
      </c>
      <c r="J39" s="103">
        <f>IF(B39="","",ROUND(B39*I39,1))</f>
        <v>46</v>
      </c>
      <c r="K39" s="112"/>
      <c r="L39" s="113"/>
    </row>
    <row r="40" spans="1:12" ht="14.1" customHeight="1">
      <c r="A40" s="607"/>
      <c r="B40" s="604"/>
      <c r="C40" s="604"/>
      <c r="D40" s="114"/>
      <c r="E40" s="93"/>
      <c r="F40" s="93"/>
      <c r="G40" s="93"/>
      <c r="H40" s="114"/>
      <c r="I40" s="93"/>
      <c r="J40" s="94"/>
      <c r="K40" s="95"/>
      <c r="L40" s="96"/>
    </row>
    <row r="41" spans="1:12" ht="14.1" customHeight="1">
      <c r="A41" s="608">
        <v>4.5</v>
      </c>
      <c r="B41" s="605">
        <f>A41-A39</f>
        <v>1.38</v>
      </c>
      <c r="C41" s="605"/>
      <c r="D41" s="606">
        <v>37.4</v>
      </c>
      <c r="E41" s="100">
        <f>IF(B41="","",ROUND((D39+D41)/2,2))</f>
        <v>37.4</v>
      </c>
      <c r="F41" s="101">
        <f>IF(B41="","",ROUND(B41*E41,1))</f>
        <v>51.6</v>
      </c>
      <c r="G41" s="102"/>
      <c r="H41" s="606">
        <v>32.799999999999997</v>
      </c>
      <c r="I41" s="100">
        <f>IF(B41="","",ROUND((H39+H41)/2,2))</f>
        <v>32.799999999999997</v>
      </c>
      <c r="J41" s="103">
        <f>IF(B41="","",ROUND(B41*I41,1))</f>
        <v>45.3</v>
      </c>
      <c r="K41" s="112"/>
      <c r="L41" s="113"/>
    </row>
    <row r="42" spans="1:12" ht="14.1" customHeight="1">
      <c r="A42" s="607"/>
      <c r="B42" s="604"/>
      <c r="C42" s="604"/>
      <c r="D42" s="114"/>
      <c r="E42" s="93"/>
      <c r="F42" s="93"/>
      <c r="G42" s="93"/>
      <c r="H42" s="114"/>
      <c r="I42" s="93"/>
      <c r="J42" s="94"/>
      <c r="K42" s="95"/>
      <c r="L42" s="96"/>
    </row>
    <row r="43" spans="1:12" ht="14.1" customHeight="1">
      <c r="A43" s="608">
        <v>4.5</v>
      </c>
      <c r="B43" s="605">
        <f>A43-A41</f>
        <v>0</v>
      </c>
      <c r="C43" s="605"/>
      <c r="D43" s="606">
        <v>38.700000000000003</v>
      </c>
      <c r="E43" s="100" t="str">
        <f>IF(B43="","",ROUND((D41+D43)/2,2))</f>
        <v/>
      </c>
      <c r="F43" s="101" t="str">
        <f>IF(B43="","",ROUND(B43*E43,1))</f>
        <v/>
      </c>
      <c r="G43" s="102"/>
      <c r="H43" s="606">
        <v>32.700000000000003</v>
      </c>
      <c r="I43" s="100" t="str">
        <f>IF(B43="","",ROUND((H41+H43)/2,2))</f>
        <v/>
      </c>
      <c r="J43" s="103" t="str">
        <f>IF(B43="","",ROUND(B43*I43,1))</f>
        <v/>
      </c>
      <c r="K43" s="112"/>
      <c r="L43" s="113"/>
    </row>
    <row r="44" spans="1:12" ht="14.1" customHeight="1">
      <c r="A44" s="607"/>
      <c r="B44" s="604"/>
      <c r="C44" s="604"/>
      <c r="D44" s="114"/>
      <c r="E44" s="93"/>
      <c r="F44" s="93"/>
      <c r="G44" s="93"/>
      <c r="H44" s="114"/>
      <c r="I44" s="93"/>
      <c r="J44" s="94"/>
      <c r="K44" s="109"/>
      <c r="L44" s="96"/>
    </row>
    <row r="45" spans="1:12" ht="14.1" customHeight="1">
      <c r="A45" s="608">
        <v>4.7</v>
      </c>
      <c r="B45" s="605">
        <f>A45-A43</f>
        <v>0.20000000000000018</v>
      </c>
      <c r="C45" s="605"/>
      <c r="D45" s="606">
        <v>38.700000000000003</v>
      </c>
      <c r="E45" s="100">
        <f>IF(B45="","",ROUND((D43+D45)/2,2))</f>
        <v>38.700000000000003</v>
      </c>
      <c r="F45" s="101">
        <f>IF(B45="","",ROUND(B45*E45,1))</f>
        <v>7.7</v>
      </c>
      <c r="G45" s="102"/>
      <c r="H45" s="606">
        <v>32.700000000000003</v>
      </c>
      <c r="I45" s="100">
        <f>IF(B45="","",ROUND((H43+H45)/2,2))</f>
        <v>32.700000000000003</v>
      </c>
      <c r="J45" s="103">
        <f>IF(B45="","",ROUND(B45*I45,1))</f>
        <v>6.5</v>
      </c>
      <c r="K45" s="104"/>
      <c r="L45" s="113"/>
    </row>
    <row r="46" spans="1:12" ht="14.1" customHeight="1">
      <c r="A46" s="607"/>
      <c r="B46" s="604"/>
      <c r="C46" s="604"/>
      <c r="D46" s="114"/>
      <c r="E46" s="93"/>
      <c r="F46" s="93"/>
      <c r="G46" s="93"/>
      <c r="H46" s="114"/>
      <c r="I46" s="93"/>
      <c r="J46" s="94"/>
      <c r="K46" s="109"/>
      <c r="L46" s="96"/>
    </row>
    <row r="47" spans="1:12" ht="14.1" customHeight="1">
      <c r="A47" s="608">
        <v>4.7</v>
      </c>
      <c r="B47" s="605">
        <f>A47-A45</f>
        <v>0</v>
      </c>
      <c r="C47" s="605"/>
      <c r="D47" s="606">
        <v>38.700000000000003</v>
      </c>
      <c r="E47" s="100" t="str">
        <f>IF(B47="","",ROUND((D45+D47)/2,2))</f>
        <v/>
      </c>
      <c r="F47" s="101" t="str">
        <f>IF(B47="","",ROUND(B47*E47,1))</f>
        <v/>
      </c>
      <c r="G47" s="102"/>
      <c r="H47" s="606">
        <v>28.3</v>
      </c>
      <c r="I47" s="100" t="str">
        <f>IF(B47="","",ROUND((H45+H47)/2,2))</f>
        <v/>
      </c>
      <c r="J47" s="103" t="str">
        <f>IF(B47="","",ROUND(B47*I47,1))</f>
        <v/>
      </c>
      <c r="K47" s="104"/>
      <c r="L47" s="113"/>
    </row>
    <row r="48" spans="1:12" ht="14.1" customHeight="1">
      <c r="A48" s="607"/>
      <c r="B48" s="604"/>
      <c r="C48" s="604"/>
      <c r="D48" s="114"/>
      <c r="E48" s="93"/>
      <c r="F48" s="93"/>
      <c r="G48" s="93"/>
      <c r="H48" s="114"/>
      <c r="I48" s="93"/>
      <c r="J48" s="94"/>
      <c r="K48" s="109"/>
      <c r="L48" s="96"/>
    </row>
    <row r="49" spans="1:12" ht="14.1" customHeight="1">
      <c r="A49" s="608">
        <v>5.3</v>
      </c>
      <c r="B49" s="605">
        <f>A49-A47</f>
        <v>0.59999999999999964</v>
      </c>
      <c r="C49" s="605"/>
      <c r="D49" s="606">
        <v>38.700000000000003</v>
      </c>
      <c r="E49" s="100">
        <f>IF(B49="","",ROUND((D47+D49)/2,2))</f>
        <v>38.700000000000003</v>
      </c>
      <c r="F49" s="101">
        <f>IF(B49="","",ROUND(B49*E49,1))</f>
        <v>23.2</v>
      </c>
      <c r="G49" s="102"/>
      <c r="H49" s="606">
        <v>28.3</v>
      </c>
      <c r="I49" s="100">
        <f>IF(B49="","",ROUND((H47+H49)/2,2))</f>
        <v>28.3</v>
      </c>
      <c r="J49" s="103">
        <f>IF(B49="","",ROUND(B49*I49,1))</f>
        <v>17</v>
      </c>
      <c r="K49" s="104"/>
      <c r="L49" s="113"/>
    </row>
    <row r="50" spans="1:12" ht="14.1" customHeight="1">
      <c r="A50" s="607"/>
      <c r="B50" s="604"/>
      <c r="C50" s="604"/>
      <c r="D50" s="114"/>
      <c r="E50" s="93"/>
      <c r="F50" s="93"/>
      <c r="G50" s="93"/>
      <c r="H50" s="114"/>
      <c r="I50" s="93"/>
      <c r="J50" s="94"/>
      <c r="K50" s="109"/>
      <c r="L50" s="96"/>
    </row>
    <row r="51" spans="1:12" ht="13.5" customHeight="1">
      <c r="A51" s="608">
        <v>5.3</v>
      </c>
      <c r="B51" s="605">
        <f>A51-A49</f>
        <v>0</v>
      </c>
      <c r="C51" s="605"/>
      <c r="D51" s="606">
        <v>37.299999999999997</v>
      </c>
      <c r="E51" s="100" t="str">
        <f>IF(B51="","",ROUND((D49+D51)/2,2))</f>
        <v/>
      </c>
      <c r="F51" s="101" t="str">
        <f>IF(B51="","",ROUND(B51*E51,1))</f>
        <v/>
      </c>
      <c r="G51" s="102"/>
      <c r="H51" s="606">
        <v>32.700000000000003</v>
      </c>
      <c r="I51" s="100" t="str">
        <f>IF(B51="","",ROUND((H49+H51)/2,2))</f>
        <v/>
      </c>
      <c r="J51" s="103" t="str">
        <f>IF(B51="","",ROUND(B51*I51,1))</f>
        <v/>
      </c>
      <c r="K51" s="104"/>
      <c r="L51" s="113"/>
    </row>
    <row r="52" spans="1:12" ht="14.1" customHeight="1">
      <c r="A52" s="76"/>
      <c r="B52" s="106"/>
      <c r="C52" s="114"/>
      <c r="D52" s="92"/>
      <c r="E52" s="93"/>
      <c r="F52" s="93"/>
      <c r="G52" s="93"/>
      <c r="H52" s="92"/>
      <c r="I52" s="93"/>
      <c r="J52" s="760"/>
      <c r="K52" s="762"/>
      <c r="L52" s="96"/>
    </row>
    <row r="53" spans="1:12" ht="14.1" customHeight="1">
      <c r="A53" s="763" t="s">
        <v>834</v>
      </c>
      <c r="B53" s="764">
        <f>SUM(B4:B52)</f>
        <v>11.97</v>
      </c>
      <c r="C53" s="765"/>
      <c r="D53" s="766"/>
      <c r="E53" s="767"/>
      <c r="F53" s="764">
        <f>SUM(F4:F52)</f>
        <v>221.79999999999998</v>
      </c>
      <c r="G53" s="768"/>
      <c r="H53" s="766"/>
      <c r="I53" s="767"/>
      <c r="J53" s="764">
        <f>SUM(J4:J52)</f>
        <v>151</v>
      </c>
      <c r="K53" s="769"/>
      <c r="L53" s="770"/>
    </row>
    <row r="54" spans="1:12" ht="14.1" customHeight="1">
      <c r="A54" s="607"/>
      <c r="B54" s="604"/>
      <c r="C54" s="604"/>
      <c r="D54" s="114"/>
      <c r="E54" s="93"/>
      <c r="F54" s="93"/>
      <c r="G54" s="93"/>
      <c r="H54" s="114"/>
      <c r="I54" s="93"/>
      <c r="J54" s="94"/>
      <c r="K54" s="109"/>
      <c r="L54" s="96"/>
    </row>
    <row r="55" spans="1:12" ht="13.5" customHeight="1">
      <c r="A55" s="608">
        <v>5.3</v>
      </c>
      <c r="B55" s="605"/>
      <c r="C55" s="605"/>
      <c r="D55" s="606">
        <v>37.299999999999997</v>
      </c>
      <c r="E55" s="100" t="str">
        <f>IF(B55="","",ROUND((D101+D55)/2,2))</f>
        <v/>
      </c>
      <c r="F55" s="101" t="str">
        <f>IF(B55="","",ROUND(B55*E55,1))</f>
        <v/>
      </c>
      <c r="G55" s="102"/>
      <c r="H55" s="606">
        <v>32.700000000000003</v>
      </c>
      <c r="I55" s="100" t="str">
        <f>IF(B55="","",ROUND((H101+H55)/2,2))</f>
        <v/>
      </c>
      <c r="J55" s="103" t="str">
        <f>IF(B55="","",ROUND(B55*I55,1))</f>
        <v/>
      </c>
      <c r="K55" s="104"/>
      <c r="L55" s="113"/>
    </row>
    <row r="56" spans="1:12" ht="14.1" customHeight="1">
      <c r="A56" s="607"/>
      <c r="B56" s="604"/>
      <c r="C56" s="604"/>
      <c r="D56" s="114"/>
      <c r="E56" s="92"/>
      <c r="F56" s="93"/>
      <c r="G56" s="93"/>
      <c r="H56" s="114"/>
      <c r="I56" s="107"/>
      <c r="J56" s="108"/>
      <c r="K56" s="109"/>
      <c r="L56" s="96"/>
    </row>
    <row r="57" spans="1:12" ht="14.1" customHeight="1">
      <c r="A57" s="608">
        <v>5.5</v>
      </c>
      <c r="B57" s="605">
        <f>A57-A55</f>
        <v>0.20000000000000018</v>
      </c>
      <c r="C57" s="605"/>
      <c r="D57" s="606">
        <v>37.299999999999997</v>
      </c>
      <c r="E57" s="100">
        <f>IF(B57="","",ROUND((D55+D57)/2,2))</f>
        <v>37.299999999999997</v>
      </c>
      <c r="F57" s="101">
        <f>IF(B57="","",ROUND(B57*E57,1))</f>
        <v>7.5</v>
      </c>
      <c r="G57" s="102"/>
      <c r="H57" s="606">
        <v>32.700000000000003</v>
      </c>
      <c r="I57" s="100">
        <f>IF(B57="","",ROUND((H55+H57)/2,2))</f>
        <v>32.700000000000003</v>
      </c>
      <c r="J57" s="103">
        <f>IF(B57="","",ROUND(B57*I57,1))</f>
        <v>6.5</v>
      </c>
      <c r="K57" s="104"/>
      <c r="L57" s="113"/>
    </row>
    <row r="58" spans="1:12" ht="14.1" customHeight="1">
      <c r="A58" s="607"/>
      <c r="B58" s="604"/>
      <c r="C58" s="604"/>
      <c r="D58" s="114"/>
      <c r="E58" s="93"/>
      <c r="F58" s="93"/>
      <c r="G58" s="93"/>
      <c r="H58" s="114"/>
      <c r="I58" s="93"/>
      <c r="J58" s="94"/>
      <c r="K58" s="109"/>
      <c r="L58" s="96"/>
    </row>
    <row r="59" spans="1:12" ht="14.1" customHeight="1">
      <c r="A59" s="608">
        <v>6.4</v>
      </c>
      <c r="B59" s="605">
        <f>A59-A57</f>
        <v>0.90000000000000036</v>
      </c>
      <c r="C59" s="605"/>
      <c r="D59" s="606">
        <v>37.4</v>
      </c>
      <c r="E59" s="100">
        <f>IF(B59="","",ROUND((D57+D59)/2,2))</f>
        <v>37.35</v>
      </c>
      <c r="F59" s="101">
        <f>IF(B59="","",ROUND(B59*E59,1))</f>
        <v>33.6</v>
      </c>
      <c r="G59" s="102"/>
      <c r="H59" s="606">
        <v>32.799999999999997</v>
      </c>
      <c r="I59" s="100">
        <f>IF(B59="","",ROUND((H57+H59)/2,2))</f>
        <v>32.75</v>
      </c>
      <c r="J59" s="103">
        <f>IF(B59="","",ROUND(B59*I59,1))</f>
        <v>29.5</v>
      </c>
      <c r="K59" s="104"/>
      <c r="L59" s="113"/>
    </row>
    <row r="60" spans="1:12" ht="14.1" customHeight="1">
      <c r="A60" s="607"/>
      <c r="B60" s="604"/>
      <c r="C60" s="604"/>
      <c r="D60" s="114"/>
      <c r="E60" s="93"/>
      <c r="F60" s="93"/>
      <c r="G60" s="93"/>
      <c r="H60" s="114"/>
      <c r="I60" s="93"/>
      <c r="J60" s="94"/>
      <c r="K60" s="95"/>
      <c r="L60" s="96"/>
    </row>
    <row r="61" spans="1:12" ht="14.1" customHeight="1">
      <c r="A61" s="608">
        <v>6.4</v>
      </c>
      <c r="B61" s="605">
        <f>A61-A59</f>
        <v>0</v>
      </c>
      <c r="C61" s="605"/>
      <c r="D61" s="606">
        <v>36.4</v>
      </c>
      <c r="E61" s="100" t="str">
        <f>IF(B61="","",ROUND((D59+D61)/2,2))</f>
        <v/>
      </c>
      <c r="F61" s="101" t="str">
        <f>IF(B61="","",ROUND(B61*E61,1))</f>
        <v/>
      </c>
      <c r="G61" s="102"/>
      <c r="H61" s="606">
        <v>29.6</v>
      </c>
      <c r="I61" s="100" t="str">
        <f>IF(B61="","",ROUND((#REF!+H61)/2,2))</f>
        <v/>
      </c>
      <c r="J61" s="103" t="str">
        <f>IF(B61="","",ROUND(B61*I61,1))</f>
        <v/>
      </c>
      <c r="K61" s="104"/>
      <c r="L61" s="105"/>
    </row>
    <row r="62" spans="1:12" ht="14.1" customHeight="1">
      <c r="A62" s="607"/>
      <c r="B62" s="604"/>
      <c r="C62" s="604"/>
      <c r="D62" s="114"/>
      <c r="E62" s="92"/>
      <c r="F62" s="93"/>
      <c r="G62" s="93"/>
      <c r="H62" s="114"/>
      <c r="I62" s="107"/>
      <c r="J62" s="108"/>
      <c r="K62" s="109"/>
      <c r="L62" s="96"/>
    </row>
    <row r="63" spans="1:12" ht="14.1" customHeight="1">
      <c r="A63" s="608">
        <v>8</v>
      </c>
      <c r="B63" s="605">
        <f>A63-A61</f>
        <v>1.5999999999999996</v>
      </c>
      <c r="C63" s="605"/>
      <c r="D63" s="606">
        <v>36.4</v>
      </c>
      <c r="E63" s="100">
        <f>IF(B63="","",ROUND((D61+D63)/2,2))</f>
        <v>36.4</v>
      </c>
      <c r="F63" s="101">
        <f>IF(B63="","",ROUND(B63*E63,1))</f>
        <v>58.2</v>
      </c>
      <c r="G63" s="102"/>
      <c r="H63" s="606">
        <v>29.6</v>
      </c>
      <c r="I63" s="100">
        <f>IF(B63="","",ROUND((H61+H63)/2,2))</f>
        <v>29.6</v>
      </c>
      <c r="J63" s="103">
        <f>IF(B63="","",ROUND(B63*I63,1))</f>
        <v>47.4</v>
      </c>
      <c r="K63" s="112"/>
      <c r="L63" s="113"/>
    </row>
    <row r="64" spans="1:12" ht="14.1" customHeight="1">
      <c r="A64" s="607"/>
      <c r="B64" s="604"/>
      <c r="C64" s="604"/>
      <c r="D64" s="114"/>
      <c r="E64" s="93"/>
      <c r="F64" s="93"/>
      <c r="G64" s="93"/>
      <c r="H64" s="114"/>
      <c r="I64" s="93"/>
      <c r="J64" s="94"/>
      <c r="K64" s="109"/>
      <c r="L64" s="96"/>
    </row>
    <row r="65" spans="1:12" ht="14.1" customHeight="1">
      <c r="A65" s="608">
        <v>8</v>
      </c>
      <c r="B65" s="605">
        <f>A65-A63</f>
        <v>0</v>
      </c>
      <c r="C65" s="605"/>
      <c r="D65" s="606">
        <v>35.1</v>
      </c>
      <c r="E65" s="100" t="str">
        <f>IF(B65="","",ROUND((D63+D65)/2,2))</f>
        <v/>
      </c>
      <c r="F65" s="101" t="str">
        <f>IF(B65="","",ROUND(B65*E65,1))</f>
        <v/>
      </c>
      <c r="G65" s="102"/>
      <c r="H65" s="606">
        <v>17.600000000000001</v>
      </c>
      <c r="I65" s="100" t="str">
        <f>IF(B65="","",ROUND((H63+H65)/2,2))</f>
        <v/>
      </c>
      <c r="J65" s="103" t="str">
        <f>IF(B65="","",ROUND(B65*I65,1))</f>
        <v/>
      </c>
      <c r="K65" s="112"/>
      <c r="L65" s="113"/>
    </row>
    <row r="66" spans="1:12" ht="14.1" customHeight="1">
      <c r="A66" s="607"/>
      <c r="B66" s="604"/>
      <c r="C66" s="604"/>
      <c r="D66" s="114"/>
      <c r="E66" s="93"/>
      <c r="F66" s="93"/>
      <c r="G66" s="93"/>
      <c r="H66" s="114"/>
      <c r="I66" s="93"/>
      <c r="J66" s="94"/>
      <c r="K66" s="109"/>
      <c r="L66" s="96"/>
    </row>
    <row r="67" spans="1:12" ht="14.1" customHeight="1">
      <c r="A67" s="608">
        <v>8.4</v>
      </c>
      <c r="B67" s="605">
        <f>A67-A65</f>
        <v>0.40000000000000036</v>
      </c>
      <c r="C67" s="605"/>
      <c r="D67" s="606">
        <v>35.1</v>
      </c>
      <c r="E67" s="100">
        <f>IF(B67="","",ROUND((D65+D67)/2,2))</f>
        <v>35.1</v>
      </c>
      <c r="F67" s="101">
        <f>IF(B67="","",ROUND(B67*E67,1))</f>
        <v>14</v>
      </c>
      <c r="G67" s="102"/>
      <c r="H67" s="606">
        <v>17.600000000000001</v>
      </c>
      <c r="I67" s="100">
        <f>IF(B67="","",ROUND((H65+H67)/2,2))</f>
        <v>17.600000000000001</v>
      </c>
      <c r="J67" s="103">
        <f>IF(B67="","",ROUND(B67*I67,1))</f>
        <v>7</v>
      </c>
      <c r="K67" s="112"/>
      <c r="L67" s="113"/>
    </row>
    <row r="68" spans="1:12" ht="14.1" customHeight="1">
      <c r="A68" s="607"/>
      <c r="B68" s="604"/>
      <c r="C68" s="604"/>
      <c r="D68" s="114"/>
      <c r="E68" s="93"/>
      <c r="F68" s="93"/>
      <c r="G68" s="93"/>
      <c r="H68" s="114"/>
      <c r="I68" s="93"/>
      <c r="J68" s="94"/>
      <c r="K68" s="109"/>
      <c r="L68" s="96"/>
    </row>
    <row r="69" spans="1:12" ht="13.5" customHeight="1">
      <c r="A69" s="608">
        <v>9.4</v>
      </c>
      <c r="B69" s="605">
        <f>A69-A67</f>
        <v>1</v>
      </c>
      <c r="C69" s="605"/>
      <c r="D69" s="606">
        <v>27.9</v>
      </c>
      <c r="E69" s="100">
        <f>IF(B69="","",ROUND((D67+D69)/2,2))</f>
        <v>31.5</v>
      </c>
      <c r="F69" s="101">
        <f>IF(B69="","",ROUND(B69*E69,1))</f>
        <v>31.5</v>
      </c>
      <c r="G69" s="102"/>
      <c r="H69" s="606">
        <v>18.399999999999999</v>
      </c>
      <c r="I69" s="100">
        <f>IF(B69="","",ROUND((H67+H69)/2,2))</f>
        <v>18</v>
      </c>
      <c r="J69" s="103">
        <f>IF(B69="","",ROUND(B69*I69,1))</f>
        <v>18</v>
      </c>
      <c r="K69" s="112"/>
      <c r="L69" s="113"/>
    </row>
    <row r="70" spans="1:12" ht="14.1" customHeight="1">
      <c r="A70" s="607"/>
      <c r="B70" s="604"/>
      <c r="C70" s="604"/>
      <c r="D70" s="114"/>
      <c r="E70" s="93"/>
      <c r="F70" s="93"/>
      <c r="G70" s="93"/>
      <c r="H70" s="114"/>
      <c r="I70" s="93"/>
      <c r="J70" s="94"/>
      <c r="K70" s="109"/>
      <c r="L70" s="96"/>
    </row>
    <row r="71" spans="1:12" ht="13.5" customHeight="1">
      <c r="A71" s="608">
        <v>9.4</v>
      </c>
      <c r="B71" s="605">
        <f>A71-A69</f>
        <v>0</v>
      </c>
      <c r="C71" s="605"/>
      <c r="D71" s="606">
        <v>30</v>
      </c>
      <c r="E71" s="100" t="str">
        <f>IF(B71="","",ROUND((D69+D71)/2,2))</f>
        <v/>
      </c>
      <c r="F71" s="101" t="str">
        <f>IF(B71="","",ROUND(B71*E71,1))</f>
        <v/>
      </c>
      <c r="G71" s="102"/>
      <c r="H71" s="606">
        <v>14.5</v>
      </c>
      <c r="I71" s="100" t="str">
        <f>IF(B71="","",ROUND((H69+H71)/2,2))</f>
        <v/>
      </c>
      <c r="J71" s="103" t="str">
        <f>IF(B71="","",ROUND(B71*I71,1))</f>
        <v/>
      </c>
      <c r="K71" s="112"/>
      <c r="L71" s="113"/>
    </row>
    <row r="72" spans="1:12" ht="14.1" customHeight="1">
      <c r="A72" s="607"/>
      <c r="B72" s="604"/>
      <c r="C72" s="604"/>
      <c r="D72" s="114"/>
      <c r="E72" s="93"/>
      <c r="F72" s="93"/>
      <c r="G72" s="93"/>
      <c r="H72" s="114"/>
      <c r="I72" s="93"/>
      <c r="J72" s="94"/>
      <c r="K72" s="109"/>
      <c r="L72" s="96"/>
    </row>
    <row r="73" spans="1:12" ht="14.1" customHeight="1">
      <c r="A73" s="608">
        <v>10</v>
      </c>
      <c r="B73" s="605">
        <f>A73-A71</f>
        <v>0.59999999999999964</v>
      </c>
      <c r="C73" s="605"/>
      <c r="D73" s="606">
        <v>30</v>
      </c>
      <c r="E73" s="100">
        <f>IF(B73="","",ROUND((D71+D73)/2,2))</f>
        <v>30</v>
      </c>
      <c r="F73" s="101">
        <f>IF(B73="","",ROUND(B73*E73,1))</f>
        <v>18</v>
      </c>
      <c r="G73" s="102"/>
      <c r="H73" s="606">
        <v>14.5</v>
      </c>
      <c r="I73" s="100">
        <f>IF(B73="","",ROUND((H71+H73)/2,2))</f>
        <v>14.5</v>
      </c>
      <c r="J73" s="103">
        <f>IF(B73="","",ROUND(B73*I73,1))</f>
        <v>8.6999999999999993</v>
      </c>
      <c r="K73" s="112"/>
      <c r="L73" s="113"/>
    </row>
    <row r="74" spans="1:12" ht="14.1" customHeight="1">
      <c r="A74" s="607"/>
      <c r="B74" s="604"/>
      <c r="C74" s="604"/>
      <c r="D74" s="114"/>
      <c r="E74" s="93"/>
      <c r="F74" s="93"/>
      <c r="G74" s="93"/>
      <c r="H74" s="114"/>
      <c r="I74" s="93"/>
      <c r="J74" s="94"/>
      <c r="K74" s="109"/>
      <c r="L74" s="96"/>
    </row>
    <row r="75" spans="1:12" ht="14.1" customHeight="1">
      <c r="A75" s="608">
        <v>10</v>
      </c>
      <c r="B75" s="605">
        <f>A75-A73</f>
        <v>0</v>
      </c>
      <c r="C75" s="605"/>
      <c r="D75" s="606">
        <v>28.8</v>
      </c>
      <c r="E75" s="100" t="str">
        <f>IF(B75="","",ROUND((D73+D75)/2,2))</f>
        <v/>
      </c>
      <c r="F75" s="101" t="str">
        <f>IF(B75="","",ROUND(B75*E75,1))</f>
        <v/>
      </c>
      <c r="G75" s="102"/>
      <c r="H75" s="606">
        <v>20.100000000000001</v>
      </c>
      <c r="I75" s="100" t="str">
        <f>IF(B75="","",ROUND((H73+H75)/2,2))</f>
        <v/>
      </c>
      <c r="J75" s="103" t="str">
        <f>IF(B75="","",ROUND(B75*I75,1))</f>
        <v/>
      </c>
      <c r="K75" s="112"/>
      <c r="L75" s="113"/>
    </row>
    <row r="76" spans="1:12" ht="13.5" customHeight="1">
      <c r="A76" s="607"/>
      <c r="B76" s="604"/>
      <c r="C76" s="604"/>
      <c r="D76" s="114"/>
      <c r="E76" s="93"/>
      <c r="F76" s="93"/>
      <c r="G76" s="93"/>
      <c r="H76" s="114"/>
      <c r="I76" s="93"/>
      <c r="J76" s="94"/>
      <c r="K76" s="109"/>
      <c r="L76" s="96"/>
    </row>
    <row r="77" spans="1:12" ht="14.1" customHeight="1">
      <c r="A77" s="608">
        <v>12.2</v>
      </c>
      <c r="B77" s="605">
        <f>A77-A75</f>
        <v>2.1999999999999993</v>
      </c>
      <c r="C77" s="605"/>
      <c r="D77" s="606">
        <v>18.2</v>
      </c>
      <c r="E77" s="100">
        <f>IF(B77="","",ROUND((D75+D77)/2,2))</f>
        <v>23.5</v>
      </c>
      <c r="F77" s="101">
        <f>IF(B77="","",ROUND(B77*E77,1))</f>
        <v>51.7</v>
      </c>
      <c r="G77" s="102"/>
      <c r="H77" s="606">
        <v>14.4</v>
      </c>
      <c r="I77" s="100">
        <f>IF(B77="","",ROUND((H75+H77)/2,2))</f>
        <v>17.25</v>
      </c>
      <c r="J77" s="103">
        <f>IF(B77="","",ROUND(B77*I77,1))</f>
        <v>38</v>
      </c>
      <c r="K77" s="112"/>
      <c r="L77" s="113"/>
    </row>
    <row r="78" spans="1:12" ht="13.5" customHeight="1">
      <c r="A78" s="607"/>
      <c r="B78" s="604"/>
      <c r="C78" s="604"/>
      <c r="D78" s="114"/>
      <c r="E78" s="93"/>
      <c r="F78" s="93"/>
      <c r="G78" s="93"/>
      <c r="H78" s="114"/>
      <c r="I78" s="93"/>
      <c r="J78" s="94"/>
      <c r="K78" s="95"/>
      <c r="L78" s="96"/>
    </row>
    <row r="79" spans="1:12" ht="14.1" customHeight="1">
      <c r="A79" s="608">
        <v>12.2</v>
      </c>
      <c r="B79" s="605">
        <f>A79-A77</f>
        <v>0</v>
      </c>
      <c r="C79" s="605"/>
      <c r="D79" s="606">
        <v>17.600000000000001</v>
      </c>
      <c r="E79" s="100" t="str">
        <f>IF(B79="","",ROUND((D77+D79)/2,2))</f>
        <v/>
      </c>
      <c r="F79" s="101" t="str">
        <f>IF(B79="","",ROUND(B79*E79,1))</f>
        <v/>
      </c>
      <c r="G79" s="102"/>
      <c r="H79" s="606">
        <v>17.899999999999999</v>
      </c>
      <c r="I79" s="100" t="str">
        <f>IF(B79="","",ROUND((H77+H79)/2,2))</f>
        <v/>
      </c>
      <c r="J79" s="103" t="str">
        <f>IF(B79="","",ROUND(B79*I79,1))</f>
        <v/>
      </c>
      <c r="K79" s="112"/>
      <c r="L79" s="113"/>
    </row>
    <row r="80" spans="1:12" ht="14.1" customHeight="1">
      <c r="A80" s="607"/>
      <c r="B80" s="604"/>
      <c r="C80" s="604"/>
      <c r="D80" s="114"/>
      <c r="E80" s="93"/>
      <c r="F80" s="93"/>
      <c r="G80" s="93"/>
      <c r="H80" s="114"/>
      <c r="I80" s="93"/>
      <c r="J80" s="94"/>
      <c r="K80" s="95"/>
      <c r="L80" s="96"/>
    </row>
    <row r="81" spans="1:12" ht="14.1" customHeight="1">
      <c r="A81" s="608">
        <v>13.9</v>
      </c>
      <c r="B81" s="605">
        <f>A81-A79</f>
        <v>1.7000000000000011</v>
      </c>
      <c r="C81" s="605"/>
      <c r="D81" s="606">
        <v>17.600000000000001</v>
      </c>
      <c r="E81" s="100">
        <f>IF(B81="","",ROUND((D79+D81)/2,2))</f>
        <v>17.600000000000001</v>
      </c>
      <c r="F81" s="101">
        <f>IF(B81="","",ROUND(B81*E81,1))</f>
        <v>29.9</v>
      </c>
      <c r="G81" s="102"/>
      <c r="H81" s="606">
        <v>17.899999999999999</v>
      </c>
      <c r="I81" s="100">
        <f>IF(B81="","",ROUND((H79+H81)/2,2))</f>
        <v>17.899999999999999</v>
      </c>
      <c r="J81" s="103">
        <f>IF(B81="","",ROUND(B81*I81,1))</f>
        <v>30.4</v>
      </c>
      <c r="K81" s="112"/>
      <c r="L81" s="113"/>
    </row>
    <row r="82" spans="1:12" ht="14.1" customHeight="1">
      <c r="A82" s="607"/>
      <c r="B82" s="106"/>
      <c r="C82" s="114"/>
      <c r="D82" s="114"/>
      <c r="E82" s="93"/>
      <c r="F82" s="93"/>
      <c r="G82" s="93"/>
      <c r="H82" s="114"/>
      <c r="I82" s="93"/>
      <c r="J82" s="94"/>
      <c r="K82" s="95"/>
      <c r="L82" s="96"/>
    </row>
    <row r="83" spans="1:12" ht="14.1" customHeight="1">
      <c r="A83" s="608">
        <v>14.85</v>
      </c>
      <c r="B83" s="605">
        <f>A83-A81</f>
        <v>0.94999999999999929</v>
      </c>
      <c r="C83" s="111"/>
      <c r="D83" s="606" t="s">
        <v>147</v>
      </c>
      <c r="E83" s="100">
        <f>IF(B83="","",ROUND((D81+D83)/2,2))</f>
        <v>8.8000000000000007</v>
      </c>
      <c r="F83" s="101">
        <f>IF(B83="","",ROUND(B83*E83,1))</f>
        <v>8.4</v>
      </c>
      <c r="G83" s="102"/>
      <c r="H83" s="606" t="s">
        <v>147</v>
      </c>
      <c r="I83" s="100">
        <f>IF(B83="","",ROUND((H81+H83)/2,2))</f>
        <v>8.9499999999999993</v>
      </c>
      <c r="J83" s="103">
        <f>IF(B83="","",ROUND(B83*I83,1))</f>
        <v>8.5</v>
      </c>
      <c r="K83" s="112"/>
      <c r="L83" s="113"/>
    </row>
    <row r="84" spans="1:12" ht="14.1" customHeight="1">
      <c r="A84" s="76"/>
      <c r="B84" s="106"/>
      <c r="C84" s="114"/>
      <c r="D84" s="92"/>
      <c r="E84" s="93"/>
      <c r="F84" s="93"/>
      <c r="G84" s="93"/>
      <c r="H84" s="92"/>
      <c r="I84" s="93"/>
      <c r="J84" s="94"/>
      <c r="K84" s="109"/>
      <c r="L84" s="96"/>
    </row>
    <row r="85" spans="1:12" ht="14.1" customHeight="1">
      <c r="A85" s="110" t="s">
        <v>834</v>
      </c>
      <c r="B85" s="98">
        <f>SUM(B56:B84)</f>
        <v>9.5500000000000007</v>
      </c>
      <c r="C85" s="111"/>
      <c r="D85" s="99"/>
      <c r="E85" s="100"/>
      <c r="F85" s="98">
        <f>SUM(F56:F84)</f>
        <v>252.8</v>
      </c>
      <c r="G85" s="102"/>
      <c r="H85" s="99"/>
      <c r="I85" s="100"/>
      <c r="J85" s="98">
        <f>SUM(J56:J84)</f>
        <v>194.00000000000003</v>
      </c>
      <c r="K85" s="761"/>
      <c r="L85" s="113"/>
    </row>
    <row r="86" spans="1:12" ht="14.1" customHeight="1">
      <c r="A86" s="76"/>
      <c r="B86" s="106"/>
      <c r="C86" s="114"/>
      <c r="D86" s="92"/>
      <c r="E86" s="93"/>
      <c r="F86" s="93"/>
      <c r="G86" s="93"/>
      <c r="H86" s="92"/>
      <c r="I86" s="93"/>
      <c r="J86" s="760"/>
      <c r="K86" s="761"/>
      <c r="L86" s="96"/>
    </row>
    <row r="87" spans="1:12" ht="14.1" customHeight="1">
      <c r="A87" s="763" t="s">
        <v>835</v>
      </c>
      <c r="B87" s="764">
        <f>B53+B85</f>
        <v>21.520000000000003</v>
      </c>
      <c r="C87" s="765"/>
      <c r="D87" s="766"/>
      <c r="E87" s="767"/>
      <c r="F87" s="764">
        <f>F53+F85</f>
        <v>474.6</v>
      </c>
      <c r="G87" s="768"/>
      <c r="H87" s="766"/>
      <c r="I87" s="767"/>
      <c r="J87" s="764">
        <f>J53+J85</f>
        <v>345</v>
      </c>
      <c r="K87" s="769"/>
      <c r="L87" s="770"/>
    </row>
  </sheetData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  <rowBreaks count="1" manualBreakCount="1">
    <brk id="53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45E3-CBEB-4AC8-A812-7AA7ED9E14DF}">
  <sheetPr codeName="Sheet8">
    <pageSetUpPr fitToPage="1"/>
  </sheetPr>
  <dimension ref="A1:I35"/>
  <sheetViews>
    <sheetView showGridLines="0" view="pageBreakPreview" topLeftCell="A12" zoomScaleNormal="100" zoomScaleSheetLayoutView="100" workbookViewId="0"/>
  </sheetViews>
  <sheetFormatPr defaultRowHeight="21" customHeight="1"/>
  <cols>
    <col min="1" max="1" width="11.75" style="118" customWidth="1"/>
    <col min="2" max="2" width="15.625" style="118" customWidth="1"/>
    <col min="3" max="3" width="5.125" style="118" customWidth="1"/>
    <col min="4" max="9" width="10.625" style="118" customWidth="1"/>
    <col min="10" max="256" width="9" style="119"/>
    <col min="257" max="257" width="11.75" style="119" customWidth="1"/>
    <col min="258" max="258" width="15.625" style="119" customWidth="1"/>
    <col min="259" max="259" width="5.125" style="119" customWidth="1"/>
    <col min="260" max="261" width="10.625" style="119" customWidth="1"/>
    <col min="262" max="262" width="8.5" style="119" customWidth="1"/>
    <col min="263" max="263" width="9.875" style="119" customWidth="1"/>
    <col min="264" max="264" width="8.625" style="119" customWidth="1"/>
    <col min="265" max="265" width="9.875" style="119" customWidth="1"/>
    <col min="266" max="512" width="9" style="119"/>
    <col min="513" max="513" width="11.75" style="119" customWidth="1"/>
    <col min="514" max="514" width="15.625" style="119" customWidth="1"/>
    <col min="515" max="515" width="5.125" style="119" customWidth="1"/>
    <col min="516" max="517" width="10.625" style="119" customWidth="1"/>
    <col min="518" max="518" width="8.5" style="119" customWidth="1"/>
    <col min="519" max="519" width="9.875" style="119" customWidth="1"/>
    <col min="520" max="520" width="8.625" style="119" customWidth="1"/>
    <col min="521" max="521" width="9.875" style="119" customWidth="1"/>
    <col min="522" max="768" width="9" style="119"/>
    <col min="769" max="769" width="11.75" style="119" customWidth="1"/>
    <col min="770" max="770" width="15.625" style="119" customWidth="1"/>
    <col min="771" max="771" width="5.125" style="119" customWidth="1"/>
    <col min="772" max="773" width="10.625" style="119" customWidth="1"/>
    <col min="774" max="774" width="8.5" style="119" customWidth="1"/>
    <col min="775" max="775" width="9.875" style="119" customWidth="1"/>
    <col min="776" max="776" width="8.625" style="119" customWidth="1"/>
    <col min="777" max="777" width="9.875" style="119" customWidth="1"/>
    <col min="778" max="1024" width="9" style="119"/>
    <col min="1025" max="1025" width="11.75" style="119" customWidth="1"/>
    <col min="1026" max="1026" width="15.625" style="119" customWidth="1"/>
    <col min="1027" max="1027" width="5.125" style="119" customWidth="1"/>
    <col min="1028" max="1029" width="10.625" style="119" customWidth="1"/>
    <col min="1030" max="1030" width="8.5" style="119" customWidth="1"/>
    <col min="1031" max="1031" width="9.875" style="119" customWidth="1"/>
    <col min="1032" max="1032" width="8.625" style="119" customWidth="1"/>
    <col min="1033" max="1033" width="9.875" style="119" customWidth="1"/>
    <col min="1034" max="1280" width="9" style="119"/>
    <col min="1281" max="1281" width="11.75" style="119" customWidth="1"/>
    <col min="1282" max="1282" width="15.625" style="119" customWidth="1"/>
    <col min="1283" max="1283" width="5.125" style="119" customWidth="1"/>
    <col min="1284" max="1285" width="10.625" style="119" customWidth="1"/>
    <col min="1286" max="1286" width="8.5" style="119" customWidth="1"/>
    <col min="1287" max="1287" width="9.875" style="119" customWidth="1"/>
    <col min="1288" max="1288" width="8.625" style="119" customWidth="1"/>
    <col min="1289" max="1289" width="9.875" style="119" customWidth="1"/>
    <col min="1290" max="1536" width="9" style="119"/>
    <col min="1537" max="1537" width="11.75" style="119" customWidth="1"/>
    <col min="1538" max="1538" width="15.625" style="119" customWidth="1"/>
    <col min="1539" max="1539" width="5.125" style="119" customWidth="1"/>
    <col min="1540" max="1541" width="10.625" style="119" customWidth="1"/>
    <col min="1542" max="1542" width="8.5" style="119" customWidth="1"/>
    <col min="1543" max="1543" width="9.875" style="119" customWidth="1"/>
    <col min="1544" max="1544" width="8.625" style="119" customWidth="1"/>
    <col min="1545" max="1545" width="9.875" style="119" customWidth="1"/>
    <col min="1546" max="1792" width="9" style="119"/>
    <col min="1793" max="1793" width="11.75" style="119" customWidth="1"/>
    <col min="1794" max="1794" width="15.625" style="119" customWidth="1"/>
    <col min="1795" max="1795" width="5.125" style="119" customWidth="1"/>
    <col min="1796" max="1797" width="10.625" style="119" customWidth="1"/>
    <col min="1798" max="1798" width="8.5" style="119" customWidth="1"/>
    <col min="1799" max="1799" width="9.875" style="119" customWidth="1"/>
    <col min="1800" max="1800" width="8.625" style="119" customWidth="1"/>
    <col min="1801" max="1801" width="9.875" style="119" customWidth="1"/>
    <col min="1802" max="2048" width="9" style="119"/>
    <col min="2049" max="2049" width="11.75" style="119" customWidth="1"/>
    <col min="2050" max="2050" width="15.625" style="119" customWidth="1"/>
    <col min="2051" max="2051" width="5.125" style="119" customWidth="1"/>
    <col min="2052" max="2053" width="10.625" style="119" customWidth="1"/>
    <col min="2054" max="2054" width="8.5" style="119" customWidth="1"/>
    <col min="2055" max="2055" width="9.875" style="119" customWidth="1"/>
    <col min="2056" max="2056" width="8.625" style="119" customWidth="1"/>
    <col min="2057" max="2057" width="9.875" style="119" customWidth="1"/>
    <col min="2058" max="2304" width="9" style="119"/>
    <col min="2305" max="2305" width="11.75" style="119" customWidth="1"/>
    <col min="2306" max="2306" width="15.625" style="119" customWidth="1"/>
    <col min="2307" max="2307" width="5.125" style="119" customWidth="1"/>
    <col min="2308" max="2309" width="10.625" style="119" customWidth="1"/>
    <col min="2310" max="2310" width="8.5" style="119" customWidth="1"/>
    <col min="2311" max="2311" width="9.875" style="119" customWidth="1"/>
    <col min="2312" max="2312" width="8.625" style="119" customWidth="1"/>
    <col min="2313" max="2313" width="9.875" style="119" customWidth="1"/>
    <col min="2314" max="2560" width="9" style="119"/>
    <col min="2561" max="2561" width="11.75" style="119" customWidth="1"/>
    <col min="2562" max="2562" width="15.625" style="119" customWidth="1"/>
    <col min="2563" max="2563" width="5.125" style="119" customWidth="1"/>
    <col min="2564" max="2565" width="10.625" style="119" customWidth="1"/>
    <col min="2566" max="2566" width="8.5" style="119" customWidth="1"/>
    <col min="2567" max="2567" width="9.875" style="119" customWidth="1"/>
    <col min="2568" max="2568" width="8.625" style="119" customWidth="1"/>
    <col min="2569" max="2569" width="9.875" style="119" customWidth="1"/>
    <col min="2570" max="2816" width="9" style="119"/>
    <col min="2817" max="2817" width="11.75" style="119" customWidth="1"/>
    <col min="2818" max="2818" width="15.625" style="119" customWidth="1"/>
    <col min="2819" max="2819" width="5.125" style="119" customWidth="1"/>
    <col min="2820" max="2821" width="10.625" style="119" customWidth="1"/>
    <col min="2822" max="2822" width="8.5" style="119" customWidth="1"/>
    <col min="2823" max="2823" width="9.875" style="119" customWidth="1"/>
    <col min="2824" max="2824" width="8.625" style="119" customWidth="1"/>
    <col min="2825" max="2825" width="9.875" style="119" customWidth="1"/>
    <col min="2826" max="3072" width="9" style="119"/>
    <col min="3073" max="3073" width="11.75" style="119" customWidth="1"/>
    <col min="3074" max="3074" width="15.625" style="119" customWidth="1"/>
    <col min="3075" max="3075" width="5.125" style="119" customWidth="1"/>
    <col min="3076" max="3077" width="10.625" style="119" customWidth="1"/>
    <col min="3078" max="3078" width="8.5" style="119" customWidth="1"/>
    <col min="3079" max="3079" width="9.875" style="119" customWidth="1"/>
    <col min="3080" max="3080" width="8.625" style="119" customWidth="1"/>
    <col min="3081" max="3081" width="9.875" style="119" customWidth="1"/>
    <col min="3082" max="3328" width="9" style="119"/>
    <col min="3329" max="3329" width="11.75" style="119" customWidth="1"/>
    <col min="3330" max="3330" width="15.625" style="119" customWidth="1"/>
    <col min="3331" max="3331" width="5.125" style="119" customWidth="1"/>
    <col min="3332" max="3333" width="10.625" style="119" customWidth="1"/>
    <col min="3334" max="3334" width="8.5" style="119" customWidth="1"/>
    <col min="3335" max="3335" width="9.875" style="119" customWidth="1"/>
    <col min="3336" max="3336" width="8.625" style="119" customWidth="1"/>
    <col min="3337" max="3337" width="9.875" style="119" customWidth="1"/>
    <col min="3338" max="3584" width="9" style="119"/>
    <col min="3585" max="3585" width="11.75" style="119" customWidth="1"/>
    <col min="3586" max="3586" width="15.625" style="119" customWidth="1"/>
    <col min="3587" max="3587" width="5.125" style="119" customWidth="1"/>
    <col min="3588" max="3589" width="10.625" style="119" customWidth="1"/>
    <col min="3590" max="3590" width="8.5" style="119" customWidth="1"/>
    <col min="3591" max="3591" width="9.875" style="119" customWidth="1"/>
    <col min="3592" max="3592" width="8.625" style="119" customWidth="1"/>
    <col min="3593" max="3593" width="9.875" style="119" customWidth="1"/>
    <col min="3594" max="3840" width="9" style="119"/>
    <col min="3841" max="3841" width="11.75" style="119" customWidth="1"/>
    <col min="3842" max="3842" width="15.625" style="119" customWidth="1"/>
    <col min="3843" max="3843" width="5.125" style="119" customWidth="1"/>
    <col min="3844" max="3845" width="10.625" style="119" customWidth="1"/>
    <col min="3846" max="3846" width="8.5" style="119" customWidth="1"/>
    <col min="3847" max="3847" width="9.875" style="119" customWidth="1"/>
    <col min="3848" max="3848" width="8.625" style="119" customWidth="1"/>
    <col min="3849" max="3849" width="9.875" style="119" customWidth="1"/>
    <col min="3850" max="4096" width="9" style="119"/>
    <col min="4097" max="4097" width="11.75" style="119" customWidth="1"/>
    <col min="4098" max="4098" width="15.625" style="119" customWidth="1"/>
    <col min="4099" max="4099" width="5.125" style="119" customWidth="1"/>
    <col min="4100" max="4101" width="10.625" style="119" customWidth="1"/>
    <col min="4102" max="4102" width="8.5" style="119" customWidth="1"/>
    <col min="4103" max="4103" width="9.875" style="119" customWidth="1"/>
    <col min="4104" max="4104" width="8.625" style="119" customWidth="1"/>
    <col min="4105" max="4105" width="9.875" style="119" customWidth="1"/>
    <col min="4106" max="4352" width="9" style="119"/>
    <col min="4353" max="4353" width="11.75" style="119" customWidth="1"/>
    <col min="4354" max="4354" width="15.625" style="119" customWidth="1"/>
    <col min="4355" max="4355" width="5.125" style="119" customWidth="1"/>
    <col min="4356" max="4357" width="10.625" style="119" customWidth="1"/>
    <col min="4358" max="4358" width="8.5" style="119" customWidth="1"/>
    <col min="4359" max="4359" width="9.875" style="119" customWidth="1"/>
    <col min="4360" max="4360" width="8.625" style="119" customWidth="1"/>
    <col min="4361" max="4361" width="9.875" style="119" customWidth="1"/>
    <col min="4362" max="4608" width="9" style="119"/>
    <col min="4609" max="4609" width="11.75" style="119" customWidth="1"/>
    <col min="4610" max="4610" width="15.625" style="119" customWidth="1"/>
    <col min="4611" max="4611" width="5.125" style="119" customWidth="1"/>
    <col min="4612" max="4613" width="10.625" style="119" customWidth="1"/>
    <col min="4614" max="4614" width="8.5" style="119" customWidth="1"/>
    <col min="4615" max="4615" width="9.875" style="119" customWidth="1"/>
    <col min="4616" max="4616" width="8.625" style="119" customWidth="1"/>
    <col min="4617" max="4617" width="9.875" style="119" customWidth="1"/>
    <col min="4618" max="4864" width="9" style="119"/>
    <col min="4865" max="4865" width="11.75" style="119" customWidth="1"/>
    <col min="4866" max="4866" width="15.625" style="119" customWidth="1"/>
    <col min="4867" max="4867" width="5.125" style="119" customWidth="1"/>
    <col min="4868" max="4869" width="10.625" style="119" customWidth="1"/>
    <col min="4870" max="4870" width="8.5" style="119" customWidth="1"/>
    <col min="4871" max="4871" width="9.875" style="119" customWidth="1"/>
    <col min="4872" max="4872" width="8.625" style="119" customWidth="1"/>
    <col min="4873" max="4873" width="9.875" style="119" customWidth="1"/>
    <col min="4874" max="5120" width="9" style="119"/>
    <col min="5121" max="5121" width="11.75" style="119" customWidth="1"/>
    <col min="5122" max="5122" width="15.625" style="119" customWidth="1"/>
    <col min="5123" max="5123" width="5.125" style="119" customWidth="1"/>
    <col min="5124" max="5125" width="10.625" style="119" customWidth="1"/>
    <col min="5126" max="5126" width="8.5" style="119" customWidth="1"/>
    <col min="5127" max="5127" width="9.875" style="119" customWidth="1"/>
    <col min="5128" max="5128" width="8.625" style="119" customWidth="1"/>
    <col min="5129" max="5129" width="9.875" style="119" customWidth="1"/>
    <col min="5130" max="5376" width="9" style="119"/>
    <col min="5377" max="5377" width="11.75" style="119" customWidth="1"/>
    <col min="5378" max="5378" width="15.625" style="119" customWidth="1"/>
    <col min="5379" max="5379" width="5.125" style="119" customWidth="1"/>
    <col min="5380" max="5381" width="10.625" style="119" customWidth="1"/>
    <col min="5382" max="5382" width="8.5" style="119" customWidth="1"/>
    <col min="5383" max="5383" width="9.875" style="119" customWidth="1"/>
    <col min="5384" max="5384" width="8.625" style="119" customWidth="1"/>
    <col min="5385" max="5385" width="9.875" style="119" customWidth="1"/>
    <col min="5386" max="5632" width="9" style="119"/>
    <col min="5633" max="5633" width="11.75" style="119" customWidth="1"/>
    <col min="5634" max="5634" width="15.625" style="119" customWidth="1"/>
    <col min="5635" max="5635" width="5.125" style="119" customWidth="1"/>
    <col min="5636" max="5637" width="10.625" style="119" customWidth="1"/>
    <col min="5638" max="5638" width="8.5" style="119" customWidth="1"/>
    <col min="5639" max="5639" width="9.875" style="119" customWidth="1"/>
    <col min="5640" max="5640" width="8.625" style="119" customWidth="1"/>
    <col min="5641" max="5641" width="9.875" style="119" customWidth="1"/>
    <col min="5642" max="5888" width="9" style="119"/>
    <col min="5889" max="5889" width="11.75" style="119" customWidth="1"/>
    <col min="5890" max="5890" width="15.625" style="119" customWidth="1"/>
    <col min="5891" max="5891" width="5.125" style="119" customWidth="1"/>
    <col min="5892" max="5893" width="10.625" style="119" customWidth="1"/>
    <col min="5894" max="5894" width="8.5" style="119" customWidth="1"/>
    <col min="5895" max="5895" width="9.875" style="119" customWidth="1"/>
    <col min="5896" max="5896" width="8.625" style="119" customWidth="1"/>
    <col min="5897" max="5897" width="9.875" style="119" customWidth="1"/>
    <col min="5898" max="6144" width="9" style="119"/>
    <col min="6145" max="6145" width="11.75" style="119" customWidth="1"/>
    <col min="6146" max="6146" width="15.625" style="119" customWidth="1"/>
    <col min="6147" max="6147" width="5.125" style="119" customWidth="1"/>
    <col min="6148" max="6149" width="10.625" style="119" customWidth="1"/>
    <col min="6150" max="6150" width="8.5" style="119" customWidth="1"/>
    <col min="6151" max="6151" width="9.875" style="119" customWidth="1"/>
    <col min="6152" max="6152" width="8.625" style="119" customWidth="1"/>
    <col min="6153" max="6153" width="9.875" style="119" customWidth="1"/>
    <col min="6154" max="6400" width="9" style="119"/>
    <col min="6401" max="6401" width="11.75" style="119" customWidth="1"/>
    <col min="6402" max="6402" width="15.625" style="119" customWidth="1"/>
    <col min="6403" max="6403" width="5.125" style="119" customWidth="1"/>
    <col min="6404" max="6405" width="10.625" style="119" customWidth="1"/>
    <col min="6406" max="6406" width="8.5" style="119" customWidth="1"/>
    <col min="6407" max="6407" width="9.875" style="119" customWidth="1"/>
    <col min="6408" max="6408" width="8.625" style="119" customWidth="1"/>
    <col min="6409" max="6409" width="9.875" style="119" customWidth="1"/>
    <col min="6410" max="6656" width="9" style="119"/>
    <col min="6657" max="6657" width="11.75" style="119" customWidth="1"/>
    <col min="6658" max="6658" width="15.625" style="119" customWidth="1"/>
    <col min="6659" max="6659" width="5.125" style="119" customWidth="1"/>
    <col min="6660" max="6661" width="10.625" style="119" customWidth="1"/>
    <col min="6662" max="6662" width="8.5" style="119" customWidth="1"/>
    <col min="6663" max="6663" width="9.875" style="119" customWidth="1"/>
    <col min="6664" max="6664" width="8.625" style="119" customWidth="1"/>
    <col min="6665" max="6665" width="9.875" style="119" customWidth="1"/>
    <col min="6666" max="6912" width="9" style="119"/>
    <col min="6913" max="6913" width="11.75" style="119" customWidth="1"/>
    <col min="6914" max="6914" width="15.625" style="119" customWidth="1"/>
    <col min="6915" max="6915" width="5.125" style="119" customWidth="1"/>
    <col min="6916" max="6917" width="10.625" style="119" customWidth="1"/>
    <col min="6918" max="6918" width="8.5" style="119" customWidth="1"/>
    <col min="6919" max="6919" width="9.875" style="119" customWidth="1"/>
    <col min="6920" max="6920" width="8.625" style="119" customWidth="1"/>
    <col min="6921" max="6921" width="9.875" style="119" customWidth="1"/>
    <col min="6922" max="7168" width="9" style="119"/>
    <col min="7169" max="7169" width="11.75" style="119" customWidth="1"/>
    <col min="7170" max="7170" width="15.625" style="119" customWidth="1"/>
    <col min="7171" max="7171" width="5.125" style="119" customWidth="1"/>
    <col min="7172" max="7173" width="10.625" style="119" customWidth="1"/>
    <col min="7174" max="7174" width="8.5" style="119" customWidth="1"/>
    <col min="7175" max="7175" width="9.875" style="119" customWidth="1"/>
    <col min="7176" max="7176" width="8.625" style="119" customWidth="1"/>
    <col min="7177" max="7177" width="9.875" style="119" customWidth="1"/>
    <col min="7178" max="7424" width="9" style="119"/>
    <col min="7425" max="7425" width="11.75" style="119" customWidth="1"/>
    <col min="7426" max="7426" width="15.625" style="119" customWidth="1"/>
    <col min="7427" max="7427" width="5.125" style="119" customWidth="1"/>
    <col min="7428" max="7429" width="10.625" style="119" customWidth="1"/>
    <col min="7430" max="7430" width="8.5" style="119" customWidth="1"/>
    <col min="7431" max="7431" width="9.875" style="119" customWidth="1"/>
    <col min="7432" max="7432" width="8.625" style="119" customWidth="1"/>
    <col min="7433" max="7433" width="9.875" style="119" customWidth="1"/>
    <col min="7434" max="7680" width="9" style="119"/>
    <col min="7681" max="7681" width="11.75" style="119" customWidth="1"/>
    <col min="7682" max="7682" width="15.625" style="119" customWidth="1"/>
    <col min="7683" max="7683" width="5.125" style="119" customWidth="1"/>
    <col min="7684" max="7685" width="10.625" style="119" customWidth="1"/>
    <col min="7686" max="7686" width="8.5" style="119" customWidth="1"/>
    <col min="7687" max="7687" width="9.875" style="119" customWidth="1"/>
    <col min="7688" max="7688" width="8.625" style="119" customWidth="1"/>
    <col min="7689" max="7689" width="9.875" style="119" customWidth="1"/>
    <col min="7690" max="7936" width="9" style="119"/>
    <col min="7937" max="7937" width="11.75" style="119" customWidth="1"/>
    <col min="7938" max="7938" width="15.625" style="119" customWidth="1"/>
    <col min="7939" max="7939" width="5.125" style="119" customWidth="1"/>
    <col min="7940" max="7941" width="10.625" style="119" customWidth="1"/>
    <col min="7942" max="7942" width="8.5" style="119" customWidth="1"/>
    <col min="7943" max="7943" width="9.875" style="119" customWidth="1"/>
    <col min="7944" max="7944" width="8.625" style="119" customWidth="1"/>
    <col min="7945" max="7945" width="9.875" style="119" customWidth="1"/>
    <col min="7946" max="8192" width="9" style="119"/>
    <col min="8193" max="8193" width="11.75" style="119" customWidth="1"/>
    <col min="8194" max="8194" width="15.625" style="119" customWidth="1"/>
    <col min="8195" max="8195" width="5.125" style="119" customWidth="1"/>
    <col min="8196" max="8197" width="10.625" style="119" customWidth="1"/>
    <col min="8198" max="8198" width="8.5" style="119" customWidth="1"/>
    <col min="8199" max="8199" width="9.875" style="119" customWidth="1"/>
    <col min="8200" max="8200" width="8.625" style="119" customWidth="1"/>
    <col min="8201" max="8201" width="9.875" style="119" customWidth="1"/>
    <col min="8202" max="8448" width="9" style="119"/>
    <col min="8449" max="8449" width="11.75" style="119" customWidth="1"/>
    <col min="8450" max="8450" width="15.625" style="119" customWidth="1"/>
    <col min="8451" max="8451" width="5.125" style="119" customWidth="1"/>
    <col min="8452" max="8453" width="10.625" style="119" customWidth="1"/>
    <col min="8454" max="8454" width="8.5" style="119" customWidth="1"/>
    <col min="8455" max="8455" width="9.875" style="119" customWidth="1"/>
    <col min="8456" max="8456" width="8.625" style="119" customWidth="1"/>
    <col min="8457" max="8457" width="9.875" style="119" customWidth="1"/>
    <col min="8458" max="8704" width="9" style="119"/>
    <col min="8705" max="8705" width="11.75" style="119" customWidth="1"/>
    <col min="8706" max="8706" width="15.625" style="119" customWidth="1"/>
    <col min="8707" max="8707" width="5.125" style="119" customWidth="1"/>
    <col min="8708" max="8709" width="10.625" style="119" customWidth="1"/>
    <col min="8710" max="8710" width="8.5" style="119" customWidth="1"/>
    <col min="8711" max="8711" width="9.875" style="119" customWidth="1"/>
    <col min="8712" max="8712" width="8.625" style="119" customWidth="1"/>
    <col min="8713" max="8713" width="9.875" style="119" customWidth="1"/>
    <col min="8714" max="8960" width="9" style="119"/>
    <col min="8961" max="8961" width="11.75" style="119" customWidth="1"/>
    <col min="8962" max="8962" width="15.625" style="119" customWidth="1"/>
    <col min="8963" max="8963" width="5.125" style="119" customWidth="1"/>
    <col min="8964" max="8965" width="10.625" style="119" customWidth="1"/>
    <col min="8966" max="8966" width="8.5" style="119" customWidth="1"/>
    <col min="8967" max="8967" width="9.875" style="119" customWidth="1"/>
    <col min="8968" max="8968" width="8.625" style="119" customWidth="1"/>
    <col min="8969" max="8969" width="9.875" style="119" customWidth="1"/>
    <col min="8970" max="9216" width="9" style="119"/>
    <col min="9217" max="9217" width="11.75" style="119" customWidth="1"/>
    <col min="9218" max="9218" width="15.625" style="119" customWidth="1"/>
    <col min="9219" max="9219" width="5.125" style="119" customWidth="1"/>
    <col min="9220" max="9221" width="10.625" style="119" customWidth="1"/>
    <col min="9222" max="9222" width="8.5" style="119" customWidth="1"/>
    <col min="9223" max="9223" width="9.875" style="119" customWidth="1"/>
    <col min="9224" max="9224" width="8.625" style="119" customWidth="1"/>
    <col min="9225" max="9225" width="9.875" style="119" customWidth="1"/>
    <col min="9226" max="9472" width="9" style="119"/>
    <col min="9473" max="9473" width="11.75" style="119" customWidth="1"/>
    <col min="9474" max="9474" width="15.625" style="119" customWidth="1"/>
    <col min="9475" max="9475" width="5.125" style="119" customWidth="1"/>
    <col min="9476" max="9477" width="10.625" style="119" customWidth="1"/>
    <col min="9478" max="9478" width="8.5" style="119" customWidth="1"/>
    <col min="9479" max="9479" width="9.875" style="119" customWidth="1"/>
    <col min="9480" max="9480" width="8.625" style="119" customWidth="1"/>
    <col min="9481" max="9481" width="9.875" style="119" customWidth="1"/>
    <col min="9482" max="9728" width="9" style="119"/>
    <col min="9729" max="9729" width="11.75" style="119" customWidth="1"/>
    <col min="9730" max="9730" width="15.625" style="119" customWidth="1"/>
    <col min="9731" max="9731" width="5.125" style="119" customWidth="1"/>
    <col min="9732" max="9733" width="10.625" style="119" customWidth="1"/>
    <col min="9734" max="9734" width="8.5" style="119" customWidth="1"/>
    <col min="9735" max="9735" width="9.875" style="119" customWidth="1"/>
    <col min="9736" max="9736" width="8.625" style="119" customWidth="1"/>
    <col min="9737" max="9737" width="9.875" style="119" customWidth="1"/>
    <col min="9738" max="9984" width="9" style="119"/>
    <col min="9985" max="9985" width="11.75" style="119" customWidth="1"/>
    <col min="9986" max="9986" width="15.625" style="119" customWidth="1"/>
    <col min="9987" max="9987" width="5.125" style="119" customWidth="1"/>
    <col min="9988" max="9989" width="10.625" style="119" customWidth="1"/>
    <col min="9990" max="9990" width="8.5" style="119" customWidth="1"/>
    <col min="9991" max="9991" width="9.875" style="119" customWidth="1"/>
    <col min="9992" max="9992" width="8.625" style="119" customWidth="1"/>
    <col min="9993" max="9993" width="9.875" style="119" customWidth="1"/>
    <col min="9994" max="10240" width="9" style="119"/>
    <col min="10241" max="10241" width="11.75" style="119" customWidth="1"/>
    <col min="10242" max="10242" width="15.625" style="119" customWidth="1"/>
    <col min="10243" max="10243" width="5.125" style="119" customWidth="1"/>
    <col min="10244" max="10245" width="10.625" style="119" customWidth="1"/>
    <col min="10246" max="10246" width="8.5" style="119" customWidth="1"/>
    <col min="10247" max="10247" width="9.875" style="119" customWidth="1"/>
    <col min="10248" max="10248" width="8.625" style="119" customWidth="1"/>
    <col min="10249" max="10249" width="9.875" style="119" customWidth="1"/>
    <col min="10250" max="10496" width="9" style="119"/>
    <col min="10497" max="10497" width="11.75" style="119" customWidth="1"/>
    <col min="10498" max="10498" width="15.625" style="119" customWidth="1"/>
    <col min="10499" max="10499" width="5.125" style="119" customWidth="1"/>
    <col min="10500" max="10501" width="10.625" style="119" customWidth="1"/>
    <col min="10502" max="10502" width="8.5" style="119" customWidth="1"/>
    <col min="10503" max="10503" width="9.875" style="119" customWidth="1"/>
    <col min="10504" max="10504" width="8.625" style="119" customWidth="1"/>
    <col min="10505" max="10505" width="9.875" style="119" customWidth="1"/>
    <col min="10506" max="10752" width="9" style="119"/>
    <col min="10753" max="10753" width="11.75" style="119" customWidth="1"/>
    <col min="10754" max="10754" width="15.625" style="119" customWidth="1"/>
    <col min="10755" max="10755" width="5.125" style="119" customWidth="1"/>
    <col min="10756" max="10757" width="10.625" style="119" customWidth="1"/>
    <col min="10758" max="10758" width="8.5" style="119" customWidth="1"/>
    <col min="10759" max="10759" width="9.875" style="119" customWidth="1"/>
    <col min="10760" max="10760" width="8.625" style="119" customWidth="1"/>
    <col min="10761" max="10761" width="9.875" style="119" customWidth="1"/>
    <col min="10762" max="11008" width="9" style="119"/>
    <col min="11009" max="11009" width="11.75" style="119" customWidth="1"/>
    <col min="11010" max="11010" width="15.625" style="119" customWidth="1"/>
    <col min="11011" max="11011" width="5.125" style="119" customWidth="1"/>
    <col min="11012" max="11013" width="10.625" style="119" customWidth="1"/>
    <col min="11014" max="11014" width="8.5" style="119" customWidth="1"/>
    <col min="11015" max="11015" width="9.875" style="119" customWidth="1"/>
    <col min="11016" max="11016" width="8.625" style="119" customWidth="1"/>
    <col min="11017" max="11017" width="9.875" style="119" customWidth="1"/>
    <col min="11018" max="11264" width="9" style="119"/>
    <col min="11265" max="11265" width="11.75" style="119" customWidth="1"/>
    <col min="11266" max="11266" width="15.625" style="119" customWidth="1"/>
    <col min="11267" max="11267" width="5.125" style="119" customWidth="1"/>
    <col min="11268" max="11269" width="10.625" style="119" customWidth="1"/>
    <col min="11270" max="11270" width="8.5" style="119" customWidth="1"/>
    <col min="11271" max="11271" width="9.875" style="119" customWidth="1"/>
    <col min="11272" max="11272" width="8.625" style="119" customWidth="1"/>
    <col min="11273" max="11273" width="9.875" style="119" customWidth="1"/>
    <col min="11274" max="11520" width="9" style="119"/>
    <col min="11521" max="11521" width="11.75" style="119" customWidth="1"/>
    <col min="11522" max="11522" width="15.625" style="119" customWidth="1"/>
    <col min="11523" max="11523" width="5.125" style="119" customWidth="1"/>
    <col min="11524" max="11525" width="10.625" style="119" customWidth="1"/>
    <col min="11526" max="11526" width="8.5" style="119" customWidth="1"/>
    <col min="11527" max="11527" width="9.875" style="119" customWidth="1"/>
    <col min="11528" max="11528" width="8.625" style="119" customWidth="1"/>
    <col min="11529" max="11529" width="9.875" style="119" customWidth="1"/>
    <col min="11530" max="11776" width="9" style="119"/>
    <col min="11777" max="11777" width="11.75" style="119" customWidth="1"/>
    <col min="11778" max="11778" width="15.625" style="119" customWidth="1"/>
    <col min="11779" max="11779" width="5.125" style="119" customWidth="1"/>
    <col min="11780" max="11781" width="10.625" style="119" customWidth="1"/>
    <col min="11782" max="11782" width="8.5" style="119" customWidth="1"/>
    <col min="11783" max="11783" width="9.875" style="119" customWidth="1"/>
    <col min="11784" max="11784" width="8.625" style="119" customWidth="1"/>
    <col min="11785" max="11785" width="9.875" style="119" customWidth="1"/>
    <col min="11786" max="12032" width="9" style="119"/>
    <col min="12033" max="12033" width="11.75" style="119" customWidth="1"/>
    <col min="12034" max="12034" width="15.625" style="119" customWidth="1"/>
    <col min="12035" max="12035" width="5.125" style="119" customWidth="1"/>
    <col min="12036" max="12037" width="10.625" style="119" customWidth="1"/>
    <col min="12038" max="12038" width="8.5" style="119" customWidth="1"/>
    <col min="12039" max="12039" width="9.875" style="119" customWidth="1"/>
    <col min="12040" max="12040" width="8.625" style="119" customWidth="1"/>
    <col min="12041" max="12041" width="9.875" style="119" customWidth="1"/>
    <col min="12042" max="12288" width="9" style="119"/>
    <col min="12289" max="12289" width="11.75" style="119" customWidth="1"/>
    <col min="12290" max="12290" width="15.625" style="119" customWidth="1"/>
    <col min="12291" max="12291" width="5.125" style="119" customWidth="1"/>
    <col min="12292" max="12293" width="10.625" style="119" customWidth="1"/>
    <col min="12294" max="12294" width="8.5" style="119" customWidth="1"/>
    <col min="12295" max="12295" width="9.875" style="119" customWidth="1"/>
    <col min="12296" max="12296" width="8.625" style="119" customWidth="1"/>
    <col min="12297" max="12297" width="9.875" style="119" customWidth="1"/>
    <col min="12298" max="12544" width="9" style="119"/>
    <col min="12545" max="12545" width="11.75" style="119" customWidth="1"/>
    <col min="12546" max="12546" width="15.625" style="119" customWidth="1"/>
    <col min="12547" max="12547" width="5.125" style="119" customWidth="1"/>
    <col min="12548" max="12549" width="10.625" style="119" customWidth="1"/>
    <col min="12550" max="12550" width="8.5" style="119" customWidth="1"/>
    <col min="12551" max="12551" width="9.875" style="119" customWidth="1"/>
    <col min="12552" max="12552" width="8.625" style="119" customWidth="1"/>
    <col min="12553" max="12553" width="9.875" style="119" customWidth="1"/>
    <col min="12554" max="12800" width="9" style="119"/>
    <col min="12801" max="12801" width="11.75" style="119" customWidth="1"/>
    <col min="12802" max="12802" width="15.625" style="119" customWidth="1"/>
    <col min="12803" max="12803" width="5.125" style="119" customWidth="1"/>
    <col min="12804" max="12805" width="10.625" style="119" customWidth="1"/>
    <col min="12806" max="12806" width="8.5" style="119" customWidth="1"/>
    <col min="12807" max="12807" width="9.875" style="119" customWidth="1"/>
    <col min="12808" max="12808" width="8.625" style="119" customWidth="1"/>
    <col min="12809" max="12809" width="9.875" style="119" customWidth="1"/>
    <col min="12810" max="13056" width="9" style="119"/>
    <col min="13057" max="13057" width="11.75" style="119" customWidth="1"/>
    <col min="13058" max="13058" width="15.625" style="119" customWidth="1"/>
    <col min="13059" max="13059" width="5.125" style="119" customWidth="1"/>
    <col min="13060" max="13061" width="10.625" style="119" customWidth="1"/>
    <col min="13062" max="13062" width="8.5" style="119" customWidth="1"/>
    <col min="13063" max="13063" width="9.875" style="119" customWidth="1"/>
    <col min="13064" max="13064" width="8.625" style="119" customWidth="1"/>
    <col min="13065" max="13065" width="9.875" style="119" customWidth="1"/>
    <col min="13066" max="13312" width="9" style="119"/>
    <col min="13313" max="13313" width="11.75" style="119" customWidth="1"/>
    <col min="13314" max="13314" width="15.625" style="119" customWidth="1"/>
    <col min="13315" max="13315" width="5.125" style="119" customWidth="1"/>
    <col min="13316" max="13317" width="10.625" style="119" customWidth="1"/>
    <col min="13318" max="13318" width="8.5" style="119" customWidth="1"/>
    <col min="13319" max="13319" width="9.875" style="119" customWidth="1"/>
    <col min="13320" max="13320" width="8.625" style="119" customWidth="1"/>
    <col min="13321" max="13321" width="9.875" style="119" customWidth="1"/>
    <col min="13322" max="13568" width="9" style="119"/>
    <col min="13569" max="13569" width="11.75" style="119" customWidth="1"/>
    <col min="13570" max="13570" width="15.625" style="119" customWidth="1"/>
    <col min="13571" max="13571" width="5.125" style="119" customWidth="1"/>
    <col min="13572" max="13573" width="10.625" style="119" customWidth="1"/>
    <col min="13574" max="13574" width="8.5" style="119" customWidth="1"/>
    <col min="13575" max="13575" width="9.875" style="119" customWidth="1"/>
    <col min="13576" max="13576" width="8.625" style="119" customWidth="1"/>
    <col min="13577" max="13577" width="9.875" style="119" customWidth="1"/>
    <col min="13578" max="13824" width="9" style="119"/>
    <col min="13825" max="13825" width="11.75" style="119" customWidth="1"/>
    <col min="13826" max="13826" width="15.625" style="119" customWidth="1"/>
    <col min="13827" max="13827" width="5.125" style="119" customWidth="1"/>
    <col min="13828" max="13829" width="10.625" style="119" customWidth="1"/>
    <col min="13830" max="13830" width="8.5" style="119" customWidth="1"/>
    <col min="13831" max="13831" width="9.875" style="119" customWidth="1"/>
    <col min="13832" max="13832" width="8.625" style="119" customWidth="1"/>
    <col min="13833" max="13833" width="9.875" style="119" customWidth="1"/>
    <col min="13834" max="14080" width="9" style="119"/>
    <col min="14081" max="14081" width="11.75" style="119" customWidth="1"/>
    <col min="14082" max="14082" width="15.625" style="119" customWidth="1"/>
    <col min="14083" max="14083" width="5.125" style="119" customWidth="1"/>
    <col min="14084" max="14085" width="10.625" style="119" customWidth="1"/>
    <col min="14086" max="14086" width="8.5" style="119" customWidth="1"/>
    <col min="14087" max="14087" width="9.875" style="119" customWidth="1"/>
    <col min="14088" max="14088" width="8.625" style="119" customWidth="1"/>
    <col min="14089" max="14089" width="9.875" style="119" customWidth="1"/>
    <col min="14090" max="14336" width="9" style="119"/>
    <col min="14337" max="14337" width="11.75" style="119" customWidth="1"/>
    <col min="14338" max="14338" width="15.625" style="119" customWidth="1"/>
    <col min="14339" max="14339" width="5.125" style="119" customWidth="1"/>
    <col min="14340" max="14341" width="10.625" style="119" customWidth="1"/>
    <col min="14342" max="14342" width="8.5" style="119" customWidth="1"/>
    <col min="14343" max="14343" width="9.875" style="119" customWidth="1"/>
    <col min="14344" max="14344" width="8.625" style="119" customWidth="1"/>
    <col min="14345" max="14345" width="9.875" style="119" customWidth="1"/>
    <col min="14346" max="14592" width="9" style="119"/>
    <col min="14593" max="14593" width="11.75" style="119" customWidth="1"/>
    <col min="14594" max="14594" width="15.625" style="119" customWidth="1"/>
    <col min="14595" max="14595" width="5.125" style="119" customWidth="1"/>
    <col min="14596" max="14597" width="10.625" style="119" customWidth="1"/>
    <col min="14598" max="14598" width="8.5" style="119" customWidth="1"/>
    <col min="14599" max="14599" width="9.875" style="119" customWidth="1"/>
    <col min="14600" max="14600" width="8.625" style="119" customWidth="1"/>
    <col min="14601" max="14601" width="9.875" style="119" customWidth="1"/>
    <col min="14602" max="14848" width="9" style="119"/>
    <col min="14849" max="14849" width="11.75" style="119" customWidth="1"/>
    <col min="14850" max="14850" width="15.625" style="119" customWidth="1"/>
    <col min="14851" max="14851" width="5.125" style="119" customWidth="1"/>
    <col min="14852" max="14853" width="10.625" style="119" customWidth="1"/>
    <col min="14854" max="14854" width="8.5" style="119" customWidth="1"/>
    <col min="14855" max="14855" width="9.875" style="119" customWidth="1"/>
    <col min="14856" max="14856" width="8.625" style="119" customWidth="1"/>
    <col min="14857" max="14857" width="9.875" style="119" customWidth="1"/>
    <col min="14858" max="15104" width="9" style="119"/>
    <col min="15105" max="15105" width="11.75" style="119" customWidth="1"/>
    <col min="15106" max="15106" width="15.625" style="119" customWidth="1"/>
    <col min="15107" max="15107" width="5.125" style="119" customWidth="1"/>
    <col min="15108" max="15109" width="10.625" style="119" customWidth="1"/>
    <col min="15110" max="15110" width="8.5" style="119" customWidth="1"/>
    <col min="15111" max="15111" width="9.875" style="119" customWidth="1"/>
    <col min="15112" max="15112" width="8.625" style="119" customWidth="1"/>
    <col min="15113" max="15113" width="9.875" style="119" customWidth="1"/>
    <col min="15114" max="15360" width="9" style="119"/>
    <col min="15361" max="15361" width="11.75" style="119" customWidth="1"/>
    <col min="15362" max="15362" width="15.625" style="119" customWidth="1"/>
    <col min="15363" max="15363" width="5.125" style="119" customWidth="1"/>
    <col min="15364" max="15365" width="10.625" style="119" customWidth="1"/>
    <col min="15366" max="15366" width="8.5" style="119" customWidth="1"/>
    <col min="15367" max="15367" width="9.875" style="119" customWidth="1"/>
    <col min="15368" max="15368" width="8.625" style="119" customWidth="1"/>
    <col min="15369" max="15369" width="9.875" style="119" customWidth="1"/>
    <col min="15370" max="15616" width="9" style="119"/>
    <col min="15617" max="15617" width="11.75" style="119" customWidth="1"/>
    <col min="15618" max="15618" width="15.625" style="119" customWidth="1"/>
    <col min="15619" max="15619" width="5.125" style="119" customWidth="1"/>
    <col min="15620" max="15621" width="10.625" style="119" customWidth="1"/>
    <col min="15622" max="15622" width="8.5" style="119" customWidth="1"/>
    <col min="15623" max="15623" width="9.875" style="119" customWidth="1"/>
    <col min="15624" max="15624" width="8.625" style="119" customWidth="1"/>
    <col min="15625" max="15625" width="9.875" style="119" customWidth="1"/>
    <col min="15626" max="15872" width="9" style="119"/>
    <col min="15873" max="15873" width="11.75" style="119" customWidth="1"/>
    <col min="15874" max="15874" width="15.625" style="119" customWidth="1"/>
    <col min="15875" max="15875" width="5.125" style="119" customWidth="1"/>
    <col min="15876" max="15877" width="10.625" style="119" customWidth="1"/>
    <col min="15878" max="15878" width="8.5" style="119" customWidth="1"/>
    <col min="15879" max="15879" width="9.875" style="119" customWidth="1"/>
    <col min="15880" max="15880" width="8.625" style="119" customWidth="1"/>
    <col min="15881" max="15881" width="9.875" style="119" customWidth="1"/>
    <col min="15882" max="16128" width="9" style="119"/>
    <col min="16129" max="16129" width="11.75" style="119" customWidth="1"/>
    <col min="16130" max="16130" width="15.625" style="119" customWidth="1"/>
    <col min="16131" max="16131" width="5.125" style="119" customWidth="1"/>
    <col min="16132" max="16133" width="10.625" style="119" customWidth="1"/>
    <col min="16134" max="16134" width="8.5" style="119" customWidth="1"/>
    <col min="16135" max="16135" width="9.875" style="119" customWidth="1"/>
    <col min="16136" max="16136" width="8.625" style="119" customWidth="1"/>
    <col min="16137" max="16137" width="9.875" style="119" customWidth="1"/>
    <col min="16138" max="16384" width="9" style="119"/>
  </cols>
  <sheetData>
    <row r="1" spans="1:9" ht="19.5" customHeight="1">
      <c r="A1" s="2399" t="s">
        <v>157</v>
      </c>
      <c r="B1" s="2400"/>
      <c r="C1" s="116"/>
      <c r="D1" s="117" t="s">
        <v>158</v>
      </c>
      <c r="E1" s="117" t="s">
        <v>159</v>
      </c>
      <c r="G1" s="2401"/>
      <c r="H1" s="2401"/>
      <c r="I1" s="2401" t="s">
        <v>160</v>
      </c>
    </row>
    <row r="2" spans="1:9" ht="3" customHeight="1">
      <c r="A2" s="120"/>
      <c r="B2" s="120"/>
      <c r="C2" s="121"/>
      <c r="D2" s="119"/>
      <c r="E2" s="119"/>
      <c r="F2" s="119"/>
      <c r="G2" s="2402"/>
      <c r="H2" s="2402"/>
      <c r="I2" s="2402"/>
    </row>
    <row r="3" spans="1:9" ht="18" customHeight="1">
      <c r="A3" s="2403" t="s">
        <v>161</v>
      </c>
      <c r="B3" s="2405" t="s">
        <v>162</v>
      </c>
      <c r="C3" s="2407" t="s">
        <v>142</v>
      </c>
      <c r="D3" s="2409" t="s">
        <v>163</v>
      </c>
      <c r="E3" s="2410"/>
      <c r="F3" s="2410"/>
      <c r="G3" s="2411"/>
      <c r="H3" s="2412"/>
      <c r="I3" s="2413" t="s">
        <v>164</v>
      </c>
    </row>
    <row r="4" spans="1:9" ht="18" customHeight="1">
      <c r="A4" s="2404"/>
      <c r="B4" s="2406"/>
      <c r="C4" s="2408"/>
      <c r="D4" s="122" t="s">
        <v>165</v>
      </c>
      <c r="E4" s="122" t="s">
        <v>166</v>
      </c>
      <c r="F4" s="122" t="s">
        <v>167</v>
      </c>
      <c r="G4" s="122"/>
      <c r="H4" s="123" t="s">
        <v>168</v>
      </c>
      <c r="I4" s="2414"/>
    </row>
    <row r="5" spans="1:9" ht="24.95" customHeight="1">
      <c r="A5" s="124" t="s">
        <v>170</v>
      </c>
      <c r="B5" s="125" t="s">
        <v>1688</v>
      </c>
      <c r="C5" s="126" t="s">
        <v>169</v>
      </c>
      <c r="D5" s="127">
        <v>6</v>
      </c>
      <c r="E5" s="127">
        <v>8</v>
      </c>
      <c r="F5" s="127">
        <v>6</v>
      </c>
      <c r="G5" s="128"/>
      <c r="H5" s="128">
        <f t="shared" ref="H5:H12" si="0">SUM(D5:G5)</f>
        <v>20</v>
      </c>
      <c r="I5" s="129"/>
    </row>
    <row r="6" spans="1:9" ht="24.95" customHeight="1">
      <c r="A6" s="124"/>
      <c r="B6" s="130"/>
      <c r="C6" s="126" t="s">
        <v>22</v>
      </c>
      <c r="D6" s="131">
        <v>0.74199999999999999</v>
      </c>
      <c r="E6" s="131">
        <v>0.98899999999999999</v>
      </c>
      <c r="F6" s="131">
        <v>0.74199999999999999</v>
      </c>
      <c r="G6" s="132"/>
      <c r="H6" s="133">
        <f t="shared" si="0"/>
        <v>2.4729999999999999</v>
      </c>
      <c r="I6" s="134"/>
    </row>
    <row r="7" spans="1:9" ht="24.95" customHeight="1">
      <c r="A7" s="124" t="s">
        <v>170</v>
      </c>
      <c r="B7" s="125" t="s">
        <v>1689</v>
      </c>
      <c r="C7" s="126" t="s">
        <v>169</v>
      </c>
      <c r="D7" s="127">
        <v>8</v>
      </c>
      <c r="E7" s="127" t="s">
        <v>147</v>
      </c>
      <c r="F7" s="127" t="s">
        <v>147</v>
      </c>
      <c r="G7" s="127"/>
      <c r="H7" s="128">
        <f t="shared" si="0"/>
        <v>8</v>
      </c>
      <c r="I7" s="129"/>
    </row>
    <row r="8" spans="1:9" ht="24.95" customHeight="1">
      <c r="A8" s="124"/>
      <c r="B8" s="130"/>
      <c r="C8" s="126" t="s">
        <v>22</v>
      </c>
      <c r="D8" s="131">
        <v>1.978</v>
      </c>
      <c r="E8" s="131" t="s">
        <v>147</v>
      </c>
      <c r="F8" s="131" t="s">
        <v>147</v>
      </c>
      <c r="G8" s="131"/>
      <c r="H8" s="133">
        <f t="shared" si="0"/>
        <v>1.978</v>
      </c>
      <c r="I8" s="134"/>
    </row>
    <row r="9" spans="1:9" ht="24.95" customHeight="1">
      <c r="A9" s="124" t="s">
        <v>170</v>
      </c>
      <c r="B9" s="125" t="s">
        <v>1690</v>
      </c>
      <c r="C9" s="126" t="s">
        <v>169</v>
      </c>
      <c r="D9" s="127" t="s">
        <v>147</v>
      </c>
      <c r="E9" s="127" t="s">
        <v>147</v>
      </c>
      <c r="F9" s="127">
        <v>10</v>
      </c>
      <c r="G9" s="127"/>
      <c r="H9" s="128">
        <f t="shared" si="0"/>
        <v>10</v>
      </c>
      <c r="I9" s="134"/>
    </row>
    <row r="10" spans="1:9" ht="24.95" customHeight="1">
      <c r="A10" s="124"/>
      <c r="B10" s="130"/>
      <c r="C10" s="126" t="s">
        <v>22</v>
      </c>
      <c r="D10" s="131" t="s">
        <v>147</v>
      </c>
      <c r="E10" s="131" t="s">
        <v>147</v>
      </c>
      <c r="F10" s="131">
        <v>2.7810000000000001</v>
      </c>
      <c r="G10" s="131"/>
      <c r="H10" s="133">
        <f t="shared" si="0"/>
        <v>2.7810000000000001</v>
      </c>
      <c r="I10" s="134"/>
    </row>
    <row r="11" spans="1:9" ht="24.95" customHeight="1">
      <c r="A11" s="124" t="s">
        <v>171</v>
      </c>
      <c r="B11" s="125" t="s">
        <v>1691</v>
      </c>
      <c r="C11" s="126" t="s">
        <v>169</v>
      </c>
      <c r="D11" s="127">
        <v>2</v>
      </c>
      <c r="E11" s="127" t="s">
        <v>147</v>
      </c>
      <c r="F11" s="135" t="s">
        <v>147</v>
      </c>
      <c r="G11" s="127"/>
      <c r="H11" s="128">
        <f t="shared" si="0"/>
        <v>2</v>
      </c>
      <c r="I11" s="129"/>
    </row>
    <row r="12" spans="1:9" ht="24.95" customHeight="1">
      <c r="A12" s="124" t="s">
        <v>171</v>
      </c>
      <c r="B12" s="125" t="s">
        <v>1692</v>
      </c>
      <c r="C12" s="126" t="s">
        <v>169</v>
      </c>
      <c r="D12" s="127" t="s">
        <v>147</v>
      </c>
      <c r="E12" s="127" t="s">
        <v>147</v>
      </c>
      <c r="F12" s="127">
        <v>2</v>
      </c>
      <c r="G12" s="127"/>
      <c r="H12" s="128">
        <f t="shared" si="0"/>
        <v>2</v>
      </c>
      <c r="I12" s="129"/>
    </row>
    <row r="13" spans="1:9" ht="24.95" customHeight="1">
      <c r="A13" s="124"/>
      <c r="B13" s="130"/>
      <c r="C13" s="126"/>
      <c r="D13" s="136"/>
      <c r="E13" s="136"/>
      <c r="F13" s="131"/>
      <c r="G13" s="136"/>
      <c r="H13" s="133"/>
      <c r="I13" s="134"/>
    </row>
    <row r="14" spans="1:9" ht="24.95" customHeight="1">
      <c r="A14" s="124" t="s">
        <v>172</v>
      </c>
      <c r="B14" s="125" t="s">
        <v>21</v>
      </c>
      <c r="C14" s="126" t="s">
        <v>22</v>
      </c>
      <c r="D14" s="131">
        <v>1.0999999999999999E-2</v>
      </c>
      <c r="E14" s="131">
        <v>1.4999999999999999E-2</v>
      </c>
      <c r="F14" s="131">
        <v>1.0999999999999999E-2</v>
      </c>
      <c r="G14" s="131"/>
      <c r="H14" s="133">
        <f>SUM(D14:G14)</f>
        <v>3.6999999999999998E-2</v>
      </c>
      <c r="I14" s="129"/>
    </row>
    <row r="15" spans="1:9" ht="24.95" customHeight="1">
      <c r="A15" s="137"/>
      <c r="B15" s="138"/>
      <c r="C15" s="139"/>
      <c r="D15" s="140"/>
      <c r="E15" s="141"/>
      <c r="F15" s="140"/>
      <c r="G15" s="142"/>
      <c r="H15" s="143"/>
      <c r="I15" s="129"/>
    </row>
    <row r="16" spans="1:9" ht="24.95" customHeight="1">
      <c r="A16" s="137"/>
      <c r="B16" s="138"/>
      <c r="C16" s="139"/>
      <c r="D16" s="141"/>
      <c r="E16" s="140"/>
      <c r="F16" s="140"/>
      <c r="G16" s="142"/>
      <c r="H16" s="143"/>
      <c r="I16" s="129"/>
    </row>
    <row r="17" spans="1:9" ht="24.95" customHeight="1">
      <c r="A17" s="137"/>
      <c r="B17" s="144"/>
      <c r="C17" s="139"/>
      <c r="D17" s="145"/>
      <c r="E17" s="145"/>
      <c r="F17" s="141"/>
      <c r="G17" s="146"/>
      <c r="H17" s="147"/>
      <c r="I17" s="129"/>
    </row>
    <row r="18" spans="1:9" ht="24.95" customHeight="1">
      <c r="A18" s="137"/>
      <c r="B18" s="148"/>
      <c r="C18" s="139"/>
      <c r="D18" s="141"/>
      <c r="E18" s="141"/>
      <c r="F18" s="141"/>
      <c r="G18" s="146"/>
      <c r="H18" s="149"/>
      <c r="I18" s="134"/>
    </row>
    <row r="19" spans="1:9" ht="24.95" customHeight="1">
      <c r="A19" s="137"/>
      <c r="B19" s="144"/>
      <c r="C19" s="139"/>
      <c r="D19" s="150"/>
      <c r="E19" s="150"/>
      <c r="F19" s="150"/>
      <c r="G19" s="150"/>
      <c r="H19" s="151"/>
      <c r="I19" s="129"/>
    </row>
    <row r="20" spans="1:9" ht="24.95" customHeight="1">
      <c r="A20" s="137"/>
      <c r="B20" s="144"/>
      <c r="C20" s="139"/>
      <c r="D20" s="145"/>
      <c r="E20" s="145"/>
      <c r="F20" s="141"/>
      <c r="G20" s="146"/>
      <c r="H20" s="149"/>
      <c r="I20" s="129"/>
    </row>
    <row r="21" spans="1:9" ht="24.95" customHeight="1">
      <c r="A21" s="137"/>
      <c r="B21" s="144"/>
      <c r="C21" s="139"/>
      <c r="D21" s="150"/>
      <c r="E21" s="150"/>
      <c r="F21" s="152"/>
      <c r="G21" s="150"/>
      <c r="H21" s="151"/>
      <c r="I21" s="129"/>
    </row>
    <row r="22" spans="1:9" ht="24.95" customHeight="1">
      <c r="A22" s="137"/>
      <c r="B22" s="123"/>
      <c r="C22" s="139"/>
      <c r="D22" s="140"/>
      <c r="E22" s="153"/>
      <c r="F22" s="140"/>
      <c r="G22" s="142"/>
      <c r="H22" s="151"/>
      <c r="I22" s="129"/>
    </row>
    <row r="23" spans="1:9" ht="24.95" customHeight="1">
      <c r="A23" s="154"/>
      <c r="B23" s="155"/>
      <c r="C23" s="156"/>
      <c r="D23" s="157"/>
      <c r="E23" s="158"/>
      <c r="F23" s="158"/>
      <c r="G23" s="159"/>
      <c r="H23" s="160"/>
      <c r="I23" s="161"/>
    </row>
    <row r="24" spans="1:9" ht="24.95" customHeight="1">
      <c r="A24" s="137"/>
      <c r="B24" s="144"/>
      <c r="C24" s="139"/>
      <c r="D24" s="162"/>
      <c r="E24" s="150"/>
      <c r="F24" s="150"/>
      <c r="G24" s="150"/>
      <c r="H24" s="151"/>
      <c r="I24" s="129"/>
    </row>
    <row r="25" spans="1:9" ht="24.95" customHeight="1">
      <c r="A25" s="137"/>
      <c r="B25" s="144"/>
      <c r="C25" s="139"/>
      <c r="D25" s="163"/>
      <c r="E25" s="150"/>
      <c r="F25" s="150"/>
      <c r="G25" s="150"/>
      <c r="H25" s="151"/>
      <c r="I25" s="129"/>
    </row>
    <row r="26" spans="1:9" ht="24.95" customHeight="1">
      <c r="A26" s="137"/>
      <c r="B26" s="144"/>
      <c r="C26" s="139"/>
      <c r="D26" s="150"/>
      <c r="E26" s="150"/>
      <c r="F26" s="152"/>
      <c r="G26" s="150"/>
      <c r="H26" s="151"/>
      <c r="I26" s="129"/>
    </row>
    <row r="27" spans="1:9" ht="24.95" customHeight="1">
      <c r="A27" s="137"/>
      <c r="B27" s="123"/>
      <c r="C27" s="139"/>
      <c r="D27" s="140"/>
      <c r="E27" s="153"/>
      <c r="F27" s="140"/>
      <c r="G27" s="142"/>
      <c r="H27" s="151"/>
      <c r="I27" s="129"/>
    </row>
    <row r="28" spans="1:9" ht="24.95" customHeight="1">
      <c r="A28" s="137"/>
      <c r="B28" s="123"/>
      <c r="C28" s="139"/>
      <c r="D28" s="140"/>
      <c r="E28" s="153"/>
      <c r="F28" s="140"/>
      <c r="G28" s="142"/>
      <c r="H28" s="151"/>
      <c r="I28" s="129"/>
    </row>
    <row r="29" spans="1:9" ht="24.95" customHeight="1">
      <c r="A29" s="154"/>
      <c r="B29" s="155"/>
      <c r="C29" s="156"/>
      <c r="D29" s="157"/>
      <c r="E29" s="158"/>
      <c r="F29" s="158"/>
      <c r="G29" s="159"/>
      <c r="H29" s="160"/>
      <c r="I29" s="161"/>
    </row>
    <row r="30" spans="1:9" ht="24.95" customHeight="1">
      <c r="A30" s="137"/>
      <c r="B30" s="144"/>
      <c r="C30" s="139"/>
      <c r="D30" s="150"/>
      <c r="E30" s="150"/>
      <c r="F30" s="152"/>
      <c r="G30" s="150"/>
      <c r="H30" s="151"/>
      <c r="I30" s="129"/>
    </row>
    <row r="31" spans="1:9" ht="24.95" customHeight="1">
      <c r="A31" s="137"/>
      <c r="B31" s="123"/>
      <c r="C31" s="139"/>
      <c r="D31" s="140"/>
      <c r="E31" s="153"/>
      <c r="F31" s="140"/>
      <c r="G31" s="142"/>
      <c r="H31" s="151"/>
      <c r="I31" s="129"/>
    </row>
    <row r="32" spans="1:9" ht="24.95" customHeight="1">
      <c r="A32" s="597"/>
      <c r="B32" s="123"/>
      <c r="C32" s="598"/>
      <c r="D32" s="140"/>
      <c r="E32" s="153"/>
      <c r="F32" s="140"/>
      <c r="G32" s="142"/>
      <c r="H32" s="151"/>
      <c r="I32" s="129"/>
    </row>
    <row r="33" spans="1:9" ht="24.95" customHeight="1">
      <c r="A33" s="154"/>
      <c r="B33" s="771"/>
      <c r="C33" s="156"/>
      <c r="D33" s="772"/>
      <c r="E33" s="773"/>
      <c r="F33" s="773"/>
      <c r="G33" s="159"/>
      <c r="H33" s="160"/>
      <c r="I33" s="161"/>
    </row>
    <row r="34" spans="1:9" ht="24.95" customHeight="1">
      <c r="A34" s="154"/>
      <c r="B34" s="771"/>
      <c r="C34" s="156"/>
      <c r="D34" s="772"/>
      <c r="E34" s="773"/>
      <c r="F34" s="773"/>
      <c r="G34" s="159"/>
      <c r="H34" s="160"/>
      <c r="I34" s="161"/>
    </row>
    <row r="35" spans="1:9" ht="24.95" customHeight="1">
      <c r="A35" s="164"/>
      <c r="B35" s="165"/>
      <c r="C35" s="166"/>
      <c r="D35" s="167"/>
      <c r="E35" s="168"/>
      <c r="F35" s="168"/>
      <c r="G35" s="169"/>
      <c r="H35" s="170"/>
      <c r="I35" s="171"/>
    </row>
  </sheetData>
  <mergeCells count="9">
    <mergeCell ref="A1:B1"/>
    <mergeCell ref="G1:G2"/>
    <mergeCell ref="H1:H2"/>
    <mergeCell ref="I1:I2"/>
    <mergeCell ref="A3:A4"/>
    <mergeCell ref="B3:B4"/>
    <mergeCell ref="C3:C4"/>
    <mergeCell ref="D3:H3"/>
    <mergeCell ref="I3:I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6" fitToHeight="0" orientation="portrait" r:id="rId1"/>
  <headerFooter alignWithMargins="0">
    <oddFooter>&amp;P / &amp;N ページ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566EE-2D9A-4105-A4D3-2B04FDEBFE4B}">
  <sheetPr codeName="Sheet9"/>
  <dimension ref="B1:BD53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7" width="3.625" style="8" customWidth="1"/>
    <col min="58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9" width="9" style="8"/>
    <col min="260" max="260" width="11.625" style="8" customWidth="1"/>
    <col min="261" max="261" width="3.625" style="8" customWidth="1"/>
    <col min="262" max="262" width="2.125" style="8" customWidth="1"/>
    <col min="263" max="263" width="6.25" style="8" customWidth="1"/>
    <col min="264" max="264" width="2.625" style="8" customWidth="1"/>
    <col min="265" max="265" width="6" style="8" customWidth="1"/>
    <col min="266" max="266" width="3.25" style="8" customWidth="1"/>
    <col min="267" max="267" width="6" style="8" customWidth="1"/>
    <col min="268" max="268" width="2.625" style="8" customWidth="1"/>
    <col min="269" max="269" width="5.125" style="8" customWidth="1"/>
    <col min="270" max="270" width="2.625" style="8" customWidth="1"/>
    <col min="271" max="271" width="5.5" style="8" customWidth="1"/>
    <col min="272" max="272" width="2.125" style="8" customWidth="1"/>
    <col min="273" max="273" width="6.75" style="8" customWidth="1"/>
    <col min="274" max="274" width="2.75" style="8" customWidth="1"/>
    <col min="275" max="275" width="3.875" style="8" customWidth="1"/>
    <col min="276" max="276" width="7.25" style="8" customWidth="1"/>
    <col min="277" max="277" width="3.625" style="8" customWidth="1"/>
    <col min="278" max="278" width="11.625" style="8" customWidth="1"/>
    <col min="279" max="279" width="3.625" style="8" customWidth="1"/>
    <col min="280" max="280" width="2.125" style="8" customWidth="1"/>
    <col min="281" max="281" width="5.625" style="8" customWidth="1"/>
    <col min="282" max="282" width="2.625" style="8" customWidth="1"/>
    <col min="283" max="283" width="5.875" style="8" customWidth="1"/>
    <col min="284" max="284" width="2.625" style="8" customWidth="1"/>
    <col min="285" max="285" width="6.125" style="8" customWidth="1"/>
    <col min="286" max="286" width="2.625" style="8" customWidth="1"/>
    <col min="287" max="287" width="5.125" style="8" customWidth="1"/>
    <col min="288" max="288" width="2.625" style="8" customWidth="1"/>
    <col min="289" max="289" width="5.125" style="8" customWidth="1"/>
    <col min="290" max="290" width="2.125" style="8" customWidth="1"/>
    <col min="291" max="291" width="6.375" style="8" customWidth="1"/>
    <col min="292" max="292" width="2.75" style="8" customWidth="1"/>
    <col min="293" max="293" width="4.625" style="8" customWidth="1"/>
    <col min="294" max="294" width="8.375" style="8" customWidth="1"/>
    <col min="295" max="295" width="3.625" style="8" customWidth="1"/>
    <col min="296" max="296" width="11.625" style="8" customWidth="1"/>
    <col min="297" max="297" width="3.625" style="8" customWidth="1"/>
    <col min="298" max="298" width="2.125" style="8" customWidth="1"/>
    <col min="299" max="299" width="5.875" style="8" customWidth="1"/>
    <col min="300" max="300" width="2.625" style="8" customWidth="1"/>
    <col min="301" max="301" width="5.875" style="8" customWidth="1"/>
    <col min="302" max="302" width="2.625" style="8" customWidth="1"/>
    <col min="303" max="303" width="6.125" style="8" customWidth="1"/>
    <col min="304" max="304" width="2.625" style="8" customWidth="1"/>
    <col min="305" max="305" width="5.125" style="8" customWidth="1"/>
    <col min="306" max="306" width="2.625" style="8" customWidth="1"/>
    <col min="307" max="307" width="5.125" style="8" customWidth="1"/>
    <col min="308" max="308" width="2.125" style="8" customWidth="1"/>
    <col min="309" max="309" width="6.375" style="8" customWidth="1"/>
    <col min="310" max="310" width="2.75" style="8" customWidth="1"/>
    <col min="311" max="311" width="4.625" style="8" customWidth="1"/>
    <col min="312" max="312" width="8.25" style="8" customWidth="1"/>
    <col min="313" max="313" width="5.625" style="8" customWidth="1"/>
    <col min="314" max="515" width="9" style="8"/>
    <col min="516" max="516" width="11.625" style="8" customWidth="1"/>
    <col min="517" max="517" width="3.625" style="8" customWidth="1"/>
    <col min="518" max="518" width="2.125" style="8" customWidth="1"/>
    <col min="519" max="519" width="6.25" style="8" customWidth="1"/>
    <col min="520" max="520" width="2.625" style="8" customWidth="1"/>
    <col min="521" max="521" width="6" style="8" customWidth="1"/>
    <col min="522" max="522" width="3.25" style="8" customWidth="1"/>
    <col min="523" max="523" width="6" style="8" customWidth="1"/>
    <col min="524" max="524" width="2.625" style="8" customWidth="1"/>
    <col min="525" max="525" width="5.125" style="8" customWidth="1"/>
    <col min="526" max="526" width="2.625" style="8" customWidth="1"/>
    <col min="527" max="527" width="5.5" style="8" customWidth="1"/>
    <col min="528" max="528" width="2.125" style="8" customWidth="1"/>
    <col min="529" max="529" width="6.75" style="8" customWidth="1"/>
    <col min="530" max="530" width="2.75" style="8" customWidth="1"/>
    <col min="531" max="531" width="3.875" style="8" customWidth="1"/>
    <col min="532" max="532" width="7.25" style="8" customWidth="1"/>
    <col min="533" max="533" width="3.625" style="8" customWidth="1"/>
    <col min="534" max="534" width="11.625" style="8" customWidth="1"/>
    <col min="535" max="535" width="3.625" style="8" customWidth="1"/>
    <col min="536" max="536" width="2.125" style="8" customWidth="1"/>
    <col min="537" max="537" width="5.625" style="8" customWidth="1"/>
    <col min="538" max="538" width="2.625" style="8" customWidth="1"/>
    <col min="539" max="539" width="5.875" style="8" customWidth="1"/>
    <col min="540" max="540" width="2.625" style="8" customWidth="1"/>
    <col min="541" max="541" width="6.125" style="8" customWidth="1"/>
    <col min="542" max="542" width="2.625" style="8" customWidth="1"/>
    <col min="543" max="543" width="5.125" style="8" customWidth="1"/>
    <col min="544" max="544" width="2.625" style="8" customWidth="1"/>
    <col min="545" max="545" width="5.125" style="8" customWidth="1"/>
    <col min="546" max="546" width="2.125" style="8" customWidth="1"/>
    <col min="547" max="547" width="6.375" style="8" customWidth="1"/>
    <col min="548" max="548" width="2.75" style="8" customWidth="1"/>
    <col min="549" max="549" width="4.625" style="8" customWidth="1"/>
    <col min="550" max="550" width="8.375" style="8" customWidth="1"/>
    <col min="551" max="551" width="3.625" style="8" customWidth="1"/>
    <col min="552" max="552" width="11.625" style="8" customWidth="1"/>
    <col min="553" max="553" width="3.625" style="8" customWidth="1"/>
    <col min="554" max="554" width="2.125" style="8" customWidth="1"/>
    <col min="555" max="555" width="5.875" style="8" customWidth="1"/>
    <col min="556" max="556" width="2.625" style="8" customWidth="1"/>
    <col min="557" max="557" width="5.875" style="8" customWidth="1"/>
    <col min="558" max="558" width="2.625" style="8" customWidth="1"/>
    <col min="559" max="559" width="6.125" style="8" customWidth="1"/>
    <col min="560" max="560" width="2.625" style="8" customWidth="1"/>
    <col min="561" max="561" width="5.125" style="8" customWidth="1"/>
    <col min="562" max="562" width="2.625" style="8" customWidth="1"/>
    <col min="563" max="563" width="5.125" style="8" customWidth="1"/>
    <col min="564" max="564" width="2.125" style="8" customWidth="1"/>
    <col min="565" max="565" width="6.375" style="8" customWidth="1"/>
    <col min="566" max="566" width="2.75" style="8" customWidth="1"/>
    <col min="567" max="567" width="4.625" style="8" customWidth="1"/>
    <col min="568" max="568" width="8.25" style="8" customWidth="1"/>
    <col min="569" max="569" width="5.625" style="8" customWidth="1"/>
    <col min="570" max="771" width="9" style="8"/>
    <col min="772" max="772" width="11.625" style="8" customWidth="1"/>
    <col min="773" max="773" width="3.625" style="8" customWidth="1"/>
    <col min="774" max="774" width="2.125" style="8" customWidth="1"/>
    <col min="775" max="775" width="6.25" style="8" customWidth="1"/>
    <col min="776" max="776" width="2.625" style="8" customWidth="1"/>
    <col min="777" max="777" width="6" style="8" customWidth="1"/>
    <col min="778" max="778" width="3.25" style="8" customWidth="1"/>
    <col min="779" max="779" width="6" style="8" customWidth="1"/>
    <col min="780" max="780" width="2.625" style="8" customWidth="1"/>
    <col min="781" max="781" width="5.125" style="8" customWidth="1"/>
    <col min="782" max="782" width="2.625" style="8" customWidth="1"/>
    <col min="783" max="783" width="5.5" style="8" customWidth="1"/>
    <col min="784" max="784" width="2.125" style="8" customWidth="1"/>
    <col min="785" max="785" width="6.75" style="8" customWidth="1"/>
    <col min="786" max="786" width="2.75" style="8" customWidth="1"/>
    <col min="787" max="787" width="3.875" style="8" customWidth="1"/>
    <col min="788" max="788" width="7.25" style="8" customWidth="1"/>
    <col min="789" max="789" width="3.625" style="8" customWidth="1"/>
    <col min="790" max="790" width="11.625" style="8" customWidth="1"/>
    <col min="791" max="791" width="3.625" style="8" customWidth="1"/>
    <col min="792" max="792" width="2.125" style="8" customWidth="1"/>
    <col min="793" max="793" width="5.625" style="8" customWidth="1"/>
    <col min="794" max="794" width="2.625" style="8" customWidth="1"/>
    <col min="795" max="795" width="5.875" style="8" customWidth="1"/>
    <col min="796" max="796" width="2.625" style="8" customWidth="1"/>
    <col min="797" max="797" width="6.125" style="8" customWidth="1"/>
    <col min="798" max="798" width="2.625" style="8" customWidth="1"/>
    <col min="799" max="799" width="5.125" style="8" customWidth="1"/>
    <col min="800" max="800" width="2.625" style="8" customWidth="1"/>
    <col min="801" max="801" width="5.125" style="8" customWidth="1"/>
    <col min="802" max="802" width="2.125" style="8" customWidth="1"/>
    <col min="803" max="803" width="6.375" style="8" customWidth="1"/>
    <col min="804" max="804" width="2.75" style="8" customWidth="1"/>
    <col min="805" max="805" width="4.625" style="8" customWidth="1"/>
    <col min="806" max="806" width="8.375" style="8" customWidth="1"/>
    <col min="807" max="807" width="3.625" style="8" customWidth="1"/>
    <col min="808" max="808" width="11.625" style="8" customWidth="1"/>
    <col min="809" max="809" width="3.625" style="8" customWidth="1"/>
    <col min="810" max="810" width="2.125" style="8" customWidth="1"/>
    <col min="811" max="811" width="5.875" style="8" customWidth="1"/>
    <col min="812" max="812" width="2.625" style="8" customWidth="1"/>
    <col min="813" max="813" width="5.875" style="8" customWidth="1"/>
    <col min="814" max="814" width="2.625" style="8" customWidth="1"/>
    <col min="815" max="815" width="6.125" style="8" customWidth="1"/>
    <col min="816" max="816" width="2.625" style="8" customWidth="1"/>
    <col min="817" max="817" width="5.125" style="8" customWidth="1"/>
    <col min="818" max="818" width="2.625" style="8" customWidth="1"/>
    <col min="819" max="819" width="5.125" style="8" customWidth="1"/>
    <col min="820" max="820" width="2.125" style="8" customWidth="1"/>
    <col min="821" max="821" width="6.375" style="8" customWidth="1"/>
    <col min="822" max="822" width="2.75" style="8" customWidth="1"/>
    <col min="823" max="823" width="4.625" style="8" customWidth="1"/>
    <col min="824" max="824" width="8.25" style="8" customWidth="1"/>
    <col min="825" max="825" width="5.625" style="8" customWidth="1"/>
    <col min="826" max="1027" width="9" style="8"/>
    <col min="1028" max="1028" width="11.625" style="8" customWidth="1"/>
    <col min="1029" max="1029" width="3.625" style="8" customWidth="1"/>
    <col min="1030" max="1030" width="2.125" style="8" customWidth="1"/>
    <col min="1031" max="1031" width="6.25" style="8" customWidth="1"/>
    <col min="1032" max="1032" width="2.625" style="8" customWidth="1"/>
    <col min="1033" max="1033" width="6" style="8" customWidth="1"/>
    <col min="1034" max="1034" width="3.25" style="8" customWidth="1"/>
    <col min="1035" max="1035" width="6" style="8" customWidth="1"/>
    <col min="1036" max="1036" width="2.625" style="8" customWidth="1"/>
    <col min="1037" max="1037" width="5.125" style="8" customWidth="1"/>
    <col min="1038" max="1038" width="2.625" style="8" customWidth="1"/>
    <col min="1039" max="1039" width="5.5" style="8" customWidth="1"/>
    <col min="1040" max="1040" width="2.125" style="8" customWidth="1"/>
    <col min="1041" max="1041" width="6.75" style="8" customWidth="1"/>
    <col min="1042" max="1042" width="2.75" style="8" customWidth="1"/>
    <col min="1043" max="1043" width="3.875" style="8" customWidth="1"/>
    <col min="1044" max="1044" width="7.25" style="8" customWidth="1"/>
    <col min="1045" max="1045" width="3.625" style="8" customWidth="1"/>
    <col min="1046" max="1046" width="11.625" style="8" customWidth="1"/>
    <col min="1047" max="1047" width="3.625" style="8" customWidth="1"/>
    <col min="1048" max="1048" width="2.125" style="8" customWidth="1"/>
    <col min="1049" max="1049" width="5.625" style="8" customWidth="1"/>
    <col min="1050" max="1050" width="2.625" style="8" customWidth="1"/>
    <col min="1051" max="1051" width="5.875" style="8" customWidth="1"/>
    <col min="1052" max="1052" width="2.625" style="8" customWidth="1"/>
    <col min="1053" max="1053" width="6.125" style="8" customWidth="1"/>
    <col min="1054" max="1054" width="2.625" style="8" customWidth="1"/>
    <col min="1055" max="1055" width="5.125" style="8" customWidth="1"/>
    <col min="1056" max="1056" width="2.625" style="8" customWidth="1"/>
    <col min="1057" max="1057" width="5.125" style="8" customWidth="1"/>
    <col min="1058" max="1058" width="2.125" style="8" customWidth="1"/>
    <col min="1059" max="1059" width="6.375" style="8" customWidth="1"/>
    <col min="1060" max="1060" width="2.75" style="8" customWidth="1"/>
    <col min="1061" max="1061" width="4.625" style="8" customWidth="1"/>
    <col min="1062" max="1062" width="8.375" style="8" customWidth="1"/>
    <col min="1063" max="1063" width="3.625" style="8" customWidth="1"/>
    <col min="1064" max="1064" width="11.625" style="8" customWidth="1"/>
    <col min="1065" max="1065" width="3.625" style="8" customWidth="1"/>
    <col min="1066" max="1066" width="2.125" style="8" customWidth="1"/>
    <col min="1067" max="1067" width="5.875" style="8" customWidth="1"/>
    <col min="1068" max="1068" width="2.625" style="8" customWidth="1"/>
    <col min="1069" max="1069" width="5.875" style="8" customWidth="1"/>
    <col min="1070" max="1070" width="2.625" style="8" customWidth="1"/>
    <col min="1071" max="1071" width="6.125" style="8" customWidth="1"/>
    <col min="1072" max="1072" width="2.625" style="8" customWidth="1"/>
    <col min="1073" max="1073" width="5.125" style="8" customWidth="1"/>
    <col min="1074" max="1074" width="2.625" style="8" customWidth="1"/>
    <col min="1075" max="1075" width="5.125" style="8" customWidth="1"/>
    <col min="1076" max="1076" width="2.125" style="8" customWidth="1"/>
    <col min="1077" max="1077" width="6.375" style="8" customWidth="1"/>
    <col min="1078" max="1078" width="2.75" style="8" customWidth="1"/>
    <col min="1079" max="1079" width="4.625" style="8" customWidth="1"/>
    <col min="1080" max="1080" width="8.25" style="8" customWidth="1"/>
    <col min="1081" max="1081" width="5.625" style="8" customWidth="1"/>
    <col min="1082" max="1283" width="9" style="8"/>
    <col min="1284" max="1284" width="11.625" style="8" customWidth="1"/>
    <col min="1285" max="1285" width="3.625" style="8" customWidth="1"/>
    <col min="1286" max="1286" width="2.125" style="8" customWidth="1"/>
    <col min="1287" max="1287" width="6.25" style="8" customWidth="1"/>
    <col min="1288" max="1288" width="2.625" style="8" customWidth="1"/>
    <col min="1289" max="1289" width="6" style="8" customWidth="1"/>
    <col min="1290" max="1290" width="3.25" style="8" customWidth="1"/>
    <col min="1291" max="1291" width="6" style="8" customWidth="1"/>
    <col min="1292" max="1292" width="2.625" style="8" customWidth="1"/>
    <col min="1293" max="1293" width="5.125" style="8" customWidth="1"/>
    <col min="1294" max="1294" width="2.625" style="8" customWidth="1"/>
    <col min="1295" max="1295" width="5.5" style="8" customWidth="1"/>
    <col min="1296" max="1296" width="2.125" style="8" customWidth="1"/>
    <col min="1297" max="1297" width="6.75" style="8" customWidth="1"/>
    <col min="1298" max="1298" width="2.75" style="8" customWidth="1"/>
    <col min="1299" max="1299" width="3.875" style="8" customWidth="1"/>
    <col min="1300" max="1300" width="7.25" style="8" customWidth="1"/>
    <col min="1301" max="1301" width="3.625" style="8" customWidth="1"/>
    <col min="1302" max="1302" width="11.625" style="8" customWidth="1"/>
    <col min="1303" max="1303" width="3.625" style="8" customWidth="1"/>
    <col min="1304" max="1304" width="2.125" style="8" customWidth="1"/>
    <col min="1305" max="1305" width="5.625" style="8" customWidth="1"/>
    <col min="1306" max="1306" width="2.625" style="8" customWidth="1"/>
    <col min="1307" max="1307" width="5.875" style="8" customWidth="1"/>
    <col min="1308" max="1308" width="2.625" style="8" customWidth="1"/>
    <col min="1309" max="1309" width="6.125" style="8" customWidth="1"/>
    <col min="1310" max="1310" width="2.625" style="8" customWidth="1"/>
    <col min="1311" max="1311" width="5.125" style="8" customWidth="1"/>
    <col min="1312" max="1312" width="2.625" style="8" customWidth="1"/>
    <col min="1313" max="1313" width="5.125" style="8" customWidth="1"/>
    <col min="1314" max="1314" width="2.125" style="8" customWidth="1"/>
    <col min="1315" max="1315" width="6.375" style="8" customWidth="1"/>
    <col min="1316" max="1316" width="2.75" style="8" customWidth="1"/>
    <col min="1317" max="1317" width="4.625" style="8" customWidth="1"/>
    <col min="1318" max="1318" width="8.375" style="8" customWidth="1"/>
    <col min="1319" max="1319" width="3.625" style="8" customWidth="1"/>
    <col min="1320" max="1320" width="11.625" style="8" customWidth="1"/>
    <col min="1321" max="1321" width="3.625" style="8" customWidth="1"/>
    <col min="1322" max="1322" width="2.125" style="8" customWidth="1"/>
    <col min="1323" max="1323" width="5.875" style="8" customWidth="1"/>
    <col min="1324" max="1324" width="2.625" style="8" customWidth="1"/>
    <col min="1325" max="1325" width="5.875" style="8" customWidth="1"/>
    <col min="1326" max="1326" width="2.625" style="8" customWidth="1"/>
    <col min="1327" max="1327" width="6.125" style="8" customWidth="1"/>
    <col min="1328" max="1328" width="2.625" style="8" customWidth="1"/>
    <col min="1329" max="1329" width="5.125" style="8" customWidth="1"/>
    <col min="1330" max="1330" width="2.625" style="8" customWidth="1"/>
    <col min="1331" max="1331" width="5.125" style="8" customWidth="1"/>
    <col min="1332" max="1332" width="2.125" style="8" customWidth="1"/>
    <col min="1333" max="1333" width="6.375" style="8" customWidth="1"/>
    <col min="1334" max="1334" width="2.75" style="8" customWidth="1"/>
    <col min="1335" max="1335" width="4.625" style="8" customWidth="1"/>
    <col min="1336" max="1336" width="8.25" style="8" customWidth="1"/>
    <col min="1337" max="1337" width="5.625" style="8" customWidth="1"/>
    <col min="1338" max="1539" width="9" style="8"/>
    <col min="1540" max="1540" width="11.625" style="8" customWidth="1"/>
    <col min="1541" max="1541" width="3.625" style="8" customWidth="1"/>
    <col min="1542" max="1542" width="2.125" style="8" customWidth="1"/>
    <col min="1543" max="1543" width="6.25" style="8" customWidth="1"/>
    <col min="1544" max="1544" width="2.625" style="8" customWidth="1"/>
    <col min="1545" max="1545" width="6" style="8" customWidth="1"/>
    <col min="1546" max="1546" width="3.25" style="8" customWidth="1"/>
    <col min="1547" max="1547" width="6" style="8" customWidth="1"/>
    <col min="1548" max="1548" width="2.625" style="8" customWidth="1"/>
    <col min="1549" max="1549" width="5.125" style="8" customWidth="1"/>
    <col min="1550" max="1550" width="2.625" style="8" customWidth="1"/>
    <col min="1551" max="1551" width="5.5" style="8" customWidth="1"/>
    <col min="1552" max="1552" width="2.125" style="8" customWidth="1"/>
    <col min="1553" max="1553" width="6.75" style="8" customWidth="1"/>
    <col min="1554" max="1554" width="2.75" style="8" customWidth="1"/>
    <col min="1555" max="1555" width="3.875" style="8" customWidth="1"/>
    <col min="1556" max="1556" width="7.25" style="8" customWidth="1"/>
    <col min="1557" max="1557" width="3.625" style="8" customWidth="1"/>
    <col min="1558" max="1558" width="11.625" style="8" customWidth="1"/>
    <col min="1559" max="1559" width="3.625" style="8" customWidth="1"/>
    <col min="1560" max="1560" width="2.125" style="8" customWidth="1"/>
    <col min="1561" max="1561" width="5.625" style="8" customWidth="1"/>
    <col min="1562" max="1562" width="2.625" style="8" customWidth="1"/>
    <col min="1563" max="1563" width="5.875" style="8" customWidth="1"/>
    <col min="1564" max="1564" width="2.625" style="8" customWidth="1"/>
    <col min="1565" max="1565" width="6.125" style="8" customWidth="1"/>
    <col min="1566" max="1566" width="2.625" style="8" customWidth="1"/>
    <col min="1567" max="1567" width="5.125" style="8" customWidth="1"/>
    <col min="1568" max="1568" width="2.625" style="8" customWidth="1"/>
    <col min="1569" max="1569" width="5.125" style="8" customWidth="1"/>
    <col min="1570" max="1570" width="2.125" style="8" customWidth="1"/>
    <col min="1571" max="1571" width="6.375" style="8" customWidth="1"/>
    <col min="1572" max="1572" width="2.75" style="8" customWidth="1"/>
    <col min="1573" max="1573" width="4.625" style="8" customWidth="1"/>
    <col min="1574" max="1574" width="8.375" style="8" customWidth="1"/>
    <col min="1575" max="1575" width="3.625" style="8" customWidth="1"/>
    <col min="1576" max="1576" width="11.625" style="8" customWidth="1"/>
    <col min="1577" max="1577" width="3.625" style="8" customWidth="1"/>
    <col min="1578" max="1578" width="2.125" style="8" customWidth="1"/>
    <col min="1579" max="1579" width="5.875" style="8" customWidth="1"/>
    <col min="1580" max="1580" width="2.625" style="8" customWidth="1"/>
    <col min="1581" max="1581" width="5.875" style="8" customWidth="1"/>
    <col min="1582" max="1582" width="2.625" style="8" customWidth="1"/>
    <col min="1583" max="1583" width="6.125" style="8" customWidth="1"/>
    <col min="1584" max="1584" width="2.625" style="8" customWidth="1"/>
    <col min="1585" max="1585" width="5.125" style="8" customWidth="1"/>
    <col min="1586" max="1586" width="2.625" style="8" customWidth="1"/>
    <col min="1587" max="1587" width="5.125" style="8" customWidth="1"/>
    <col min="1588" max="1588" width="2.125" style="8" customWidth="1"/>
    <col min="1589" max="1589" width="6.375" style="8" customWidth="1"/>
    <col min="1590" max="1590" width="2.75" style="8" customWidth="1"/>
    <col min="1591" max="1591" width="4.625" style="8" customWidth="1"/>
    <col min="1592" max="1592" width="8.25" style="8" customWidth="1"/>
    <col min="1593" max="1593" width="5.625" style="8" customWidth="1"/>
    <col min="1594" max="1795" width="9" style="8"/>
    <col min="1796" max="1796" width="11.625" style="8" customWidth="1"/>
    <col min="1797" max="1797" width="3.625" style="8" customWidth="1"/>
    <col min="1798" max="1798" width="2.125" style="8" customWidth="1"/>
    <col min="1799" max="1799" width="6.25" style="8" customWidth="1"/>
    <col min="1800" max="1800" width="2.625" style="8" customWidth="1"/>
    <col min="1801" max="1801" width="6" style="8" customWidth="1"/>
    <col min="1802" max="1802" width="3.25" style="8" customWidth="1"/>
    <col min="1803" max="1803" width="6" style="8" customWidth="1"/>
    <col min="1804" max="1804" width="2.625" style="8" customWidth="1"/>
    <col min="1805" max="1805" width="5.125" style="8" customWidth="1"/>
    <col min="1806" max="1806" width="2.625" style="8" customWidth="1"/>
    <col min="1807" max="1807" width="5.5" style="8" customWidth="1"/>
    <col min="1808" max="1808" width="2.125" style="8" customWidth="1"/>
    <col min="1809" max="1809" width="6.75" style="8" customWidth="1"/>
    <col min="1810" max="1810" width="2.75" style="8" customWidth="1"/>
    <col min="1811" max="1811" width="3.875" style="8" customWidth="1"/>
    <col min="1812" max="1812" width="7.25" style="8" customWidth="1"/>
    <col min="1813" max="1813" width="3.625" style="8" customWidth="1"/>
    <col min="1814" max="1814" width="11.625" style="8" customWidth="1"/>
    <col min="1815" max="1815" width="3.625" style="8" customWidth="1"/>
    <col min="1816" max="1816" width="2.125" style="8" customWidth="1"/>
    <col min="1817" max="1817" width="5.625" style="8" customWidth="1"/>
    <col min="1818" max="1818" width="2.625" style="8" customWidth="1"/>
    <col min="1819" max="1819" width="5.875" style="8" customWidth="1"/>
    <col min="1820" max="1820" width="2.625" style="8" customWidth="1"/>
    <col min="1821" max="1821" width="6.125" style="8" customWidth="1"/>
    <col min="1822" max="1822" width="2.625" style="8" customWidth="1"/>
    <col min="1823" max="1823" width="5.125" style="8" customWidth="1"/>
    <col min="1824" max="1824" width="2.625" style="8" customWidth="1"/>
    <col min="1825" max="1825" width="5.125" style="8" customWidth="1"/>
    <col min="1826" max="1826" width="2.125" style="8" customWidth="1"/>
    <col min="1827" max="1827" width="6.375" style="8" customWidth="1"/>
    <col min="1828" max="1828" width="2.75" style="8" customWidth="1"/>
    <col min="1829" max="1829" width="4.625" style="8" customWidth="1"/>
    <col min="1830" max="1830" width="8.375" style="8" customWidth="1"/>
    <col min="1831" max="1831" width="3.625" style="8" customWidth="1"/>
    <col min="1832" max="1832" width="11.625" style="8" customWidth="1"/>
    <col min="1833" max="1833" width="3.625" style="8" customWidth="1"/>
    <col min="1834" max="1834" width="2.125" style="8" customWidth="1"/>
    <col min="1835" max="1835" width="5.875" style="8" customWidth="1"/>
    <col min="1836" max="1836" width="2.625" style="8" customWidth="1"/>
    <col min="1837" max="1837" width="5.875" style="8" customWidth="1"/>
    <col min="1838" max="1838" width="2.625" style="8" customWidth="1"/>
    <col min="1839" max="1839" width="6.125" style="8" customWidth="1"/>
    <col min="1840" max="1840" width="2.625" style="8" customWidth="1"/>
    <col min="1841" max="1841" width="5.125" style="8" customWidth="1"/>
    <col min="1842" max="1842" width="2.625" style="8" customWidth="1"/>
    <col min="1843" max="1843" width="5.125" style="8" customWidth="1"/>
    <col min="1844" max="1844" width="2.125" style="8" customWidth="1"/>
    <col min="1845" max="1845" width="6.375" style="8" customWidth="1"/>
    <col min="1846" max="1846" width="2.75" style="8" customWidth="1"/>
    <col min="1847" max="1847" width="4.625" style="8" customWidth="1"/>
    <col min="1848" max="1848" width="8.25" style="8" customWidth="1"/>
    <col min="1849" max="1849" width="5.625" style="8" customWidth="1"/>
    <col min="1850" max="2051" width="9" style="8"/>
    <col min="2052" max="2052" width="11.625" style="8" customWidth="1"/>
    <col min="2053" max="2053" width="3.625" style="8" customWidth="1"/>
    <col min="2054" max="2054" width="2.125" style="8" customWidth="1"/>
    <col min="2055" max="2055" width="6.25" style="8" customWidth="1"/>
    <col min="2056" max="2056" width="2.625" style="8" customWidth="1"/>
    <col min="2057" max="2057" width="6" style="8" customWidth="1"/>
    <col min="2058" max="2058" width="3.25" style="8" customWidth="1"/>
    <col min="2059" max="2059" width="6" style="8" customWidth="1"/>
    <col min="2060" max="2060" width="2.625" style="8" customWidth="1"/>
    <col min="2061" max="2061" width="5.125" style="8" customWidth="1"/>
    <col min="2062" max="2062" width="2.625" style="8" customWidth="1"/>
    <col min="2063" max="2063" width="5.5" style="8" customWidth="1"/>
    <col min="2064" max="2064" width="2.125" style="8" customWidth="1"/>
    <col min="2065" max="2065" width="6.75" style="8" customWidth="1"/>
    <col min="2066" max="2066" width="2.75" style="8" customWidth="1"/>
    <col min="2067" max="2067" width="3.875" style="8" customWidth="1"/>
    <col min="2068" max="2068" width="7.25" style="8" customWidth="1"/>
    <col min="2069" max="2069" width="3.625" style="8" customWidth="1"/>
    <col min="2070" max="2070" width="11.625" style="8" customWidth="1"/>
    <col min="2071" max="2071" width="3.625" style="8" customWidth="1"/>
    <col min="2072" max="2072" width="2.125" style="8" customWidth="1"/>
    <col min="2073" max="2073" width="5.625" style="8" customWidth="1"/>
    <col min="2074" max="2074" width="2.625" style="8" customWidth="1"/>
    <col min="2075" max="2075" width="5.875" style="8" customWidth="1"/>
    <col min="2076" max="2076" width="2.625" style="8" customWidth="1"/>
    <col min="2077" max="2077" width="6.125" style="8" customWidth="1"/>
    <col min="2078" max="2078" width="2.625" style="8" customWidth="1"/>
    <col min="2079" max="2079" width="5.125" style="8" customWidth="1"/>
    <col min="2080" max="2080" width="2.625" style="8" customWidth="1"/>
    <col min="2081" max="2081" width="5.125" style="8" customWidth="1"/>
    <col min="2082" max="2082" width="2.125" style="8" customWidth="1"/>
    <col min="2083" max="2083" width="6.375" style="8" customWidth="1"/>
    <col min="2084" max="2084" width="2.75" style="8" customWidth="1"/>
    <col min="2085" max="2085" width="4.625" style="8" customWidth="1"/>
    <col min="2086" max="2086" width="8.375" style="8" customWidth="1"/>
    <col min="2087" max="2087" width="3.625" style="8" customWidth="1"/>
    <col min="2088" max="2088" width="11.625" style="8" customWidth="1"/>
    <col min="2089" max="2089" width="3.625" style="8" customWidth="1"/>
    <col min="2090" max="2090" width="2.125" style="8" customWidth="1"/>
    <col min="2091" max="2091" width="5.875" style="8" customWidth="1"/>
    <col min="2092" max="2092" width="2.625" style="8" customWidth="1"/>
    <col min="2093" max="2093" width="5.875" style="8" customWidth="1"/>
    <col min="2094" max="2094" width="2.625" style="8" customWidth="1"/>
    <col min="2095" max="2095" width="6.125" style="8" customWidth="1"/>
    <col min="2096" max="2096" width="2.625" style="8" customWidth="1"/>
    <col min="2097" max="2097" width="5.125" style="8" customWidth="1"/>
    <col min="2098" max="2098" width="2.625" style="8" customWidth="1"/>
    <col min="2099" max="2099" width="5.125" style="8" customWidth="1"/>
    <col min="2100" max="2100" width="2.125" style="8" customWidth="1"/>
    <col min="2101" max="2101" width="6.375" style="8" customWidth="1"/>
    <col min="2102" max="2102" width="2.75" style="8" customWidth="1"/>
    <col min="2103" max="2103" width="4.625" style="8" customWidth="1"/>
    <col min="2104" max="2104" width="8.25" style="8" customWidth="1"/>
    <col min="2105" max="2105" width="5.625" style="8" customWidth="1"/>
    <col min="2106" max="2307" width="9" style="8"/>
    <col min="2308" max="2308" width="11.625" style="8" customWidth="1"/>
    <col min="2309" max="2309" width="3.625" style="8" customWidth="1"/>
    <col min="2310" max="2310" width="2.125" style="8" customWidth="1"/>
    <col min="2311" max="2311" width="6.25" style="8" customWidth="1"/>
    <col min="2312" max="2312" width="2.625" style="8" customWidth="1"/>
    <col min="2313" max="2313" width="6" style="8" customWidth="1"/>
    <col min="2314" max="2314" width="3.25" style="8" customWidth="1"/>
    <col min="2315" max="2315" width="6" style="8" customWidth="1"/>
    <col min="2316" max="2316" width="2.625" style="8" customWidth="1"/>
    <col min="2317" max="2317" width="5.125" style="8" customWidth="1"/>
    <col min="2318" max="2318" width="2.625" style="8" customWidth="1"/>
    <col min="2319" max="2319" width="5.5" style="8" customWidth="1"/>
    <col min="2320" max="2320" width="2.125" style="8" customWidth="1"/>
    <col min="2321" max="2321" width="6.75" style="8" customWidth="1"/>
    <col min="2322" max="2322" width="2.75" style="8" customWidth="1"/>
    <col min="2323" max="2323" width="3.875" style="8" customWidth="1"/>
    <col min="2324" max="2324" width="7.25" style="8" customWidth="1"/>
    <col min="2325" max="2325" width="3.625" style="8" customWidth="1"/>
    <col min="2326" max="2326" width="11.625" style="8" customWidth="1"/>
    <col min="2327" max="2327" width="3.625" style="8" customWidth="1"/>
    <col min="2328" max="2328" width="2.125" style="8" customWidth="1"/>
    <col min="2329" max="2329" width="5.625" style="8" customWidth="1"/>
    <col min="2330" max="2330" width="2.625" style="8" customWidth="1"/>
    <col min="2331" max="2331" width="5.875" style="8" customWidth="1"/>
    <col min="2332" max="2332" width="2.625" style="8" customWidth="1"/>
    <col min="2333" max="2333" width="6.125" style="8" customWidth="1"/>
    <col min="2334" max="2334" width="2.625" style="8" customWidth="1"/>
    <col min="2335" max="2335" width="5.125" style="8" customWidth="1"/>
    <col min="2336" max="2336" width="2.625" style="8" customWidth="1"/>
    <col min="2337" max="2337" width="5.125" style="8" customWidth="1"/>
    <col min="2338" max="2338" width="2.125" style="8" customWidth="1"/>
    <col min="2339" max="2339" width="6.375" style="8" customWidth="1"/>
    <col min="2340" max="2340" width="2.75" style="8" customWidth="1"/>
    <col min="2341" max="2341" width="4.625" style="8" customWidth="1"/>
    <col min="2342" max="2342" width="8.375" style="8" customWidth="1"/>
    <col min="2343" max="2343" width="3.625" style="8" customWidth="1"/>
    <col min="2344" max="2344" width="11.625" style="8" customWidth="1"/>
    <col min="2345" max="2345" width="3.625" style="8" customWidth="1"/>
    <col min="2346" max="2346" width="2.125" style="8" customWidth="1"/>
    <col min="2347" max="2347" width="5.875" style="8" customWidth="1"/>
    <col min="2348" max="2348" width="2.625" style="8" customWidth="1"/>
    <col min="2349" max="2349" width="5.875" style="8" customWidth="1"/>
    <col min="2350" max="2350" width="2.625" style="8" customWidth="1"/>
    <col min="2351" max="2351" width="6.125" style="8" customWidth="1"/>
    <col min="2352" max="2352" width="2.625" style="8" customWidth="1"/>
    <col min="2353" max="2353" width="5.125" style="8" customWidth="1"/>
    <col min="2354" max="2354" width="2.625" style="8" customWidth="1"/>
    <col min="2355" max="2355" width="5.125" style="8" customWidth="1"/>
    <col min="2356" max="2356" width="2.125" style="8" customWidth="1"/>
    <col min="2357" max="2357" width="6.375" style="8" customWidth="1"/>
    <col min="2358" max="2358" width="2.75" style="8" customWidth="1"/>
    <col min="2359" max="2359" width="4.625" style="8" customWidth="1"/>
    <col min="2360" max="2360" width="8.25" style="8" customWidth="1"/>
    <col min="2361" max="2361" width="5.625" style="8" customWidth="1"/>
    <col min="2362" max="2563" width="9" style="8"/>
    <col min="2564" max="2564" width="11.625" style="8" customWidth="1"/>
    <col min="2565" max="2565" width="3.625" style="8" customWidth="1"/>
    <col min="2566" max="2566" width="2.125" style="8" customWidth="1"/>
    <col min="2567" max="2567" width="6.25" style="8" customWidth="1"/>
    <col min="2568" max="2568" width="2.625" style="8" customWidth="1"/>
    <col min="2569" max="2569" width="6" style="8" customWidth="1"/>
    <col min="2570" max="2570" width="3.25" style="8" customWidth="1"/>
    <col min="2571" max="2571" width="6" style="8" customWidth="1"/>
    <col min="2572" max="2572" width="2.625" style="8" customWidth="1"/>
    <col min="2573" max="2573" width="5.125" style="8" customWidth="1"/>
    <col min="2574" max="2574" width="2.625" style="8" customWidth="1"/>
    <col min="2575" max="2575" width="5.5" style="8" customWidth="1"/>
    <col min="2576" max="2576" width="2.125" style="8" customWidth="1"/>
    <col min="2577" max="2577" width="6.75" style="8" customWidth="1"/>
    <col min="2578" max="2578" width="2.75" style="8" customWidth="1"/>
    <col min="2579" max="2579" width="3.875" style="8" customWidth="1"/>
    <col min="2580" max="2580" width="7.25" style="8" customWidth="1"/>
    <col min="2581" max="2581" width="3.625" style="8" customWidth="1"/>
    <col min="2582" max="2582" width="11.625" style="8" customWidth="1"/>
    <col min="2583" max="2583" width="3.625" style="8" customWidth="1"/>
    <col min="2584" max="2584" width="2.125" style="8" customWidth="1"/>
    <col min="2585" max="2585" width="5.625" style="8" customWidth="1"/>
    <col min="2586" max="2586" width="2.625" style="8" customWidth="1"/>
    <col min="2587" max="2587" width="5.875" style="8" customWidth="1"/>
    <col min="2588" max="2588" width="2.625" style="8" customWidth="1"/>
    <col min="2589" max="2589" width="6.125" style="8" customWidth="1"/>
    <col min="2590" max="2590" width="2.625" style="8" customWidth="1"/>
    <col min="2591" max="2591" width="5.125" style="8" customWidth="1"/>
    <col min="2592" max="2592" width="2.625" style="8" customWidth="1"/>
    <col min="2593" max="2593" width="5.125" style="8" customWidth="1"/>
    <col min="2594" max="2594" width="2.125" style="8" customWidth="1"/>
    <col min="2595" max="2595" width="6.375" style="8" customWidth="1"/>
    <col min="2596" max="2596" width="2.75" style="8" customWidth="1"/>
    <col min="2597" max="2597" width="4.625" style="8" customWidth="1"/>
    <col min="2598" max="2598" width="8.375" style="8" customWidth="1"/>
    <col min="2599" max="2599" width="3.625" style="8" customWidth="1"/>
    <col min="2600" max="2600" width="11.625" style="8" customWidth="1"/>
    <col min="2601" max="2601" width="3.625" style="8" customWidth="1"/>
    <col min="2602" max="2602" width="2.125" style="8" customWidth="1"/>
    <col min="2603" max="2603" width="5.875" style="8" customWidth="1"/>
    <col min="2604" max="2604" width="2.625" style="8" customWidth="1"/>
    <col min="2605" max="2605" width="5.875" style="8" customWidth="1"/>
    <col min="2606" max="2606" width="2.625" style="8" customWidth="1"/>
    <col min="2607" max="2607" width="6.125" style="8" customWidth="1"/>
    <col min="2608" max="2608" width="2.625" style="8" customWidth="1"/>
    <col min="2609" max="2609" width="5.125" style="8" customWidth="1"/>
    <col min="2610" max="2610" width="2.625" style="8" customWidth="1"/>
    <col min="2611" max="2611" width="5.125" style="8" customWidth="1"/>
    <col min="2612" max="2612" width="2.125" style="8" customWidth="1"/>
    <col min="2613" max="2613" width="6.375" style="8" customWidth="1"/>
    <col min="2614" max="2614" width="2.75" style="8" customWidth="1"/>
    <col min="2615" max="2615" width="4.625" style="8" customWidth="1"/>
    <col min="2616" max="2616" width="8.25" style="8" customWidth="1"/>
    <col min="2617" max="2617" width="5.625" style="8" customWidth="1"/>
    <col min="2618" max="2819" width="9" style="8"/>
    <col min="2820" max="2820" width="11.625" style="8" customWidth="1"/>
    <col min="2821" max="2821" width="3.625" style="8" customWidth="1"/>
    <col min="2822" max="2822" width="2.125" style="8" customWidth="1"/>
    <col min="2823" max="2823" width="6.25" style="8" customWidth="1"/>
    <col min="2824" max="2824" width="2.625" style="8" customWidth="1"/>
    <col min="2825" max="2825" width="6" style="8" customWidth="1"/>
    <col min="2826" max="2826" width="3.25" style="8" customWidth="1"/>
    <col min="2827" max="2827" width="6" style="8" customWidth="1"/>
    <col min="2828" max="2828" width="2.625" style="8" customWidth="1"/>
    <col min="2829" max="2829" width="5.125" style="8" customWidth="1"/>
    <col min="2830" max="2830" width="2.625" style="8" customWidth="1"/>
    <col min="2831" max="2831" width="5.5" style="8" customWidth="1"/>
    <col min="2832" max="2832" width="2.125" style="8" customWidth="1"/>
    <col min="2833" max="2833" width="6.75" style="8" customWidth="1"/>
    <col min="2834" max="2834" width="2.75" style="8" customWidth="1"/>
    <col min="2835" max="2835" width="3.875" style="8" customWidth="1"/>
    <col min="2836" max="2836" width="7.25" style="8" customWidth="1"/>
    <col min="2837" max="2837" width="3.625" style="8" customWidth="1"/>
    <col min="2838" max="2838" width="11.625" style="8" customWidth="1"/>
    <col min="2839" max="2839" width="3.625" style="8" customWidth="1"/>
    <col min="2840" max="2840" width="2.125" style="8" customWidth="1"/>
    <col min="2841" max="2841" width="5.625" style="8" customWidth="1"/>
    <col min="2842" max="2842" width="2.625" style="8" customWidth="1"/>
    <col min="2843" max="2843" width="5.875" style="8" customWidth="1"/>
    <col min="2844" max="2844" width="2.625" style="8" customWidth="1"/>
    <col min="2845" max="2845" width="6.125" style="8" customWidth="1"/>
    <col min="2846" max="2846" width="2.625" style="8" customWidth="1"/>
    <col min="2847" max="2847" width="5.125" style="8" customWidth="1"/>
    <col min="2848" max="2848" width="2.625" style="8" customWidth="1"/>
    <col min="2849" max="2849" width="5.125" style="8" customWidth="1"/>
    <col min="2850" max="2850" width="2.125" style="8" customWidth="1"/>
    <col min="2851" max="2851" width="6.375" style="8" customWidth="1"/>
    <col min="2852" max="2852" width="2.75" style="8" customWidth="1"/>
    <col min="2853" max="2853" width="4.625" style="8" customWidth="1"/>
    <col min="2854" max="2854" width="8.375" style="8" customWidth="1"/>
    <col min="2855" max="2855" width="3.625" style="8" customWidth="1"/>
    <col min="2856" max="2856" width="11.625" style="8" customWidth="1"/>
    <col min="2857" max="2857" width="3.625" style="8" customWidth="1"/>
    <col min="2858" max="2858" width="2.125" style="8" customWidth="1"/>
    <col min="2859" max="2859" width="5.875" style="8" customWidth="1"/>
    <col min="2860" max="2860" width="2.625" style="8" customWidth="1"/>
    <col min="2861" max="2861" width="5.875" style="8" customWidth="1"/>
    <col min="2862" max="2862" width="2.625" style="8" customWidth="1"/>
    <col min="2863" max="2863" width="6.125" style="8" customWidth="1"/>
    <col min="2864" max="2864" width="2.625" style="8" customWidth="1"/>
    <col min="2865" max="2865" width="5.125" style="8" customWidth="1"/>
    <col min="2866" max="2866" width="2.625" style="8" customWidth="1"/>
    <col min="2867" max="2867" width="5.125" style="8" customWidth="1"/>
    <col min="2868" max="2868" width="2.125" style="8" customWidth="1"/>
    <col min="2869" max="2869" width="6.375" style="8" customWidth="1"/>
    <col min="2870" max="2870" width="2.75" style="8" customWidth="1"/>
    <col min="2871" max="2871" width="4.625" style="8" customWidth="1"/>
    <col min="2872" max="2872" width="8.25" style="8" customWidth="1"/>
    <col min="2873" max="2873" width="5.625" style="8" customWidth="1"/>
    <col min="2874" max="3075" width="9" style="8"/>
    <col min="3076" max="3076" width="11.625" style="8" customWidth="1"/>
    <col min="3077" max="3077" width="3.625" style="8" customWidth="1"/>
    <col min="3078" max="3078" width="2.125" style="8" customWidth="1"/>
    <col min="3079" max="3079" width="6.25" style="8" customWidth="1"/>
    <col min="3080" max="3080" width="2.625" style="8" customWidth="1"/>
    <col min="3081" max="3081" width="6" style="8" customWidth="1"/>
    <col min="3082" max="3082" width="3.25" style="8" customWidth="1"/>
    <col min="3083" max="3083" width="6" style="8" customWidth="1"/>
    <col min="3084" max="3084" width="2.625" style="8" customWidth="1"/>
    <col min="3085" max="3085" width="5.125" style="8" customWidth="1"/>
    <col min="3086" max="3086" width="2.625" style="8" customWidth="1"/>
    <col min="3087" max="3087" width="5.5" style="8" customWidth="1"/>
    <col min="3088" max="3088" width="2.125" style="8" customWidth="1"/>
    <col min="3089" max="3089" width="6.75" style="8" customWidth="1"/>
    <col min="3090" max="3090" width="2.75" style="8" customWidth="1"/>
    <col min="3091" max="3091" width="3.875" style="8" customWidth="1"/>
    <col min="3092" max="3092" width="7.25" style="8" customWidth="1"/>
    <col min="3093" max="3093" width="3.625" style="8" customWidth="1"/>
    <col min="3094" max="3094" width="11.625" style="8" customWidth="1"/>
    <col min="3095" max="3095" width="3.625" style="8" customWidth="1"/>
    <col min="3096" max="3096" width="2.125" style="8" customWidth="1"/>
    <col min="3097" max="3097" width="5.625" style="8" customWidth="1"/>
    <col min="3098" max="3098" width="2.625" style="8" customWidth="1"/>
    <col min="3099" max="3099" width="5.875" style="8" customWidth="1"/>
    <col min="3100" max="3100" width="2.625" style="8" customWidth="1"/>
    <col min="3101" max="3101" width="6.125" style="8" customWidth="1"/>
    <col min="3102" max="3102" width="2.625" style="8" customWidth="1"/>
    <col min="3103" max="3103" width="5.125" style="8" customWidth="1"/>
    <col min="3104" max="3104" width="2.625" style="8" customWidth="1"/>
    <col min="3105" max="3105" width="5.125" style="8" customWidth="1"/>
    <col min="3106" max="3106" width="2.125" style="8" customWidth="1"/>
    <col min="3107" max="3107" width="6.375" style="8" customWidth="1"/>
    <col min="3108" max="3108" width="2.75" style="8" customWidth="1"/>
    <col min="3109" max="3109" width="4.625" style="8" customWidth="1"/>
    <col min="3110" max="3110" width="8.375" style="8" customWidth="1"/>
    <col min="3111" max="3111" width="3.625" style="8" customWidth="1"/>
    <col min="3112" max="3112" width="11.625" style="8" customWidth="1"/>
    <col min="3113" max="3113" width="3.625" style="8" customWidth="1"/>
    <col min="3114" max="3114" width="2.125" style="8" customWidth="1"/>
    <col min="3115" max="3115" width="5.875" style="8" customWidth="1"/>
    <col min="3116" max="3116" width="2.625" style="8" customWidth="1"/>
    <col min="3117" max="3117" width="5.875" style="8" customWidth="1"/>
    <col min="3118" max="3118" width="2.625" style="8" customWidth="1"/>
    <col min="3119" max="3119" width="6.125" style="8" customWidth="1"/>
    <col min="3120" max="3120" width="2.625" style="8" customWidth="1"/>
    <col min="3121" max="3121" width="5.125" style="8" customWidth="1"/>
    <col min="3122" max="3122" width="2.625" style="8" customWidth="1"/>
    <col min="3123" max="3123" width="5.125" style="8" customWidth="1"/>
    <col min="3124" max="3124" width="2.125" style="8" customWidth="1"/>
    <col min="3125" max="3125" width="6.375" style="8" customWidth="1"/>
    <col min="3126" max="3126" width="2.75" style="8" customWidth="1"/>
    <col min="3127" max="3127" width="4.625" style="8" customWidth="1"/>
    <col min="3128" max="3128" width="8.25" style="8" customWidth="1"/>
    <col min="3129" max="3129" width="5.625" style="8" customWidth="1"/>
    <col min="3130" max="3331" width="9" style="8"/>
    <col min="3332" max="3332" width="11.625" style="8" customWidth="1"/>
    <col min="3333" max="3333" width="3.625" style="8" customWidth="1"/>
    <col min="3334" max="3334" width="2.125" style="8" customWidth="1"/>
    <col min="3335" max="3335" width="6.25" style="8" customWidth="1"/>
    <col min="3336" max="3336" width="2.625" style="8" customWidth="1"/>
    <col min="3337" max="3337" width="6" style="8" customWidth="1"/>
    <col min="3338" max="3338" width="3.25" style="8" customWidth="1"/>
    <col min="3339" max="3339" width="6" style="8" customWidth="1"/>
    <col min="3340" max="3340" width="2.625" style="8" customWidth="1"/>
    <col min="3341" max="3341" width="5.125" style="8" customWidth="1"/>
    <col min="3342" max="3342" width="2.625" style="8" customWidth="1"/>
    <col min="3343" max="3343" width="5.5" style="8" customWidth="1"/>
    <col min="3344" max="3344" width="2.125" style="8" customWidth="1"/>
    <col min="3345" max="3345" width="6.75" style="8" customWidth="1"/>
    <col min="3346" max="3346" width="2.75" style="8" customWidth="1"/>
    <col min="3347" max="3347" width="3.875" style="8" customWidth="1"/>
    <col min="3348" max="3348" width="7.25" style="8" customWidth="1"/>
    <col min="3349" max="3349" width="3.625" style="8" customWidth="1"/>
    <col min="3350" max="3350" width="11.625" style="8" customWidth="1"/>
    <col min="3351" max="3351" width="3.625" style="8" customWidth="1"/>
    <col min="3352" max="3352" width="2.125" style="8" customWidth="1"/>
    <col min="3353" max="3353" width="5.625" style="8" customWidth="1"/>
    <col min="3354" max="3354" width="2.625" style="8" customWidth="1"/>
    <col min="3355" max="3355" width="5.875" style="8" customWidth="1"/>
    <col min="3356" max="3356" width="2.625" style="8" customWidth="1"/>
    <col min="3357" max="3357" width="6.125" style="8" customWidth="1"/>
    <col min="3358" max="3358" width="2.625" style="8" customWidth="1"/>
    <col min="3359" max="3359" width="5.125" style="8" customWidth="1"/>
    <col min="3360" max="3360" width="2.625" style="8" customWidth="1"/>
    <col min="3361" max="3361" width="5.125" style="8" customWidth="1"/>
    <col min="3362" max="3362" width="2.125" style="8" customWidth="1"/>
    <col min="3363" max="3363" width="6.375" style="8" customWidth="1"/>
    <col min="3364" max="3364" width="2.75" style="8" customWidth="1"/>
    <col min="3365" max="3365" width="4.625" style="8" customWidth="1"/>
    <col min="3366" max="3366" width="8.375" style="8" customWidth="1"/>
    <col min="3367" max="3367" width="3.625" style="8" customWidth="1"/>
    <col min="3368" max="3368" width="11.625" style="8" customWidth="1"/>
    <col min="3369" max="3369" width="3.625" style="8" customWidth="1"/>
    <col min="3370" max="3370" width="2.125" style="8" customWidth="1"/>
    <col min="3371" max="3371" width="5.875" style="8" customWidth="1"/>
    <col min="3372" max="3372" width="2.625" style="8" customWidth="1"/>
    <col min="3373" max="3373" width="5.875" style="8" customWidth="1"/>
    <col min="3374" max="3374" width="2.625" style="8" customWidth="1"/>
    <col min="3375" max="3375" width="6.125" style="8" customWidth="1"/>
    <col min="3376" max="3376" width="2.625" style="8" customWidth="1"/>
    <col min="3377" max="3377" width="5.125" style="8" customWidth="1"/>
    <col min="3378" max="3378" width="2.625" style="8" customWidth="1"/>
    <col min="3379" max="3379" width="5.125" style="8" customWidth="1"/>
    <col min="3380" max="3380" width="2.125" style="8" customWidth="1"/>
    <col min="3381" max="3381" width="6.375" style="8" customWidth="1"/>
    <col min="3382" max="3382" width="2.75" style="8" customWidth="1"/>
    <col min="3383" max="3383" width="4.625" style="8" customWidth="1"/>
    <col min="3384" max="3384" width="8.25" style="8" customWidth="1"/>
    <col min="3385" max="3385" width="5.625" style="8" customWidth="1"/>
    <col min="3386" max="3587" width="9" style="8"/>
    <col min="3588" max="3588" width="11.625" style="8" customWidth="1"/>
    <col min="3589" max="3589" width="3.625" style="8" customWidth="1"/>
    <col min="3590" max="3590" width="2.125" style="8" customWidth="1"/>
    <col min="3591" max="3591" width="6.25" style="8" customWidth="1"/>
    <col min="3592" max="3592" width="2.625" style="8" customWidth="1"/>
    <col min="3593" max="3593" width="6" style="8" customWidth="1"/>
    <col min="3594" max="3594" width="3.25" style="8" customWidth="1"/>
    <col min="3595" max="3595" width="6" style="8" customWidth="1"/>
    <col min="3596" max="3596" width="2.625" style="8" customWidth="1"/>
    <col min="3597" max="3597" width="5.125" style="8" customWidth="1"/>
    <col min="3598" max="3598" width="2.625" style="8" customWidth="1"/>
    <col min="3599" max="3599" width="5.5" style="8" customWidth="1"/>
    <col min="3600" max="3600" width="2.125" style="8" customWidth="1"/>
    <col min="3601" max="3601" width="6.75" style="8" customWidth="1"/>
    <col min="3602" max="3602" width="2.75" style="8" customWidth="1"/>
    <col min="3603" max="3603" width="3.875" style="8" customWidth="1"/>
    <col min="3604" max="3604" width="7.25" style="8" customWidth="1"/>
    <col min="3605" max="3605" width="3.625" style="8" customWidth="1"/>
    <col min="3606" max="3606" width="11.625" style="8" customWidth="1"/>
    <col min="3607" max="3607" width="3.625" style="8" customWidth="1"/>
    <col min="3608" max="3608" width="2.125" style="8" customWidth="1"/>
    <col min="3609" max="3609" width="5.625" style="8" customWidth="1"/>
    <col min="3610" max="3610" width="2.625" style="8" customWidth="1"/>
    <col min="3611" max="3611" width="5.875" style="8" customWidth="1"/>
    <col min="3612" max="3612" width="2.625" style="8" customWidth="1"/>
    <col min="3613" max="3613" width="6.125" style="8" customWidth="1"/>
    <col min="3614" max="3614" width="2.625" style="8" customWidth="1"/>
    <col min="3615" max="3615" width="5.125" style="8" customWidth="1"/>
    <col min="3616" max="3616" width="2.625" style="8" customWidth="1"/>
    <col min="3617" max="3617" width="5.125" style="8" customWidth="1"/>
    <col min="3618" max="3618" width="2.125" style="8" customWidth="1"/>
    <col min="3619" max="3619" width="6.375" style="8" customWidth="1"/>
    <col min="3620" max="3620" width="2.75" style="8" customWidth="1"/>
    <col min="3621" max="3621" width="4.625" style="8" customWidth="1"/>
    <col min="3622" max="3622" width="8.375" style="8" customWidth="1"/>
    <col min="3623" max="3623" width="3.625" style="8" customWidth="1"/>
    <col min="3624" max="3624" width="11.625" style="8" customWidth="1"/>
    <col min="3625" max="3625" width="3.625" style="8" customWidth="1"/>
    <col min="3626" max="3626" width="2.125" style="8" customWidth="1"/>
    <col min="3627" max="3627" width="5.875" style="8" customWidth="1"/>
    <col min="3628" max="3628" width="2.625" style="8" customWidth="1"/>
    <col min="3629" max="3629" width="5.875" style="8" customWidth="1"/>
    <col min="3630" max="3630" width="2.625" style="8" customWidth="1"/>
    <col min="3631" max="3631" width="6.125" style="8" customWidth="1"/>
    <col min="3632" max="3632" width="2.625" style="8" customWidth="1"/>
    <col min="3633" max="3633" width="5.125" style="8" customWidth="1"/>
    <col min="3634" max="3634" width="2.625" style="8" customWidth="1"/>
    <col min="3635" max="3635" width="5.125" style="8" customWidth="1"/>
    <col min="3636" max="3636" width="2.125" style="8" customWidth="1"/>
    <col min="3637" max="3637" width="6.375" style="8" customWidth="1"/>
    <col min="3638" max="3638" width="2.75" style="8" customWidth="1"/>
    <col min="3639" max="3639" width="4.625" style="8" customWidth="1"/>
    <col min="3640" max="3640" width="8.25" style="8" customWidth="1"/>
    <col min="3641" max="3641" width="5.625" style="8" customWidth="1"/>
    <col min="3642" max="3843" width="9" style="8"/>
    <col min="3844" max="3844" width="11.625" style="8" customWidth="1"/>
    <col min="3845" max="3845" width="3.625" style="8" customWidth="1"/>
    <col min="3846" max="3846" width="2.125" style="8" customWidth="1"/>
    <col min="3847" max="3847" width="6.25" style="8" customWidth="1"/>
    <col min="3848" max="3848" width="2.625" style="8" customWidth="1"/>
    <col min="3849" max="3849" width="6" style="8" customWidth="1"/>
    <col min="3850" max="3850" width="3.25" style="8" customWidth="1"/>
    <col min="3851" max="3851" width="6" style="8" customWidth="1"/>
    <col min="3852" max="3852" width="2.625" style="8" customWidth="1"/>
    <col min="3853" max="3853" width="5.125" style="8" customWidth="1"/>
    <col min="3854" max="3854" width="2.625" style="8" customWidth="1"/>
    <col min="3855" max="3855" width="5.5" style="8" customWidth="1"/>
    <col min="3856" max="3856" width="2.125" style="8" customWidth="1"/>
    <col min="3857" max="3857" width="6.75" style="8" customWidth="1"/>
    <col min="3858" max="3858" width="2.75" style="8" customWidth="1"/>
    <col min="3859" max="3859" width="3.875" style="8" customWidth="1"/>
    <col min="3860" max="3860" width="7.25" style="8" customWidth="1"/>
    <col min="3861" max="3861" width="3.625" style="8" customWidth="1"/>
    <col min="3862" max="3862" width="11.625" style="8" customWidth="1"/>
    <col min="3863" max="3863" width="3.625" style="8" customWidth="1"/>
    <col min="3864" max="3864" width="2.125" style="8" customWidth="1"/>
    <col min="3865" max="3865" width="5.625" style="8" customWidth="1"/>
    <col min="3866" max="3866" width="2.625" style="8" customWidth="1"/>
    <col min="3867" max="3867" width="5.875" style="8" customWidth="1"/>
    <col min="3868" max="3868" width="2.625" style="8" customWidth="1"/>
    <col min="3869" max="3869" width="6.125" style="8" customWidth="1"/>
    <col min="3870" max="3870" width="2.625" style="8" customWidth="1"/>
    <col min="3871" max="3871" width="5.125" style="8" customWidth="1"/>
    <col min="3872" max="3872" width="2.625" style="8" customWidth="1"/>
    <col min="3873" max="3873" width="5.125" style="8" customWidth="1"/>
    <col min="3874" max="3874" width="2.125" style="8" customWidth="1"/>
    <col min="3875" max="3875" width="6.375" style="8" customWidth="1"/>
    <col min="3876" max="3876" width="2.75" style="8" customWidth="1"/>
    <col min="3877" max="3877" width="4.625" style="8" customWidth="1"/>
    <col min="3878" max="3878" width="8.375" style="8" customWidth="1"/>
    <col min="3879" max="3879" width="3.625" style="8" customWidth="1"/>
    <col min="3880" max="3880" width="11.625" style="8" customWidth="1"/>
    <col min="3881" max="3881" width="3.625" style="8" customWidth="1"/>
    <col min="3882" max="3882" width="2.125" style="8" customWidth="1"/>
    <col min="3883" max="3883" width="5.875" style="8" customWidth="1"/>
    <col min="3884" max="3884" width="2.625" style="8" customWidth="1"/>
    <col min="3885" max="3885" width="5.875" style="8" customWidth="1"/>
    <col min="3886" max="3886" width="2.625" style="8" customWidth="1"/>
    <col min="3887" max="3887" width="6.125" style="8" customWidth="1"/>
    <col min="3888" max="3888" width="2.625" style="8" customWidth="1"/>
    <col min="3889" max="3889" width="5.125" style="8" customWidth="1"/>
    <col min="3890" max="3890" width="2.625" style="8" customWidth="1"/>
    <col min="3891" max="3891" width="5.125" style="8" customWidth="1"/>
    <col min="3892" max="3892" width="2.125" style="8" customWidth="1"/>
    <col min="3893" max="3893" width="6.375" style="8" customWidth="1"/>
    <col min="3894" max="3894" width="2.75" style="8" customWidth="1"/>
    <col min="3895" max="3895" width="4.625" style="8" customWidth="1"/>
    <col min="3896" max="3896" width="8.25" style="8" customWidth="1"/>
    <col min="3897" max="3897" width="5.625" style="8" customWidth="1"/>
    <col min="3898" max="4099" width="9" style="8"/>
    <col min="4100" max="4100" width="11.625" style="8" customWidth="1"/>
    <col min="4101" max="4101" width="3.625" style="8" customWidth="1"/>
    <col min="4102" max="4102" width="2.125" style="8" customWidth="1"/>
    <col min="4103" max="4103" width="6.25" style="8" customWidth="1"/>
    <col min="4104" max="4104" width="2.625" style="8" customWidth="1"/>
    <col min="4105" max="4105" width="6" style="8" customWidth="1"/>
    <col min="4106" max="4106" width="3.25" style="8" customWidth="1"/>
    <col min="4107" max="4107" width="6" style="8" customWidth="1"/>
    <col min="4108" max="4108" width="2.625" style="8" customWidth="1"/>
    <col min="4109" max="4109" width="5.125" style="8" customWidth="1"/>
    <col min="4110" max="4110" width="2.625" style="8" customWidth="1"/>
    <col min="4111" max="4111" width="5.5" style="8" customWidth="1"/>
    <col min="4112" max="4112" width="2.125" style="8" customWidth="1"/>
    <col min="4113" max="4113" width="6.75" style="8" customWidth="1"/>
    <col min="4114" max="4114" width="2.75" style="8" customWidth="1"/>
    <col min="4115" max="4115" width="3.875" style="8" customWidth="1"/>
    <col min="4116" max="4116" width="7.25" style="8" customWidth="1"/>
    <col min="4117" max="4117" width="3.625" style="8" customWidth="1"/>
    <col min="4118" max="4118" width="11.625" style="8" customWidth="1"/>
    <col min="4119" max="4119" width="3.625" style="8" customWidth="1"/>
    <col min="4120" max="4120" width="2.125" style="8" customWidth="1"/>
    <col min="4121" max="4121" width="5.625" style="8" customWidth="1"/>
    <col min="4122" max="4122" width="2.625" style="8" customWidth="1"/>
    <col min="4123" max="4123" width="5.875" style="8" customWidth="1"/>
    <col min="4124" max="4124" width="2.625" style="8" customWidth="1"/>
    <col min="4125" max="4125" width="6.125" style="8" customWidth="1"/>
    <col min="4126" max="4126" width="2.625" style="8" customWidth="1"/>
    <col min="4127" max="4127" width="5.125" style="8" customWidth="1"/>
    <col min="4128" max="4128" width="2.625" style="8" customWidth="1"/>
    <col min="4129" max="4129" width="5.125" style="8" customWidth="1"/>
    <col min="4130" max="4130" width="2.125" style="8" customWidth="1"/>
    <col min="4131" max="4131" width="6.375" style="8" customWidth="1"/>
    <col min="4132" max="4132" width="2.75" style="8" customWidth="1"/>
    <col min="4133" max="4133" width="4.625" style="8" customWidth="1"/>
    <col min="4134" max="4134" width="8.375" style="8" customWidth="1"/>
    <col min="4135" max="4135" width="3.625" style="8" customWidth="1"/>
    <col min="4136" max="4136" width="11.625" style="8" customWidth="1"/>
    <col min="4137" max="4137" width="3.625" style="8" customWidth="1"/>
    <col min="4138" max="4138" width="2.125" style="8" customWidth="1"/>
    <col min="4139" max="4139" width="5.875" style="8" customWidth="1"/>
    <col min="4140" max="4140" width="2.625" style="8" customWidth="1"/>
    <col min="4141" max="4141" width="5.875" style="8" customWidth="1"/>
    <col min="4142" max="4142" width="2.625" style="8" customWidth="1"/>
    <col min="4143" max="4143" width="6.125" style="8" customWidth="1"/>
    <col min="4144" max="4144" width="2.625" style="8" customWidth="1"/>
    <col min="4145" max="4145" width="5.125" style="8" customWidth="1"/>
    <col min="4146" max="4146" width="2.625" style="8" customWidth="1"/>
    <col min="4147" max="4147" width="5.125" style="8" customWidth="1"/>
    <col min="4148" max="4148" width="2.125" style="8" customWidth="1"/>
    <col min="4149" max="4149" width="6.375" style="8" customWidth="1"/>
    <col min="4150" max="4150" width="2.75" style="8" customWidth="1"/>
    <col min="4151" max="4151" width="4.625" style="8" customWidth="1"/>
    <col min="4152" max="4152" width="8.25" style="8" customWidth="1"/>
    <col min="4153" max="4153" width="5.625" style="8" customWidth="1"/>
    <col min="4154" max="4355" width="9" style="8"/>
    <col min="4356" max="4356" width="11.625" style="8" customWidth="1"/>
    <col min="4357" max="4357" width="3.625" style="8" customWidth="1"/>
    <col min="4358" max="4358" width="2.125" style="8" customWidth="1"/>
    <col min="4359" max="4359" width="6.25" style="8" customWidth="1"/>
    <col min="4360" max="4360" width="2.625" style="8" customWidth="1"/>
    <col min="4361" max="4361" width="6" style="8" customWidth="1"/>
    <col min="4362" max="4362" width="3.25" style="8" customWidth="1"/>
    <col min="4363" max="4363" width="6" style="8" customWidth="1"/>
    <col min="4364" max="4364" width="2.625" style="8" customWidth="1"/>
    <col min="4365" max="4365" width="5.125" style="8" customWidth="1"/>
    <col min="4366" max="4366" width="2.625" style="8" customWidth="1"/>
    <col min="4367" max="4367" width="5.5" style="8" customWidth="1"/>
    <col min="4368" max="4368" width="2.125" style="8" customWidth="1"/>
    <col min="4369" max="4369" width="6.75" style="8" customWidth="1"/>
    <col min="4370" max="4370" width="2.75" style="8" customWidth="1"/>
    <col min="4371" max="4371" width="3.875" style="8" customWidth="1"/>
    <col min="4372" max="4372" width="7.25" style="8" customWidth="1"/>
    <col min="4373" max="4373" width="3.625" style="8" customWidth="1"/>
    <col min="4374" max="4374" width="11.625" style="8" customWidth="1"/>
    <col min="4375" max="4375" width="3.625" style="8" customWidth="1"/>
    <col min="4376" max="4376" width="2.125" style="8" customWidth="1"/>
    <col min="4377" max="4377" width="5.625" style="8" customWidth="1"/>
    <col min="4378" max="4378" width="2.625" style="8" customWidth="1"/>
    <col min="4379" max="4379" width="5.875" style="8" customWidth="1"/>
    <col min="4380" max="4380" width="2.625" style="8" customWidth="1"/>
    <col min="4381" max="4381" width="6.125" style="8" customWidth="1"/>
    <col min="4382" max="4382" width="2.625" style="8" customWidth="1"/>
    <col min="4383" max="4383" width="5.125" style="8" customWidth="1"/>
    <col min="4384" max="4384" width="2.625" style="8" customWidth="1"/>
    <col min="4385" max="4385" width="5.125" style="8" customWidth="1"/>
    <col min="4386" max="4386" width="2.125" style="8" customWidth="1"/>
    <col min="4387" max="4387" width="6.375" style="8" customWidth="1"/>
    <col min="4388" max="4388" width="2.75" style="8" customWidth="1"/>
    <col min="4389" max="4389" width="4.625" style="8" customWidth="1"/>
    <col min="4390" max="4390" width="8.375" style="8" customWidth="1"/>
    <col min="4391" max="4391" width="3.625" style="8" customWidth="1"/>
    <col min="4392" max="4392" width="11.625" style="8" customWidth="1"/>
    <col min="4393" max="4393" width="3.625" style="8" customWidth="1"/>
    <col min="4394" max="4394" width="2.125" style="8" customWidth="1"/>
    <col min="4395" max="4395" width="5.875" style="8" customWidth="1"/>
    <col min="4396" max="4396" width="2.625" style="8" customWidth="1"/>
    <col min="4397" max="4397" width="5.875" style="8" customWidth="1"/>
    <col min="4398" max="4398" width="2.625" style="8" customWidth="1"/>
    <col min="4399" max="4399" width="6.125" style="8" customWidth="1"/>
    <col min="4400" max="4400" width="2.625" style="8" customWidth="1"/>
    <col min="4401" max="4401" width="5.125" style="8" customWidth="1"/>
    <col min="4402" max="4402" width="2.625" style="8" customWidth="1"/>
    <col min="4403" max="4403" width="5.125" style="8" customWidth="1"/>
    <col min="4404" max="4404" width="2.125" style="8" customWidth="1"/>
    <col min="4405" max="4405" width="6.375" style="8" customWidth="1"/>
    <col min="4406" max="4406" width="2.75" style="8" customWidth="1"/>
    <col min="4407" max="4407" width="4.625" style="8" customWidth="1"/>
    <col min="4408" max="4408" width="8.25" style="8" customWidth="1"/>
    <col min="4409" max="4409" width="5.625" style="8" customWidth="1"/>
    <col min="4410" max="4611" width="9" style="8"/>
    <col min="4612" max="4612" width="11.625" style="8" customWidth="1"/>
    <col min="4613" max="4613" width="3.625" style="8" customWidth="1"/>
    <col min="4614" max="4614" width="2.125" style="8" customWidth="1"/>
    <col min="4615" max="4615" width="6.25" style="8" customWidth="1"/>
    <col min="4616" max="4616" width="2.625" style="8" customWidth="1"/>
    <col min="4617" max="4617" width="6" style="8" customWidth="1"/>
    <col min="4618" max="4618" width="3.25" style="8" customWidth="1"/>
    <col min="4619" max="4619" width="6" style="8" customWidth="1"/>
    <col min="4620" max="4620" width="2.625" style="8" customWidth="1"/>
    <col min="4621" max="4621" width="5.125" style="8" customWidth="1"/>
    <col min="4622" max="4622" width="2.625" style="8" customWidth="1"/>
    <col min="4623" max="4623" width="5.5" style="8" customWidth="1"/>
    <col min="4624" max="4624" width="2.125" style="8" customWidth="1"/>
    <col min="4625" max="4625" width="6.75" style="8" customWidth="1"/>
    <col min="4626" max="4626" width="2.75" style="8" customWidth="1"/>
    <col min="4627" max="4627" width="3.875" style="8" customWidth="1"/>
    <col min="4628" max="4628" width="7.25" style="8" customWidth="1"/>
    <col min="4629" max="4629" width="3.625" style="8" customWidth="1"/>
    <col min="4630" max="4630" width="11.625" style="8" customWidth="1"/>
    <col min="4631" max="4631" width="3.625" style="8" customWidth="1"/>
    <col min="4632" max="4632" width="2.125" style="8" customWidth="1"/>
    <col min="4633" max="4633" width="5.625" style="8" customWidth="1"/>
    <col min="4634" max="4634" width="2.625" style="8" customWidth="1"/>
    <col min="4635" max="4635" width="5.875" style="8" customWidth="1"/>
    <col min="4636" max="4636" width="2.625" style="8" customWidth="1"/>
    <col min="4637" max="4637" width="6.125" style="8" customWidth="1"/>
    <col min="4638" max="4638" width="2.625" style="8" customWidth="1"/>
    <col min="4639" max="4639" width="5.125" style="8" customWidth="1"/>
    <col min="4640" max="4640" width="2.625" style="8" customWidth="1"/>
    <col min="4641" max="4641" width="5.125" style="8" customWidth="1"/>
    <col min="4642" max="4642" width="2.125" style="8" customWidth="1"/>
    <col min="4643" max="4643" width="6.375" style="8" customWidth="1"/>
    <col min="4644" max="4644" width="2.75" style="8" customWidth="1"/>
    <col min="4645" max="4645" width="4.625" style="8" customWidth="1"/>
    <col min="4646" max="4646" width="8.375" style="8" customWidth="1"/>
    <col min="4647" max="4647" width="3.625" style="8" customWidth="1"/>
    <col min="4648" max="4648" width="11.625" style="8" customWidth="1"/>
    <col min="4649" max="4649" width="3.625" style="8" customWidth="1"/>
    <col min="4650" max="4650" width="2.125" style="8" customWidth="1"/>
    <col min="4651" max="4651" width="5.875" style="8" customWidth="1"/>
    <col min="4652" max="4652" width="2.625" style="8" customWidth="1"/>
    <col min="4653" max="4653" width="5.875" style="8" customWidth="1"/>
    <col min="4654" max="4654" width="2.625" style="8" customWidth="1"/>
    <col min="4655" max="4655" width="6.125" style="8" customWidth="1"/>
    <col min="4656" max="4656" width="2.625" style="8" customWidth="1"/>
    <col min="4657" max="4657" width="5.125" style="8" customWidth="1"/>
    <col min="4658" max="4658" width="2.625" style="8" customWidth="1"/>
    <col min="4659" max="4659" width="5.125" style="8" customWidth="1"/>
    <col min="4660" max="4660" width="2.125" style="8" customWidth="1"/>
    <col min="4661" max="4661" width="6.375" style="8" customWidth="1"/>
    <col min="4662" max="4662" width="2.75" style="8" customWidth="1"/>
    <col min="4663" max="4663" width="4.625" style="8" customWidth="1"/>
    <col min="4664" max="4664" width="8.25" style="8" customWidth="1"/>
    <col min="4665" max="4665" width="5.625" style="8" customWidth="1"/>
    <col min="4666" max="4867" width="9" style="8"/>
    <col min="4868" max="4868" width="11.625" style="8" customWidth="1"/>
    <col min="4869" max="4869" width="3.625" style="8" customWidth="1"/>
    <col min="4870" max="4870" width="2.125" style="8" customWidth="1"/>
    <col min="4871" max="4871" width="6.25" style="8" customWidth="1"/>
    <col min="4872" max="4872" width="2.625" style="8" customWidth="1"/>
    <col min="4873" max="4873" width="6" style="8" customWidth="1"/>
    <col min="4874" max="4874" width="3.25" style="8" customWidth="1"/>
    <col min="4875" max="4875" width="6" style="8" customWidth="1"/>
    <col min="4876" max="4876" width="2.625" style="8" customWidth="1"/>
    <col min="4877" max="4877" width="5.125" style="8" customWidth="1"/>
    <col min="4878" max="4878" width="2.625" style="8" customWidth="1"/>
    <col min="4879" max="4879" width="5.5" style="8" customWidth="1"/>
    <col min="4880" max="4880" width="2.125" style="8" customWidth="1"/>
    <col min="4881" max="4881" width="6.75" style="8" customWidth="1"/>
    <col min="4882" max="4882" width="2.75" style="8" customWidth="1"/>
    <col min="4883" max="4883" width="3.875" style="8" customWidth="1"/>
    <col min="4884" max="4884" width="7.25" style="8" customWidth="1"/>
    <col min="4885" max="4885" width="3.625" style="8" customWidth="1"/>
    <col min="4886" max="4886" width="11.625" style="8" customWidth="1"/>
    <col min="4887" max="4887" width="3.625" style="8" customWidth="1"/>
    <col min="4888" max="4888" width="2.125" style="8" customWidth="1"/>
    <col min="4889" max="4889" width="5.625" style="8" customWidth="1"/>
    <col min="4890" max="4890" width="2.625" style="8" customWidth="1"/>
    <col min="4891" max="4891" width="5.875" style="8" customWidth="1"/>
    <col min="4892" max="4892" width="2.625" style="8" customWidth="1"/>
    <col min="4893" max="4893" width="6.125" style="8" customWidth="1"/>
    <col min="4894" max="4894" width="2.625" style="8" customWidth="1"/>
    <col min="4895" max="4895" width="5.125" style="8" customWidth="1"/>
    <col min="4896" max="4896" width="2.625" style="8" customWidth="1"/>
    <col min="4897" max="4897" width="5.125" style="8" customWidth="1"/>
    <col min="4898" max="4898" width="2.125" style="8" customWidth="1"/>
    <col min="4899" max="4899" width="6.375" style="8" customWidth="1"/>
    <col min="4900" max="4900" width="2.75" style="8" customWidth="1"/>
    <col min="4901" max="4901" width="4.625" style="8" customWidth="1"/>
    <col min="4902" max="4902" width="8.375" style="8" customWidth="1"/>
    <col min="4903" max="4903" width="3.625" style="8" customWidth="1"/>
    <col min="4904" max="4904" width="11.625" style="8" customWidth="1"/>
    <col min="4905" max="4905" width="3.625" style="8" customWidth="1"/>
    <col min="4906" max="4906" width="2.125" style="8" customWidth="1"/>
    <col min="4907" max="4907" width="5.875" style="8" customWidth="1"/>
    <col min="4908" max="4908" width="2.625" style="8" customWidth="1"/>
    <col min="4909" max="4909" width="5.875" style="8" customWidth="1"/>
    <col min="4910" max="4910" width="2.625" style="8" customWidth="1"/>
    <col min="4911" max="4911" width="6.125" style="8" customWidth="1"/>
    <col min="4912" max="4912" width="2.625" style="8" customWidth="1"/>
    <col min="4913" max="4913" width="5.125" style="8" customWidth="1"/>
    <col min="4914" max="4914" width="2.625" style="8" customWidth="1"/>
    <col min="4915" max="4915" width="5.125" style="8" customWidth="1"/>
    <col min="4916" max="4916" width="2.125" style="8" customWidth="1"/>
    <col min="4917" max="4917" width="6.375" style="8" customWidth="1"/>
    <col min="4918" max="4918" width="2.75" style="8" customWidth="1"/>
    <col min="4919" max="4919" width="4.625" style="8" customWidth="1"/>
    <col min="4920" max="4920" width="8.25" style="8" customWidth="1"/>
    <col min="4921" max="4921" width="5.625" style="8" customWidth="1"/>
    <col min="4922" max="5123" width="9" style="8"/>
    <col min="5124" max="5124" width="11.625" style="8" customWidth="1"/>
    <col min="5125" max="5125" width="3.625" style="8" customWidth="1"/>
    <col min="5126" max="5126" width="2.125" style="8" customWidth="1"/>
    <col min="5127" max="5127" width="6.25" style="8" customWidth="1"/>
    <col min="5128" max="5128" width="2.625" style="8" customWidth="1"/>
    <col min="5129" max="5129" width="6" style="8" customWidth="1"/>
    <col min="5130" max="5130" width="3.25" style="8" customWidth="1"/>
    <col min="5131" max="5131" width="6" style="8" customWidth="1"/>
    <col min="5132" max="5132" width="2.625" style="8" customWidth="1"/>
    <col min="5133" max="5133" width="5.125" style="8" customWidth="1"/>
    <col min="5134" max="5134" width="2.625" style="8" customWidth="1"/>
    <col min="5135" max="5135" width="5.5" style="8" customWidth="1"/>
    <col min="5136" max="5136" width="2.125" style="8" customWidth="1"/>
    <col min="5137" max="5137" width="6.75" style="8" customWidth="1"/>
    <col min="5138" max="5138" width="2.75" style="8" customWidth="1"/>
    <col min="5139" max="5139" width="3.875" style="8" customWidth="1"/>
    <col min="5140" max="5140" width="7.25" style="8" customWidth="1"/>
    <col min="5141" max="5141" width="3.625" style="8" customWidth="1"/>
    <col min="5142" max="5142" width="11.625" style="8" customWidth="1"/>
    <col min="5143" max="5143" width="3.625" style="8" customWidth="1"/>
    <col min="5144" max="5144" width="2.125" style="8" customWidth="1"/>
    <col min="5145" max="5145" width="5.625" style="8" customWidth="1"/>
    <col min="5146" max="5146" width="2.625" style="8" customWidth="1"/>
    <col min="5147" max="5147" width="5.875" style="8" customWidth="1"/>
    <col min="5148" max="5148" width="2.625" style="8" customWidth="1"/>
    <col min="5149" max="5149" width="6.125" style="8" customWidth="1"/>
    <col min="5150" max="5150" width="2.625" style="8" customWidth="1"/>
    <col min="5151" max="5151" width="5.125" style="8" customWidth="1"/>
    <col min="5152" max="5152" width="2.625" style="8" customWidth="1"/>
    <col min="5153" max="5153" width="5.125" style="8" customWidth="1"/>
    <col min="5154" max="5154" width="2.125" style="8" customWidth="1"/>
    <col min="5155" max="5155" width="6.375" style="8" customWidth="1"/>
    <col min="5156" max="5156" width="2.75" style="8" customWidth="1"/>
    <col min="5157" max="5157" width="4.625" style="8" customWidth="1"/>
    <col min="5158" max="5158" width="8.375" style="8" customWidth="1"/>
    <col min="5159" max="5159" width="3.625" style="8" customWidth="1"/>
    <col min="5160" max="5160" width="11.625" style="8" customWidth="1"/>
    <col min="5161" max="5161" width="3.625" style="8" customWidth="1"/>
    <col min="5162" max="5162" width="2.125" style="8" customWidth="1"/>
    <col min="5163" max="5163" width="5.875" style="8" customWidth="1"/>
    <col min="5164" max="5164" width="2.625" style="8" customWidth="1"/>
    <col min="5165" max="5165" width="5.875" style="8" customWidth="1"/>
    <col min="5166" max="5166" width="2.625" style="8" customWidth="1"/>
    <col min="5167" max="5167" width="6.125" style="8" customWidth="1"/>
    <col min="5168" max="5168" width="2.625" style="8" customWidth="1"/>
    <col min="5169" max="5169" width="5.125" style="8" customWidth="1"/>
    <col min="5170" max="5170" width="2.625" style="8" customWidth="1"/>
    <col min="5171" max="5171" width="5.125" style="8" customWidth="1"/>
    <col min="5172" max="5172" width="2.125" style="8" customWidth="1"/>
    <col min="5173" max="5173" width="6.375" style="8" customWidth="1"/>
    <col min="5174" max="5174" width="2.75" style="8" customWidth="1"/>
    <col min="5175" max="5175" width="4.625" style="8" customWidth="1"/>
    <col min="5176" max="5176" width="8.25" style="8" customWidth="1"/>
    <col min="5177" max="5177" width="5.625" style="8" customWidth="1"/>
    <col min="5178" max="5379" width="9" style="8"/>
    <col min="5380" max="5380" width="11.625" style="8" customWidth="1"/>
    <col min="5381" max="5381" width="3.625" style="8" customWidth="1"/>
    <col min="5382" max="5382" width="2.125" style="8" customWidth="1"/>
    <col min="5383" max="5383" width="6.25" style="8" customWidth="1"/>
    <col min="5384" max="5384" width="2.625" style="8" customWidth="1"/>
    <col min="5385" max="5385" width="6" style="8" customWidth="1"/>
    <col min="5386" max="5386" width="3.25" style="8" customWidth="1"/>
    <col min="5387" max="5387" width="6" style="8" customWidth="1"/>
    <col min="5388" max="5388" width="2.625" style="8" customWidth="1"/>
    <col min="5389" max="5389" width="5.125" style="8" customWidth="1"/>
    <col min="5390" max="5390" width="2.625" style="8" customWidth="1"/>
    <col min="5391" max="5391" width="5.5" style="8" customWidth="1"/>
    <col min="5392" max="5392" width="2.125" style="8" customWidth="1"/>
    <col min="5393" max="5393" width="6.75" style="8" customWidth="1"/>
    <col min="5394" max="5394" width="2.75" style="8" customWidth="1"/>
    <col min="5395" max="5395" width="3.875" style="8" customWidth="1"/>
    <col min="5396" max="5396" width="7.25" style="8" customWidth="1"/>
    <col min="5397" max="5397" width="3.625" style="8" customWidth="1"/>
    <col min="5398" max="5398" width="11.625" style="8" customWidth="1"/>
    <col min="5399" max="5399" width="3.625" style="8" customWidth="1"/>
    <col min="5400" max="5400" width="2.125" style="8" customWidth="1"/>
    <col min="5401" max="5401" width="5.625" style="8" customWidth="1"/>
    <col min="5402" max="5402" width="2.625" style="8" customWidth="1"/>
    <col min="5403" max="5403" width="5.875" style="8" customWidth="1"/>
    <col min="5404" max="5404" width="2.625" style="8" customWidth="1"/>
    <col min="5405" max="5405" width="6.125" style="8" customWidth="1"/>
    <col min="5406" max="5406" width="2.625" style="8" customWidth="1"/>
    <col min="5407" max="5407" width="5.125" style="8" customWidth="1"/>
    <col min="5408" max="5408" width="2.625" style="8" customWidth="1"/>
    <col min="5409" max="5409" width="5.125" style="8" customWidth="1"/>
    <col min="5410" max="5410" width="2.125" style="8" customWidth="1"/>
    <col min="5411" max="5411" width="6.375" style="8" customWidth="1"/>
    <col min="5412" max="5412" width="2.75" style="8" customWidth="1"/>
    <col min="5413" max="5413" width="4.625" style="8" customWidth="1"/>
    <col min="5414" max="5414" width="8.375" style="8" customWidth="1"/>
    <col min="5415" max="5415" width="3.625" style="8" customWidth="1"/>
    <col min="5416" max="5416" width="11.625" style="8" customWidth="1"/>
    <col min="5417" max="5417" width="3.625" style="8" customWidth="1"/>
    <col min="5418" max="5418" width="2.125" style="8" customWidth="1"/>
    <col min="5419" max="5419" width="5.875" style="8" customWidth="1"/>
    <col min="5420" max="5420" width="2.625" style="8" customWidth="1"/>
    <col min="5421" max="5421" width="5.875" style="8" customWidth="1"/>
    <col min="5422" max="5422" width="2.625" style="8" customWidth="1"/>
    <col min="5423" max="5423" width="6.125" style="8" customWidth="1"/>
    <col min="5424" max="5424" width="2.625" style="8" customWidth="1"/>
    <col min="5425" max="5425" width="5.125" style="8" customWidth="1"/>
    <col min="5426" max="5426" width="2.625" style="8" customWidth="1"/>
    <col min="5427" max="5427" width="5.125" style="8" customWidth="1"/>
    <col min="5428" max="5428" width="2.125" style="8" customWidth="1"/>
    <col min="5429" max="5429" width="6.375" style="8" customWidth="1"/>
    <col min="5430" max="5430" width="2.75" style="8" customWidth="1"/>
    <col min="5431" max="5431" width="4.625" style="8" customWidth="1"/>
    <col min="5432" max="5432" width="8.25" style="8" customWidth="1"/>
    <col min="5433" max="5433" width="5.625" style="8" customWidth="1"/>
    <col min="5434" max="5635" width="9" style="8"/>
    <col min="5636" max="5636" width="11.625" style="8" customWidth="1"/>
    <col min="5637" max="5637" width="3.625" style="8" customWidth="1"/>
    <col min="5638" max="5638" width="2.125" style="8" customWidth="1"/>
    <col min="5639" max="5639" width="6.25" style="8" customWidth="1"/>
    <col min="5640" max="5640" width="2.625" style="8" customWidth="1"/>
    <col min="5641" max="5641" width="6" style="8" customWidth="1"/>
    <col min="5642" max="5642" width="3.25" style="8" customWidth="1"/>
    <col min="5643" max="5643" width="6" style="8" customWidth="1"/>
    <col min="5644" max="5644" width="2.625" style="8" customWidth="1"/>
    <col min="5645" max="5645" width="5.125" style="8" customWidth="1"/>
    <col min="5646" max="5646" width="2.625" style="8" customWidth="1"/>
    <col min="5647" max="5647" width="5.5" style="8" customWidth="1"/>
    <col min="5648" max="5648" width="2.125" style="8" customWidth="1"/>
    <col min="5649" max="5649" width="6.75" style="8" customWidth="1"/>
    <col min="5650" max="5650" width="2.75" style="8" customWidth="1"/>
    <col min="5651" max="5651" width="3.875" style="8" customWidth="1"/>
    <col min="5652" max="5652" width="7.25" style="8" customWidth="1"/>
    <col min="5653" max="5653" width="3.625" style="8" customWidth="1"/>
    <col min="5654" max="5654" width="11.625" style="8" customWidth="1"/>
    <col min="5655" max="5655" width="3.625" style="8" customWidth="1"/>
    <col min="5656" max="5656" width="2.125" style="8" customWidth="1"/>
    <col min="5657" max="5657" width="5.625" style="8" customWidth="1"/>
    <col min="5658" max="5658" width="2.625" style="8" customWidth="1"/>
    <col min="5659" max="5659" width="5.875" style="8" customWidth="1"/>
    <col min="5660" max="5660" width="2.625" style="8" customWidth="1"/>
    <col min="5661" max="5661" width="6.125" style="8" customWidth="1"/>
    <col min="5662" max="5662" width="2.625" style="8" customWidth="1"/>
    <col min="5663" max="5663" width="5.125" style="8" customWidth="1"/>
    <col min="5664" max="5664" width="2.625" style="8" customWidth="1"/>
    <col min="5665" max="5665" width="5.125" style="8" customWidth="1"/>
    <col min="5666" max="5666" width="2.125" style="8" customWidth="1"/>
    <col min="5667" max="5667" width="6.375" style="8" customWidth="1"/>
    <col min="5668" max="5668" width="2.75" style="8" customWidth="1"/>
    <col min="5669" max="5669" width="4.625" style="8" customWidth="1"/>
    <col min="5670" max="5670" width="8.375" style="8" customWidth="1"/>
    <col min="5671" max="5671" width="3.625" style="8" customWidth="1"/>
    <col min="5672" max="5672" width="11.625" style="8" customWidth="1"/>
    <col min="5673" max="5673" width="3.625" style="8" customWidth="1"/>
    <col min="5674" max="5674" width="2.125" style="8" customWidth="1"/>
    <col min="5675" max="5675" width="5.875" style="8" customWidth="1"/>
    <col min="5676" max="5676" width="2.625" style="8" customWidth="1"/>
    <col min="5677" max="5677" width="5.875" style="8" customWidth="1"/>
    <col min="5678" max="5678" width="2.625" style="8" customWidth="1"/>
    <col min="5679" max="5679" width="6.125" style="8" customWidth="1"/>
    <col min="5680" max="5680" width="2.625" style="8" customWidth="1"/>
    <col min="5681" max="5681" width="5.125" style="8" customWidth="1"/>
    <col min="5682" max="5682" width="2.625" style="8" customWidth="1"/>
    <col min="5683" max="5683" width="5.125" style="8" customWidth="1"/>
    <col min="5684" max="5684" width="2.125" style="8" customWidth="1"/>
    <col min="5685" max="5685" width="6.375" style="8" customWidth="1"/>
    <col min="5686" max="5686" width="2.75" style="8" customWidth="1"/>
    <col min="5687" max="5687" width="4.625" style="8" customWidth="1"/>
    <col min="5688" max="5688" width="8.25" style="8" customWidth="1"/>
    <col min="5689" max="5689" width="5.625" style="8" customWidth="1"/>
    <col min="5690" max="5891" width="9" style="8"/>
    <col min="5892" max="5892" width="11.625" style="8" customWidth="1"/>
    <col min="5893" max="5893" width="3.625" style="8" customWidth="1"/>
    <col min="5894" max="5894" width="2.125" style="8" customWidth="1"/>
    <col min="5895" max="5895" width="6.25" style="8" customWidth="1"/>
    <col min="5896" max="5896" width="2.625" style="8" customWidth="1"/>
    <col min="5897" max="5897" width="6" style="8" customWidth="1"/>
    <col min="5898" max="5898" width="3.25" style="8" customWidth="1"/>
    <col min="5899" max="5899" width="6" style="8" customWidth="1"/>
    <col min="5900" max="5900" width="2.625" style="8" customWidth="1"/>
    <col min="5901" max="5901" width="5.125" style="8" customWidth="1"/>
    <col min="5902" max="5902" width="2.625" style="8" customWidth="1"/>
    <col min="5903" max="5903" width="5.5" style="8" customWidth="1"/>
    <col min="5904" max="5904" width="2.125" style="8" customWidth="1"/>
    <col min="5905" max="5905" width="6.75" style="8" customWidth="1"/>
    <col min="5906" max="5906" width="2.75" style="8" customWidth="1"/>
    <col min="5907" max="5907" width="3.875" style="8" customWidth="1"/>
    <col min="5908" max="5908" width="7.25" style="8" customWidth="1"/>
    <col min="5909" max="5909" width="3.625" style="8" customWidth="1"/>
    <col min="5910" max="5910" width="11.625" style="8" customWidth="1"/>
    <col min="5911" max="5911" width="3.625" style="8" customWidth="1"/>
    <col min="5912" max="5912" width="2.125" style="8" customWidth="1"/>
    <col min="5913" max="5913" width="5.625" style="8" customWidth="1"/>
    <col min="5914" max="5914" width="2.625" style="8" customWidth="1"/>
    <col min="5915" max="5915" width="5.875" style="8" customWidth="1"/>
    <col min="5916" max="5916" width="2.625" style="8" customWidth="1"/>
    <col min="5917" max="5917" width="6.125" style="8" customWidth="1"/>
    <col min="5918" max="5918" width="2.625" style="8" customWidth="1"/>
    <col min="5919" max="5919" width="5.125" style="8" customWidth="1"/>
    <col min="5920" max="5920" width="2.625" style="8" customWidth="1"/>
    <col min="5921" max="5921" width="5.125" style="8" customWidth="1"/>
    <col min="5922" max="5922" width="2.125" style="8" customWidth="1"/>
    <col min="5923" max="5923" width="6.375" style="8" customWidth="1"/>
    <col min="5924" max="5924" width="2.75" style="8" customWidth="1"/>
    <col min="5925" max="5925" width="4.625" style="8" customWidth="1"/>
    <col min="5926" max="5926" width="8.375" style="8" customWidth="1"/>
    <col min="5927" max="5927" width="3.625" style="8" customWidth="1"/>
    <col min="5928" max="5928" width="11.625" style="8" customWidth="1"/>
    <col min="5929" max="5929" width="3.625" style="8" customWidth="1"/>
    <col min="5930" max="5930" width="2.125" style="8" customWidth="1"/>
    <col min="5931" max="5931" width="5.875" style="8" customWidth="1"/>
    <col min="5932" max="5932" width="2.625" style="8" customWidth="1"/>
    <col min="5933" max="5933" width="5.875" style="8" customWidth="1"/>
    <col min="5934" max="5934" width="2.625" style="8" customWidth="1"/>
    <col min="5935" max="5935" width="6.125" style="8" customWidth="1"/>
    <col min="5936" max="5936" width="2.625" style="8" customWidth="1"/>
    <col min="5937" max="5937" width="5.125" style="8" customWidth="1"/>
    <col min="5938" max="5938" width="2.625" style="8" customWidth="1"/>
    <col min="5939" max="5939" width="5.125" style="8" customWidth="1"/>
    <col min="5940" max="5940" width="2.125" style="8" customWidth="1"/>
    <col min="5941" max="5941" width="6.375" style="8" customWidth="1"/>
    <col min="5942" max="5942" width="2.75" style="8" customWidth="1"/>
    <col min="5943" max="5943" width="4.625" style="8" customWidth="1"/>
    <col min="5944" max="5944" width="8.25" style="8" customWidth="1"/>
    <col min="5945" max="5945" width="5.625" style="8" customWidth="1"/>
    <col min="5946" max="6147" width="9" style="8"/>
    <col min="6148" max="6148" width="11.625" style="8" customWidth="1"/>
    <col min="6149" max="6149" width="3.625" style="8" customWidth="1"/>
    <col min="6150" max="6150" width="2.125" style="8" customWidth="1"/>
    <col min="6151" max="6151" width="6.25" style="8" customWidth="1"/>
    <col min="6152" max="6152" width="2.625" style="8" customWidth="1"/>
    <col min="6153" max="6153" width="6" style="8" customWidth="1"/>
    <col min="6154" max="6154" width="3.25" style="8" customWidth="1"/>
    <col min="6155" max="6155" width="6" style="8" customWidth="1"/>
    <col min="6156" max="6156" width="2.625" style="8" customWidth="1"/>
    <col min="6157" max="6157" width="5.125" style="8" customWidth="1"/>
    <col min="6158" max="6158" width="2.625" style="8" customWidth="1"/>
    <col min="6159" max="6159" width="5.5" style="8" customWidth="1"/>
    <col min="6160" max="6160" width="2.125" style="8" customWidth="1"/>
    <col min="6161" max="6161" width="6.75" style="8" customWidth="1"/>
    <col min="6162" max="6162" width="2.75" style="8" customWidth="1"/>
    <col min="6163" max="6163" width="3.875" style="8" customWidth="1"/>
    <col min="6164" max="6164" width="7.25" style="8" customWidth="1"/>
    <col min="6165" max="6165" width="3.625" style="8" customWidth="1"/>
    <col min="6166" max="6166" width="11.625" style="8" customWidth="1"/>
    <col min="6167" max="6167" width="3.625" style="8" customWidth="1"/>
    <col min="6168" max="6168" width="2.125" style="8" customWidth="1"/>
    <col min="6169" max="6169" width="5.625" style="8" customWidth="1"/>
    <col min="6170" max="6170" width="2.625" style="8" customWidth="1"/>
    <col min="6171" max="6171" width="5.875" style="8" customWidth="1"/>
    <col min="6172" max="6172" width="2.625" style="8" customWidth="1"/>
    <col min="6173" max="6173" width="6.125" style="8" customWidth="1"/>
    <col min="6174" max="6174" width="2.625" style="8" customWidth="1"/>
    <col min="6175" max="6175" width="5.125" style="8" customWidth="1"/>
    <col min="6176" max="6176" width="2.625" style="8" customWidth="1"/>
    <col min="6177" max="6177" width="5.125" style="8" customWidth="1"/>
    <col min="6178" max="6178" width="2.125" style="8" customWidth="1"/>
    <col min="6179" max="6179" width="6.375" style="8" customWidth="1"/>
    <col min="6180" max="6180" width="2.75" style="8" customWidth="1"/>
    <col min="6181" max="6181" width="4.625" style="8" customWidth="1"/>
    <col min="6182" max="6182" width="8.375" style="8" customWidth="1"/>
    <col min="6183" max="6183" width="3.625" style="8" customWidth="1"/>
    <col min="6184" max="6184" width="11.625" style="8" customWidth="1"/>
    <col min="6185" max="6185" width="3.625" style="8" customWidth="1"/>
    <col min="6186" max="6186" width="2.125" style="8" customWidth="1"/>
    <col min="6187" max="6187" width="5.875" style="8" customWidth="1"/>
    <col min="6188" max="6188" width="2.625" style="8" customWidth="1"/>
    <col min="6189" max="6189" width="5.875" style="8" customWidth="1"/>
    <col min="6190" max="6190" width="2.625" style="8" customWidth="1"/>
    <col min="6191" max="6191" width="6.125" style="8" customWidth="1"/>
    <col min="6192" max="6192" width="2.625" style="8" customWidth="1"/>
    <col min="6193" max="6193" width="5.125" style="8" customWidth="1"/>
    <col min="6194" max="6194" width="2.625" style="8" customWidth="1"/>
    <col min="6195" max="6195" width="5.125" style="8" customWidth="1"/>
    <col min="6196" max="6196" width="2.125" style="8" customWidth="1"/>
    <col min="6197" max="6197" width="6.375" style="8" customWidth="1"/>
    <col min="6198" max="6198" width="2.75" style="8" customWidth="1"/>
    <col min="6199" max="6199" width="4.625" style="8" customWidth="1"/>
    <col min="6200" max="6200" width="8.25" style="8" customWidth="1"/>
    <col min="6201" max="6201" width="5.625" style="8" customWidth="1"/>
    <col min="6202" max="6403" width="9" style="8"/>
    <col min="6404" max="6404" width="11.625" style="8" customWidth="1"/>
    <col min="6405" max="6405" width="3.625" style="8" customWidth="1"/>
    <col min="6406" max="6406" width="2.125" style="8" customWidth="1"/>
    <col min="6407" max="6407" width="6.25" style="8" customWidth="1"/>
    <col min="6408" max="6408" width="2.625" style="8" customWidth="1"/>
    <col min="6409" max="6409" width="6" style="8" customWidth="1"/>
    <col min="6410" max="6410" width="3.25" style="8" customWidth="1"/>
    <col min="6411" max="6411" width="6" style="8" customWidth="1"/>
    <col min="6412" max="6412" width="2.625" style="8" customWidth="1"/>
    <col min="6413" max="6413" width="5.125" style="8" customWidth="1"/>
    <col min="6414" max="6414" width="2.625" style="8" customWidth="1"/>
    <col min="6415" max="6415" width="5.5" style="8" customWidth="1"/>
    <col min="6416" max="6416" width="2.125" style="8" customWidth="1"/>
    <col min="6417" max="6417" width="6.75" style="8" customWidth="1"/>
    <col min="6418" max="6418" width="2.75" style="8" customWidth="1"/>
    <col min="6419" max="6419" width="3.875" style="8" customWidth="1"/>
    <col min="6420" max="6420" width="7.25" style="8" customWidth="1"/>
    <col min="6421" max="6421" width="3.625" style="8" customWidth="1"/>
    <col min="6422" max="6422" width="11.625" style="8" customWidth="1"/>
    <col min="6423" max="6423" width="3.625" style="8" customWidth="1"/>
    <col min="6424" max="6424" width="2.125" style="8" customWidth="1"/>
    <col min="6425" max="6425" width="5.625" style="8" customWidth="1"/>
    <col min="6426" max="6426" width="2.625" style="8" customWidth="1"/>
    <col min="6427" max="6427" width="5.875" style="8" customWidth="1"/>
    <col min="6428" max="6428" width="2.625" style="8" customWidth="1"/>
    <col min="6429" max="6429" width="6.125" style="8" customWidth="1"/>
    <col min="6430" max="6430" width="2.625" style="8" customWidth="1"/>
    <col min="6431" max="6431" width="5.125" style="8" customWidth="1"/>
    <col min="6432" max="6432" width="2.625" style="8" customWidth="1"/>
    <col min="6433" max="6433" width="5.125" style="8" customWidth="1"/>
    <col min="6434" max="6434" width="2.125" style="8" customWidth="1"/>
    <col min="6435" max="6435" width="6.375" style="8" customWidth="1"/>
    <col min="6436" max="6436" width="2.75" style="8" customWidth="1"/>
    <col min="6437" max="6437" width="4.625" style="8" customWidth="1"/>
    <col min="6438" max="6438" width="8.375" style="8" customWidth="1"/>
    <col min="6439" max="6439" width="3.625" style="8" customWidth="1"/>
    <col min="6440" max="6440" width="11.625" style="8" customWidth="1"/>
    <col min="6441" max="6441" width="3.625" style="8" customWidth="1"/>
    <col min="6442" max="6442" width="2.125" style="8" customWidth="1"/>
    <col min="6443" max="6443" width="5.875" style="8" customWidth="1"/>
    <col min="6444" max="6444" width="2.625" style="8" customWidth="1"/>
    <col min="6445" max="6445" width="5.875" style="8" customWidth="1"/>
    <col min="6446" max="6446" width="2.625" style="8" customWidth="1"/>
    <col min="6447" max="6447" width="6.125" style="8" customWidth="1"/>
    <col min="6448" max="6448" width="2.625" style="8" customWidth="1"/>
    <col min="6449" max="6449" width="5.125" style="8" customWidth="1"/>
    <col min="6450" max="6450" width="2.625" style="8" customWidth="1"/>
    <col min="6451" max="6451" width="5.125" style="8" customWidth="1"/>
    <col min="6452" max="6452" width="2.125" style="8" customWidth="1"/>
    <col min="6453" max="6453" width="6.375" style="8" customWidth="1"/>
    <col min="6454" max="6454" width="2.75" style="8" customWidth="1"/>
    <col min="6455" max="6455" width="4.625" style="8" customWidth="1"/>
    <col min="6456" max="6456" width="8.25" style="8" customWidth="1"/>
    <col min="6457" max="6457" width="5.625" style="8" customWidth="1"/>
    <col min="6458" max="6659" width="9" style="8"/>
    <col min="6660" max="6660" width="11.625" style="8" customWidth="1"/>
    <col min="6661" max="6661" width="3.625" style="8" customWidth="1"/>
    <col min="6662" max="6662" width="2.125" style="8" customWidth="1"/>
    <col min="6663" max="6663" width="6.25" style="8" customWidth="1"/>
    <col min="6664" max="6664" width="2.625" style="8" customWidth="1"/>
    <col min="6665" max="6665" width="6" style="8" customWidth="1"/>
    <col min="6666" max="6666" width="3.25" style="8" customWidth="1"/>
    <col min="6667" max="6667" width="6" style="8" customWidth="1"/>
    <col min="6668" max="6668" width="2.625" style="8" customWidth="1"/>
    <col min="6669" max="6669" width="5.125" style="8" customWidth="1"/>
    <col min="6670" max="6670" width="2.625" style="8" customWidth="1"/>
    <col min="6671" max="6671" width="5.5" style="8" customWidth="1"/>
    <col min="6672" max="6672" width="2.125" style="8" customWidth="1"/>
    <col min="6673" max="6673" width="6.75" style="8" customWidth="1"/>
    <col min="6674" max="6674" width="2.75" style="8" customWidth="1"/>
    <col min="6675" max="6675" width="3.875" style="8" customWidth="1"/>
    <col min="6676" max="6676" width="7.25" style="8" customWidth="1"/>
    <col min="6677" max="6677" width="3.625" style="8" customWidth="1"/>
    <col min="6678" max="6678" width="11.625" style="8" customWidth="1"/>
    <col min="6679" max="6679" width="3.625" style="8" customWidth="1"/>
    <col min="6680" max="6680" width="2.125" style="8" customWidth="1"/>
    <col min="6681" max="6681" width="5.625" style="8" customWidth="1"/>
    <col min="6682" max="6682" width="2.625" style="8" customWidth="1"/>
    <col min="6683" max="6683" width="5.875" style="8" customWidth="1"/>
    <col min="6684" max="6684" width="2.625" style="8" customWidth="1"/>
    <col min="6685" max="6685" width="6.125" style="8" customWidth="1"/>
    <col min="6686" max="6686" width="2.625" style="8" customWidth="1"/>
    <col min="6687" max="6687" width="5.125" style="8" customWidth="1"/>
    <col min="6688" max="6688" width="2.625" style="8" customWidth="1"/>
    <col min="6689" max="6689" width="5.125" style="8" customWidth="1"/>
    <col min="6690" max="6690" width="2.125" style="8" customWidth="1"/>
    <col min="6691" max="6691" width="6.375" style="8" customWidth="1"/>
    <col min="6692" max="6692" width="2.75" style="8" customWidth="1"/>
    <col min="6693" max="6693" width="4.625" style="8" customWidth="1"/>
    <col min="6694" max="6694" width="8.375" style="8" customWidth="1"/>
    <col min="6695" max="6695" width="3.625" style="8" customWidth="1"/>
    <col min="6696" max="6696" width="11.625" style="8" customWidth="1"/>
    <col min="6697" max="6697" width="3.625" style="8" customWidth="1"/>
    <col min="6698" max="6698" width="2.125" style="8" customWidth="1"/>
    <col min="6699" max="6699" width="5.875" style="8" customWidth="1"/>
    <col min="6700" max="6700" width="2.625" style="8" customWidth="1"/>
    <col min="6701" max="6701" width="5.875" style="8" customWidth="1"/>
    <col min="6702" max="6702" width="2.625" style="8" customWidth="1"/>
    <col min="6703" max="6703" width="6.125" style="8" customWidth="1"/>
    <col min="6704" max="6704" width="2.625" style="8" customWidth="1"/>
    <col min="6705" max="6705" width="5.125" style="8" customWidth="1"/>
    <col min="6706" max="6706" width="2.625" style="8" customWidth="1"/>
    <col min="6707" max="6707" width="5.125" style="8" customWidth="1"/>
    <col min="6708" max="6708" width="2.125" style="8" customWidth="1"/>
    <col min="6709" max="6709" width="6.375" style="8" customWidth="1"/>
    <col min="6710" max="6710" width="2.75" style="8" customWidth="1"/>
    <col min="6711" max="6711" width="4.625" style="8" customWidth="1"/>
    <col min="6712" max="6712" width="8.25" style="8" customWidth="1"/>
    <col min="6713" max="6713" width="5.625" style="8" customWidth="1"/>
    <col min="6714" max="6915" width="9" style="8"/>
    <col min="6916" max="6916" width="11.625" style="8" customWidth="1"/>
    <col min="6917" max="6917" width="3.625" style="8" customWidth="1"/>
    <col min="6918" max="6918" width="2.125" style="8" customWidth="1"/>
    <col min="6919" max="6919" width="6.25" style="8" customWidth="1"/>
    <col min="6920" max="6920" width="2.625" style="8" customWidth="1"/>
    <col min="6921" max="6921" width="6" style="8" customWidth="1"/>
    <col min="6922" max="6922" width="3.25" style="8" customWidth="1"/>
    <col min="6923" max="6923" width="6" style="8" customWidth="1"/>
    <col min="6924" max="6924" width="2.625" style="8" customWidth="1"/>
    <col min="6925" max="6925" width="5.125" style="8" customWidth="1"/>
    <col min="6926" max="6926" width="2.625" style="8" customWidth="1"/>
    <col min="6927" max="6927" width="5.5" style="8" customWidth="1"/>
    <col min="6928" max="6928" width="2.125" style="8" customWidth="1"/>
    <col min="6929" max="6929" width="6.75" style="8" customWidth="1"/>
    <col min="6930" max="6930" width="2.75" style="8" customWidth="1"/>
    <col min="6931" max="6931" width="3.875" style="8" customWidth="1"/>
    <col min="6932" max="6932" width="7.25" style="8" customWidth="1"/>
    <col min="6933" max="6933" width="3.625" style="8" customWidth="1"/>
    <col min="6934" max="6934" width="11.625" style="8" customWidth="1"/>
    <col min="6935" max="6935" width="3.625" style="8" customWidth="1"/>
    <col min="6936" max="6936" width="2.125" style="8" customWidth="1"/>
    <col min="6937" max="6937" width="5.625" style="8" customWidth="1"/>
    <col min="6938" max="6938" width="2.625" style="8" customWidth="1"/>
    <col min="6939" max="6939" width="5.875" style="8" customWidth="1"/>
    <col min="6940" max="6940" width="2.625" style="8" customWidth="1"/>
    <col min="6941" max="6941" width="6.125" style="8" customWidth="1"/>
    <col min="6942" max="6942" width="2.625" style="8" customWidth="1"/>
    <col min="6943" max="6943" width="5.125" style="8" customWidth="1"/>
    <col min="6944" max="6944" width="2.625" style="8" customWidth="1"/>
    <col min="6945" max="6945" width="5.125" style="8" customWidth="1"/>
    <col min="6946" max="6946" width="2.125" style="8" customWidth="1"/>
    <col min="6947" max="6947" width="6.375" style="8" customWidth="1"/>
    <col min="6948" max="6948" width="2.75" style="8" customWidth="1"/>
    <col min="6949" max="6949" width="4.625" style="8" customWidth="1"/>
    <col min="6950" max="6950" width="8.375" style="8" customWidth="1"/>
    <col min="6951" max="6951" width="3.625" style="8" customWidth="1"/>
    <col min="6952" max="6952" width="11.625" style="8" customWidth="1"/>
    <col min="6953" max="6953" width="3.625" style="8" customWidth="1"/>
    <col min="6954" max="6954" width="2.125" style="8" customWidth="1"/>
    <col min="6955" max="6955" width="5.875" style="8" customWidth="1"/>
    <col min="6956" max="6956" width="2.625" style="8" customWidth="1"/>
    <col min="6957" max="6957" width="5.875" style="8" customWidth="1"/>
    <col min="6958" max="6958" width="2.625" style="8" customWidth="1"/>
    <col min="6959" max="6959" width="6.125" style="8" customWidth="1"/>
    <col min="6960" max="6960" width="2.625" style="8" customWidth="1"/>
    <col min="6961" max="6961" width="5.125" style="8" customWidth="1"/>
    <col min="6962" max="6962" width="2.625" style="8" customWidth="1"/>
    <col min="6963" max="6963" width="5.125" style="8" customWidth="1"/>
    <col min="6964" max="6964" width="2.125" style="8" customWidth="1"/>
    <col min="6965" max="6965" width="6.375" style="8" customWidth="1"/>
    <col min="6966" max="6966" width="2.75" style="8" customWidth="1"/>
    <col min="6967" max="6967" width="4.625" style="8" customWidth="1"/>
    <col min="6968" max="6968" width="8.25" style="8" customWidth="1"/>
    <col min="6969" max="6969" width="5.625" style="8" customWidth="1"/>
    <col min="6970" max="7171" width="9" style="8"/>
    <col min="7172" max="7172" width="11.625" style="8" customWidth="1"/>
    <col min="7173" max="7173" width="3.625" style="8" customWidth="1"/>
    <col min="7174" max="7174" width="2.125" style="8" customWidth="1"/>
    <col min="7175" max="7175" width="6.25" style="8" customWidth="1"/>
    <col min="7176" max="7176" width="2.625" style="8" customWidth="1"/>
    <col min="7177" max="7177" width="6" style="8" customWidth="1"/>
    <col min="7178" max="7178" width="3.25" style="8" customWidth="1"/>
    <col min="7179" max="7179" width="6" style="8" customWidth="1"/>
    <col min="7180" max="7180" width="2.625" style="8" customWidth="1"/>
    <col min="7181" max="7181" width="5.125" style="8" customWidth="1"/>
    <col min="7182" max="7182" width="2.625" style="8" customWidth="1"/>
    <col min="7183" max="7183" width="5.5" style="8" customWidth="1"/>
    <col min="7184" max="7184" width="2.125" style="8" customWidth="1"/>
    <col min="7185" max="7185" width="6.75" style="8" customWidth="1"/>
    <col min="7186" max="7186" width="2.75" style="8" customWidth="1"/>
    <col min="7187" max="7187" width="3.875" style="8" customWidth="1"/>
    <col min="7188" max="7188" width="7.25" style="8" customWidth="1"/>
    <col min="7189" max="7189" width="3.625" style="8" customWidth="1"/>
    <col min="7190" max="7190" width="11.625" style="8" customWidth="1"/>
    <col min="7191" max="7191" width="3.625" style="8" customWidth="1"/>
    <col min="7192" max="7192" width="2.125" style="8" customWidth="1"/>
    <col min="7193" max="7193" width="5.625" style="8" customWidth="1"/>
    <col min="7194" max="7194" width="2.625" style="8" customWidth="1"/>
    <col min="7195" max="7195" width="5.875" style="8" customWidth="1"/>
    <col min="7196" max="7196" width="2.625" style="8" customWidth="1"/>
    <col min="7197" max="7197" width="6.125" style="8" customWidth="1"/>
    <col min="7198" max="7198" width="2.625" style="8" customWidth="1"/>
    <col min="7199" max="7199" width="5.125" style="8" customWidth="1"/>
    <col min="7200" max="7200" width="2.625" style="8" customWidth="1"/>
    <col min="7201" max="7201" width="5.125" style="8" customWidth="1"/>
    <col min="7202" max="7202" width="2.125" style="8" customWidth="1"/>
    <col min="7203" max="7203" width="6.375" style="8" customWidth="1"/>
    <col min="7204" max="7204" width="2.75" style="8" customWidth="1"/>
    <col min="7205" max="7205" width="4.625" style="8" customWidth="1"/>
    <col min="7206" max="7206" width="8.375" style="8" customWidth="1"/>
    <col min="7207" max="7207" width="3.625" style="8" customWidth="1"/>
    <col min="7208" max="7208" width="11.625" style="8" customWidth="1"/>
    <col min="7209" max="7209" width="3.625" style="8" customWidth="1"/>
    <col min="7210" max="7210" width="2.125" style="8" customWidth="1"/>
    <col min="7211" max="7211" width="5.875" style="8" customWidth="1"/>
    <col min="7212" max="7212" width="2.625" style="8" customWidth="1"/>
    <col min="7213" max="7213" width="5.875" style="8" customWidth="1"/>
    <col min="7214" max="7214" width="2.625" style="8" customWidth="1"/>
    <col min="7215" max="7215" width="6.125" style="8" customWidth="1"/>
    <col min="7216" max="7216" width="2.625" style="8" customWidth="1"/>
    <col min="7217" max="7217" width="5.125" style="8" customWidth="1"/>
    <col min="7218" max="7218" width="2.625" style="8" customWidth="1"/>
    <col min="7219" max="7219" width="5.125" style="8" customWidth="1"/>
    <col min="7220" max="7220" width="2.125" style="8" customWidth="1"/>
    <col min="7221" max="7221" width="6.375" style="8" customWidth="1"/>
    <col min="7222" max="7222" width="2.75" style="8" customWidth="1"/>
    <col min="7223" max="7223" width="4.625" style="8" customWidth="1"/>
    <col min="7224" max="7224" width="8.25" style="8" customWidth="1"/>
    <col min="7225" max="7225" width="5.625" style="8" customWidth="1"/>
    <col min="7226" max="7427" width="9" style="8"/>
    <col min="7428" max="7428" width="11.625" style="8" customWidth="1"/>
    <col min="7429" max="7429" width="3.625" style="8" customWidth="1"/>
    <col min="7430" max="7430" width="2.125" style="8" customWidth="1"/>
    <col min="7431" max="7431" width="6.25" style="8" customWidth="1"/>
    <col min="7432" max="7432" width="2.625" style="8" customWidth="1"/>
    <col min="7433" max="7433" width="6" style="8" customWidth="1"/>
    <col min="7434" max="7434" width="3.25" style="8" customWidth="1"/>
    <col min="7435" max="7435" width="6" style="8" customWidth="1"/>
    <col min="7436" max="7436" width="2.625" style="8" customWidth="1"/>
    <col min="7437" max="7437" width="5.125" style="8" customWidth="1"/>
    <col min="7438" max="7438" width="2.625" style="8" customWidth="1"/>
    <col min="7439" max="7439" width="5.5" style="8" customWidth="1"/>
    <col min="7440" max="7440" width="2.125" style="8" customWidth="1"/>
    <col min="7441" max="7441" width="6.75" style="8" customWidth="1"/>
    <col min="7442" max="7442" width="2.75" style="8" customWidth="1"/>
    <col min="7443" max="7443" width="3.875" style="8" customWidth="1"/>
    <col min="7444" max="7444" width="7.25" style="8" customWidth="1"/>
    <col min="7445" max="7445" width="3.625" style="8" customWidth="1"/>
    <col min="7446" max="7446" width="11.625" style="8" customWidth="1"/>
    <col min="7447" max="7447" width="3.625" style="8" customWidth="1"/>
    <col min="7448" max="7448" width="2.125" style="8" customWidth="1"/>
    <col min="7449" max="7449" width="5.625" style="8" customWidth="1"/>
    <col min="7450" max="7450" width="2.625" style="8" customWidth="1"/>
    <col min="7451" max="7451" width="5.875" style="8" customWidth="1"/>
    <col min="7452" max="7452" width="2.625" style="8" customWidth="1"/>
    <col min="7453" max="7453" width="6.125" style="8" customWidth="1"/>
    <col min="7454" max="7454" width="2.625" style="8" customWidth="1"/>
    <col min="7455" max="7455" width="5.125" style="8" customWidth="1"/>
    <col min="7456" max="7456" width="2.625" style="8" customWidth="1"/>
    <col min="7457" max="7457" width="5.125" style="8" customWidth="1"/>
    <col min="7458" max="7458" width="2.125" style="8" customWidth="1"/>
    <col min="7459" max="7459" width="6.375" style="8" customWidth="1"/>
    <col min="7460" max="7460" width="2.75" style="8" customWidth="1"/>
    <col min="7461" max="7461" width="4.625" style="8" customWidth="1"/>
    <col min="7462" max="7462" width="8.375" style="8" customWidth="1"/>
    <col min="7463" max="7463" width="3.625" style="8" customWidth="1"/>
    <col min="7464" max="7464" width="11.625" style="8" customWidth="1"/>
    <col min="7465" max="7465" width="3.625" style="8" customWidth="1"/>
    <col min="7466" max="7466" width="2.125" style="8" customWidth="1"/>
    <col min="7467" max="7467" width="5.875" style="8" customWidth="1"/>
    <col min="7468" max="7468" width="2.625" style="8" customWidth="1"/>
    <col min="7469" max="7469" width="5.875" style="8" customWidth="1"/>
    <col min="7470" max="7470" width="2.625" style="8" customWidth="1"/>
    <col min="7471" max="7471" width="6.125" style="8" customWidth="1"/>
    <col min="7472" max="7472" width="2.625" style="8" customWidth="1"/>
    <col min="7473" max="7473" width="5.125" style="8" customWidth="1"/>
    <col min="7474" max="7474" width="2.625" style="8" customWidth="1"/>
    <col min="7475" max="7475" width="5.125" style="8" customWidth="1"/>
    <col min="7476" max="7476" width="2.125" style="8" customWidth="1"/>
    <col min="7477" max="7477" width="6.375" style="8" customWidth="1"/>
    <col min="7478" max="7478" width="2.75" style="8" customWidth="1"/>
    <col min="7479" max="7479" width="4.625" style="8" customWidth="1"/>
    <col min="7480" max="7480" width="8.25" style="8" customWidth="1"/>
    <col min="7481" max="7481" width="5.625" style="8" customWidth="1"/>
    <col min="7482" max="7683" width="9" style="8"/>
    <col min="7684" max="7684" width="11.625" style="8" customWidth="1"/>
    <col min="7685" max="7685" width="3.625" style="8" customWidth="1"/>
    <col min="7686" max="7686" width="2.125" style="8" customWidth="1"/>
    <col min="7687" max="7687" width="6.25" style="8" customWidth="1"/>
    <col min="7688" max="7688" width="2.625" style="8" customWidth="1"/>
    <col min="7689" max="7689" width="6" style="8" customWidth="1"/>
    <col min="7690" max="7690" width="3.25" style="8" customWidth="1"/>
    <col min="7691" max="7691" width="6" style="8" customWidth="1"/>
    <col min="7692" max="7692" width="2.625" style="8" customWidth="1"/>
    <col min="7693" max="7693" width="5.125" style="8" customWidth="1"/>
    <col min="7694" max="7694" width="2.625" style="8" customWidth="1"/>
    <col min="7695" max="7695" width="5.5" style="8" customWidth="1"/>
    <col min="7696" max="7696" width="2.125" style="8" customWidth="1"/>
    <col min="7697" max="7697" width="6.75" style="8" customWidth="1"/>
    <col min="7698" max="7698" width="2.75" style="8" customWidth="1"/>
    <col min="7699" max="7699" width="3.875" style="8" customWidth="1"/>
    <col min="7700" max="7700" width="7.25" style="8" customWidth="1"/>
    <col min="7701" max="7701" width="3.625" style="8" customWidth="1"/>
    <col min="7702" max="7702" width="11.625" style="8" customWidth="1"/>
    <col min="7703" max="7703" width="3.625" style="8" customWidth="1"/>
    <col min="7704" max="7704" width="2.125" style="8" customWidth="1"/>
    <col min="7705" max="7705" width="5.625" style="8" customWidth="1"/>
    <col min="7706" max="7706" width="2.625" style="8" customWidth="1"/>
    <col min="7707" max="7707" width="5.875" style="8" customWidth="1"/>
    <col min="7708" max="7708" width="2.625" style="8" customWidth="1"/>
    <col min="7709" max="7709" width="6.125" style="8" customWidth="1"/>
    <col min="7710" max="7710" width="2.625" style="8" customWidth="1"/>
    <col min="7711" max="7711" width="5.125" style="8" customWidth="1"/>
    <col min="7712" max="7712" width="2.625" style="8" customWidth="1"/>
    <col min="7713" max="7713" width="5.125" style="8" customWidth="1"/>
    <col min="7714" max="7714" width="2.125" style="8" customWidth="1"/>
    <col min="7715" max="7715" width="6.375" style="8" customWidth="1"/>
    <col min="7716" max="7716" width="2.75" style="8" customWidth="1"/>
    <col min="7717" max="7717" width="4.625" style="8" customWidth="1"/>
    <col min="7718" max="7718" width="8.375" style="8" customWidth="1"/>
    <col min="7719" max="7719" width="3.625" style="8" customWidth="1"/>
    <col min="7720" max="7720" width="11.625" style="8" customWidth="1"/>
    <col min="7721" max="7721" width="3.625" style="8" customWidth="1"/>
    <col min="7722" max="7722" width="2.125" style="8" customWidth="1"/>
    <col min="7723" max="7723" width="5.875" style="8" customWidth="1"/>
    <col min="7724" max="7724" width="2.625" style="8" customWidth="1"/>
    <col min="7725" max="7725" width="5.875" style="8" customWidth="1"/>
    <col min="7726" max="7726" width="2.625" style="8" customWidth="1"/>
    <col min="7727" max="7727" width="6.125" style="8" customWidth="1"/>
    <col min="7728" max="7728" width="2.625" style="8" customWidth="1"/>
    <col min="7729" max="7729" width="5.125" style="8" customWidth="1"/>
    <col min="7730" max="7730" width="2.625" style="8" customWidth="1"/>
    <col min="7731" max="7731" width="5.125" style="8" customWidth="1"/>
    <col min="7732" max="7732" width="2.125" style="8" customWidth="1"/>
    <col min="7733" max="7733" width="6.375" style="8" customWidth="1"/>
    <col min="7734" max="7734" width="2.75" style="8" customWidth="1"/>
    <col min="7735" max="7735" width="4.625" style="8" customWidth="1"/>
    <col min="7736" max="7736" width="8.25" style="8" customWidth="1"/>
    <col min="7737" max="7737" width="5.625" style="8" customWidth="1"/>
    <col min="7738" max="7939" width="9" style="8"/>
    <col min="7940" max="7940" width="11.625" style="8" customWidth="1"/>
    <col min="7941" max="7941" width="3.625" style="8" customWidth="1"/>
    <col min="7942" max="7942" width="2.125" style="8" customWidth="1"/>
    <col min="7943" max="7943" width="6.25" style="8" customWidth="1"/>
    <col min="7944" max="7944" width="2.625" style="8" customWidth="1"/>
    <col min="7945" max="7945" width="6" style="8" customWidth="1"/>
    <col min="7946" max="7946" width="3.25" style="8" customWidth="1"/>
    <col min="7947" max="7947" width="6" style="8" customWidth="1"/>
    <col min="7948" max="7948" width="2.625" style="8" customWidth="1"/>
    <col min="7949" max="7949" width="5.125" style="8" customWidth="1"/>
    <col min="7950" max="7950" width="2.625" style="8" customWidth="1"/>
    <col min="7951" max="7951" width="5.5" style="8" customWidth="1"/>
    <col min="7952" max="7952" width="2.125" style="8" customWidth="1"/>
    <col min="7953" max="7953" width="6.75" style="8" customWidth="1"/>
    <col min="7954" max="7954" width="2.75" style="8" customWidth="1"/>
    <col min="7955" max="7955" width="3.875" style="8" customWidth="1"/>
    <col min="7956" max="7956" width="7.25" style="8" customWidth="1"/>
    <col min="7957" max="7957" width="3.625" style="8" customWidth="1"/>
    <col min="7958" max="7958" width="11.625" style="8" customWidth="1"/>
    <col min="7959" max="7959" width="3.625" style="8" customWidth="1"/>
    <col min="7960" max="7960" width="2.125" style="8" customWidth="1"/>
    <col min="7961" max="7961" width="5.625" style="8" customWidth="1"/>
    <col min="7962" max="7962" width="2.625" style="8" customWidth="1"/>
    <col min="7963" max="7963" width="5.875" style="8" customWidth="1"/>
    <col min="7964" max="7964" width="2.625" style="8" customWidth="1"/>
    <col min="7965" max="7965" width="6.125" style="8" customWidth="1"/>
    <col min="7966" max="7966" width="2.625" style="8" customWidth="1"/>
    <col min="7967" max="7967" width="5.125" style="8" customWidth="1"/>
    <col min="7968" max="7968" width="2.625" style="8" customWidth="1"/>
    <col min="7969" max="7969" width="5.125" style="8" customWidth="1"/>
    <col min="7970" max="7970" width="2.125" style="8" customWidth="1"/>
    <col min="7971" max="7971" width="6.375" style="8" customWidth="1"/>
    <col min="7972" max="7972" width="2.75" style="8" customWidth="1"/>
    <col min="7973" max="7973" width="4.625" style="8" customWidth="1"/>
    <col min="7974" max="7974" width="8.375" style="8" customWidth="1"/>
    <col min="7975" max="7975" width="3.625" style="8" customWidth="1"/>
    <col min="7976" max="7976" width="11.625" style="8" customWidth="1"/>
    <col min="7977" max="7977" width="3.625" style="8" customWidth="1"/>
    <col min="7978" max="7978" width="2.125" style="8" customWidth="1"/>
    <col min="7979" max="7979" width="5.875" style="8" customWidth="1"/>
    <col min="7980" max="7980" width="2.625" style="8" customWidth="1"/>
    <col min="7981" max="7981" width="5.875" style="8" customWidth="1"/>
    <col min="7982" max="7982" width="2.625" style="8" customWidth="1"/>
    <col min="7983" max="7983" width="6.125" style="8" customWidth="1"/>
    <col min="7984" max="7984" width="2.625" style="8" customWidth="1"/>
    <col min="7985" max="7985" width="5.125" style="8" customWidth="1"/>
    <col min="7986" max="7986" width="2.625" style="8" customWidth="1"/>
    <col min="7987" max="7987" width="5.125" style="8" customWidth="1"/>
    <col min="7988" max="7988" width="2.125" style="8" customWidth="1"/>
    <col min="7989" max="7989" width="6.375" style="8" customWidth="1"/>
    <col min="7990" max="7990" width="2.75" style="8" customWidth="1"/>
    <col min="7991" max="7991" width="4.625" style="8" customWidth="1"/>
    <col min="7992" max="7992" width="8.25" style="8" customWidth="1"/>
    <col min="7993" max="7993" width="5.625" style="8" customWidth="1"/>
    <col min="7994" max="8195" width="9" style="8"/>
    <col min="8196" max="8196" width="11.625" style="8" customWidth="1"/>
    <col min="8197" max="8197" width="3.625" style="8" customWidth="1"/>
    <col min="8198" max="8198" width="2.125" style="8" customWidth="1"/>
    <col min="8199" max="8199" width="6.25" style="8" customWidth="1"/>
    <col min="8200" max="8200" width="2.625" style="8" customWidth="1"/>
    <col min="8201" max="8201" width="6" style="8" customWidth="1"/>
    <col min="8202" max="8202" width="3.25" style="8" customWidth="1"/>
    <col min="8203" max="8203" width="6" style="8" customWidth="1"/>
    <col min="8204" max="8204" width="2.625" style="8" customWidth="1"/>
    <col min="8205" max="8205" width="5.125" style="8" customWidth="1"/>
    <col min="8206" max="8206" width="2.625" style="8" customWidth="1"/>
    <col min="8207" max="8207" width="5.5" style="8" customWidth="1"/>
    <col min="8208" max="8208" width="2.125" style="8" customWidth="1"/>
    <col min="8209" max="8209" width="6.75" style="8" customWidth="1"/>
    <col min="8210" max="8210" width="2.75" style="8" customWidth="1"/>
    <col min="8211" max="8211" width="3.875" style="8" customWidth="1"/>
    <col min="8212" max="8212" width="7.25" style="8" customWidth="1"/>
    <col min="8213" max="8213" width="3.625" style="8" customWidth="1"/>
    <col min="8214" max="8214" width="11.625" style="8" customWidth="1"/>
    <col min="8215" max="8215" width="3.625" style="8" customWidth="1"/>
    <col min="8216" max="8216" width="2.125" style="8" customWidth="1"/>
    <col min="8217" max="8217" width="5.625" style="8" customWidth="1"/>
    <col min="8218" max="8218" width="2.625" style="8" customWidth="1"/>
    <col min="8219" max="8219" width="5.875" style="8" customWidth="1"/>
    <col min="8220" max="8220" width="2.625" style="8" customWidth="1"/>
    <col min="8221" max="8221" width="6.125" style="8" customWidth="1"/>
    <col min="8222" max="8222" width="2.625" style="8" customWidth="1"/>
    <col min="8223" max="8223" width="5.125" style="8" customWidth="1"/>
    <col min="8224" max="8224" width="2.625" style="8" customWidth="1"/>
    <col min="8225" max="8225" width="5.125" style="8" customWidth="1"/>
    <col min="8226" max="8226" width="2.125" style="8" customWidth="1"/>
    <col min="8227" max="8227" width="6.375" style="8" customWidth="1"/>
    <col min="8228" max="8228" width="2.75" style="8" customWidth="1"/>
    <col min="8229" max="8229" width="4.625" style="8" customWidth="1"/>
    <col min="8230" max="8230" width="8.375" style="8" customWidth="1"/>
    <col min="8231" max="8231" width="3.625" style="8" customWidth="1"/>
    <col min="8232" max="8232" width="11.625" style="8" customWidth="1"/>
    <col min="8233" max="8233" width="3.625" style="8" customWidth="1"/>
    <col min="8234" max="8234" width="2.125" style="8" customWidth="1"/>
    <col min="8235" max="8235" width="5.875" style="8" customWidth="1"/>
    <col min="8236" max="8236" width="2.625" style="8" customWidth="1"/>
    <col min="8237" max="8237" width="5.875" style="8" customWidth="1"/>
    <col min="8238" max="8238" width="2.625" style="8" customWidth="1"/>
    <col min="8239" max="8239" width="6.125" style="8" customWidth="1"/>
    <col min="8240" max="8240" width="2.625" style="8" customWidth="1"/>
    <col min="8241" max="8241" width="5.125" style="8" customWidth="1"/>
    <col min="8242" max="8242" width="2.625" style="8" customWidth="1"/>
    <col min="8243" max="8243" width="5.125" style="8" customWidth="1"/>
    <col min="8244" max="8244" width="2.125" style="8" customWidth="1"/>
    <col min="8245" max="8245" width="6.375" style="8" customWidth="1"/>
    <col min="8246" max="8246" width="2.75" style="8" customWidth="1"/>
    <col min="8247" max="8247" width="4.625" style="8" customWidth="1"/>
    <col min="8248" max="8248" width="8.25" style="8" customWidth="1"/>
    <col min="8249" max="8249" width="5.625" style="8" customWidth="1"/>
    <col min="8250" max="8451" width="9" style="8"/>
    <col min="8452" max="8452" width="11.625" style="8" customWidth="1"/>
    <col min="8453" max="8453" width="3.625" style="8" customWidth="1"/>
    <col min="8454" max="8454" width="2.125" style="8" customWidth="1"/>
    <col min="8455" max="8455" width="6.25" style="8" customWidth="1"/>
    <col min="8456" max="8456" width="2.625" style="8" customWidth="1"/>
    <col min="8457" max="8457" width="6" style="8" customWidth="1"/>
    <col min="8458" max="8458" width="3.25" style="8" customWidth="1"/>
    <col min="8459" max="8459" width="6" style="8" customWidth="1"/>
    <col min="8460" max="8460" width="2.625" style="8" customWidth="1"/>
    <col min="8461" max="8461" width="5.125" style="8" customWidth="1"/>
    <col min="8462" max="8462" width="2.625" style="8" customWidth="1"/>
    <col min="8463" max="8463" width="5.5" style="8" customWidth="1"/>
    <col min="8464" max="8464" width="2.125" style="8" customWidth="1"/>
    <col min="8465" max="8465" width="6.75" style="8" customWidth="1"/>
    <col min="8466" max="8466" width="2.75" style="8" customWidth="1"/>
    <col min="8467" max="8467" width="3.875" style="8" customWidth="1"/>
    <col min="8468" max="8468" width="7.25" style="8" customWidth="1"/>
    <col min="8469" max="8469" width="3.625" style="8" customWidth="1"/>
    <col min="8470" max="8470" width="11.625" style="8" customWidth="1"/>
    <col min="8471" max="8471" width="3.625" style="8" customWidth="1"/>
    <col min="8472" max="8472" width="2.125" style="8" customWidth="1"/>
    <col min="8473" max="8473" width="5.625" style="8" customWidth="1"/>
    <col min="8474" max="8474" width="2.625" style="8" customWidth="1"/>
    <col min="8475" max="8475" width="5.875" style="8" customWidth="1"/>
    <col min="8476" max="8476" width="2.625" style="8" customWidth="1"/>
    <col min="8477" max="8477" width="6.125" style="8" customWidth="1"/>
    <col min="8478" max="8478" width="2.625" style="8" customWidth="1"/>
    <col min="8479" max="8479" width="5.125" style="8" customWidth="1"/>
    <col min="8480" max="8480" width="2.625" style="8" customWidth="1"/>
    <col min="8481" max="8481" width="5.125" style="8" customWidth="1"/>
    <col min="8482" max="8482" width="2.125" style="8" customWidth="1"/>
    <col min="8483" max="8483" width="6.375" style="8" customWidth="1"/>
    <col min="8484" max="8484" width="2.75" style="8" customWidth="1"/>
    <col min="8485" max="8485" width="4.625" style="8" customWidth="1"/>
    <col min="8486" max="8486" width="8.375" style="8" customWidth="1"/>
    <col min="8487" max="8487" width="3.625" style="8" customWidth="1"/>
    <col min="8488" max="8488" width="11.625" style="8" customWidth="1"/>
    <col min="8489" max="8489" width="3.625" style="8" customWidth="1"/>
    <col min="8490" max="8490" width="2.125" style="8" customWidth="1"/>
    <col min="8491" max="8491" width="5.875" style="8" customWidth="1"/>
    <col min="8492" max="8492" width="2.625" style="8" customWidth="1"/>
    <col min="8493" max="8493" width="5.875" style="8" customWidth="1"/>
    <col min="8494" max="8494" width="2.625" style="8" customWidth="1"/>
    <col min="8495" max="8495" width="6.125" style="8" customWidth="1"/>
    <col min="8496" max="8496" width="2.625" style="8" customWidth="1"/>
    <col min="8497" max="8497" width="5.125" style="8" customWidth="1"/>
    <col min="8498" max="8498" width="2.625" style="8" customWidth="1"/>
    <col min="8499" max="8499" width="5.125" style="8" customWidth="1"/>
    <col min="8500" max="8500" width="2.125" style="8" customWidth="1"/>
    <col min="8501" max="8501" width="6.375" style="8" customWidth="1"/>
    <col min="8502" max="8502" width="2.75" style="8" customWidth="1"/>
    <col min="8503" max="8503" width="4.625" style="8" customWidth="1"/>
    <col min="8504" max="8504" width="8.25" style="8" customWidth="1"/>
    <col min="8505" max="8505" width="5.625" style="8" customWidth="1"/>
    <col min="8506" max="8707" width="9" style="8"/>
    <col min="8708" max="8708" width="11.625" style="8" customWidth="1"/>
    <col min="8709" max="8709" width="3.625" style="8" customWidth="1"/>
    <col min="8710" max="8710" width="2.125" style="8" customWidth="1"/>
    <col min="8711" max="8711" width="6.25" style="8" customWidth="1"/>
    <col min="8712" max="8712" width="2.625" style="8" customWidth="1"/>
    <col min="8713" max="8713" width="6" style="8" customWidth="1"/>
    <col min="8714" max="8714" width="3.25" style="8" customWidth="1"/>
    <col min="8715" max="8715" width="6" style="8" customWidth="1"/>
    <col min="8716" max="8716" width="2.625" style="8" customWidth="1"/>
    <col min="8717" max="8717" width="5.125" style="8" customWidth="1"/>
    <col min="8718" max="8718" width="2.625" style="8" customWidth="1"/>
    <col min="8719" max="8719" width="5.5" style="8" customWidth="1"/>
    <col min="8720" max="8720" width="2.125" style="8" customWidth="1"/>
    <col min="8721" max="8721" width="6.75" style="8" customWidth="1"/>
    <col min="8722" max="8722" width="2.75" style="8" customWidth="1"/>
    <col min="8723" max="8723" width="3.875" style="8" customWidth="1"/>
    <col min="8724" max="8724" width="7.25" style="8" customWidth="1"/>
    <col min="8725" max="8725" width="3.625" style="8" customWidth="1"/>
    <col min="8726" max="8726" width="11.625" style="8" customWidth="1"/>
    <col min="8727" max="8727" width="3.625" style="8" customWidth="1"/>
    <col min="8728" max="8728" width="2.125" style="8" customWidth="1"/>
    <col min="8729" max="8729" width="5.625" style="8" customWidth="1"/>
    <col min="8730" max="8730" width="2.625" style="8" customWidth="1"/>
    <col min="8731" max="8731" width="5.875" style="8" customWidth="1"/>
    <col min="8732" max="8732" width="2.625" style="8" customWidth="1"/>
    <col min="8733" max="8733" width="6.125" style="8" customWidth="1"/>
    <col min="8734" max="8734" width="2.625" style="8" customWidth="1"/>
    <col min="8735" max="8735" width="5.125" style="8" customWidth="1"/>
    <col min="8736" max="8736" width="2.625" style="8" customWidth="1"/>
    <col min="8737" max="8737" width="5.125" style="8" customWidth="1"/>
    <col min="8738" max="8738" width="2.125" style="8" customWidth="1"/>
    <col min="8739" max="8739" width="6.375" style="8" customWidth="1"/>
    <col min="8740" max="8740" width="2.75" style="8" customWidth="1"/>
    <col min="8741" max="8741" width="4.625" style="8" customWidth="1"/>
    <col min="8742" max="8742" width="8.375" style="8" customWidth="1"/>
    <col min="8743" max="8743" width="3.625" style="8" customWidth="1"/>
    <col min="8744" max="8744" width="11.625" style="8" customWidth="1"/>
    <col min="8745" max="8745" width="3.625" style="8" customWidth="1"/>
    <col min="8746" max="8746" width="2.125" style="8" customWidth="1"/>
    <col min="8747" max="8747" width="5.875" style="8" customWidth="1"/>
    <col min="8748" max="8748" width="2.625" style="8" customWidth="1"/>
    <col min="8749" max="8749" width="5.875" style="8" customWidth="1"/>
    <col min="8750" max="8750" width="2.625" style="8" customWidth="1"/>
    <col min="8751" max="8751" width="6.125" style="8" customWidth="1"/>
    <col min="8752" max="8752" width="2.625" style="8" customWidth="1"/>
    <col min="8753" max="8753" width="5.125" style="8" customWidth="1"/>
    <col min="8754" max="8754" width="2.625" style="8" customWidth="1"/>
    <col min="8755" max="8755" width="5.125" style="8" customWidth="1"/>
    <col min="8756" max="8756" width="2.125" style="8" customWidth="1"/>
    <col min="8757" max="8757" width="6.375" style="8" customWidth="1"/>
    <col min="8758" max="8758" width="2.75" style="8" customWidth="1"/>
    <col min="8759" max="8759" width="4.625" style="8" customWidth="1"/>
    <col min="8760" max="8760" width="8.25" style="8" customWidth="1"/>
    <col min="8761" max="8761" width="5.625" style="8" customWidth="1"/>
    <col min="8762" max="8963" width="9" style="8"/>
    <col min="8964" max="8964" width="11.625" style="8" customWidth="1"/>
    <col min="8965" max="8965" width="3.625" style="8" customWidth="1"/>
    <col min="8966" max="8966" width="2.125" style="8" customWidth="1"/>
    <col min="8967" max="8967" width="6.25" style="8" customWidth="1"/>
    <col min="8968" max="8968" width="2.625" style="8" customWidth="1"/>
    <col min="8969" max="8969" width="6" style="8" customWidth="1"/>
    <col min="8970" max="8970" width="3.25" style="8" customWidth="1"/>
    <col min="8971" max="8971" width="6" style="8" customWidth="1"/>
    <col min="8972" max="8972" width="2.625" style="8" customWidth="1"/>
    <col min="8973" max="8973" width="5.125" style="8" customWidth="1"/>
    <col min="8974" max="8974" width="2.625" style="8" customWidth="1"/>
    <col min="8975" max="8975" width="5.5" style="8" customWidth="1"/>
    <col min="8976" max="8976" width="2.125" style="8" customWidth="1"/>
    <col min="8977" max="8977" width="6.75" style="8" customWidth="1"/>
    <col min="8978" max="8978" width="2.75" style="8" customWidth="1"/>
    <col min="8979" max="8979" width="3.875" style="8" customWidth="1"/>
    <col min="8980" max="8980" width="7.25" style="8" customWidth="1"/>
    <col min="8981" max="8981" width="3.625" style="8" customWidth="1"/>
    <col min="8982" max="8982" width="11.625" style="8" customWidth="1"/>
    <col min="8983" max="8983" width="3.625" style="8" customWidth="1"/>
    <col min="8984" max="8984" width="2.125" style="8" customWidth="1"/>
    <col min="8985" max="8985" width="5.625" style="8" customWidth="1"/>
    <col min="8986" max="8986" width="2.625" style="8" customWidth="1"/>
    <col min="8987" max="8987" width="5.875" style="8" customWidth="1"/>
    <col min="8988" max="8988" width="2.625" style="8" customWidth="1"/>
    <col min="8989" max="8989" width="6.125" style="8" customWidth="1"/>
    <col min="8990" max="8990" width="2.625" style="8" customWidth="1"/>
    <col min="8991" max="8991" width="5.125" style="8" customWidth="1"/>
    <col min="8992" max="8992" width="2.625" style="8" customWidth="1"/>
    <col min="8993" max="8993" width="5.125" style="8" customWidth="1"/>
    <col min="8994" max="8994" width="2.125" style="8" customWidth="1"/>
    <col min="8995" max="8995" width="6.375" style="8" customWidth="1"/>
    <col min="8996" max="8996" width="2.75" style="8" customWidth="1"/>
    <col min="8997" max="8997" width="4.625" style="8" customWidth="1"/>
    <col min="8998" max="8998" width="8.375" style="8" customWidth="1"/>
    <col min="8999" max="8999" width="3.625" style="8" customWidth="1"/>
    <col min="9000" max="9000" width="11.625" style="8" customWidth="1"/>
    <col min="9001" max="9001" width="3.625" style="8" customWidth="1"/>
    <col min="9002" max="9002" width="2.125" style="8" customWidth="1"/>
    <col min="9003" max="9003" width="5.875" style="8" customWidth="1"/>
    <col min="9004" max="9004" width="2.625" style="8" customWidth="1"/>
    <col min="9005" max="9005" width="5.875" style="8" customWidth="1"/>
    <col min="9006" max="9006" width="2.625" style="8" customWidth="1"/>
    <col min="9007" max="9007" width="6.125" style="8" customWidth="1"/>
    <col min="9008" max="9008" width="2.625" style="8" customWidth="1"/>
    <col min="9009" max="9009" width="5.125" style="8" customWidth="1"/>
    <col min="9010" max="9010" width="2.625" style="8" customWidth="1"/>
    <col min="9011" max="9011" width="5.125" style="8" customWidth="1"/>
    <col min="9012" max="9012" width="2.125" style="8" customWidth="1"/>
    <col min="9013" max="9013" width="6.375" style="8" customWidth="1"/>
    <col min="9014" max="9014" width="2.75" style="8" customWidth="1"/>
    <col min="9015" max="9015" width="4.625" style="8" customWidth="1"/>
    <col min="9016" max="9016" width="8.25" style="8" customWidth="1"/>
    <col min="9017" max="9017" width="5.625" style="8" customWidth="1"/>
    <col min="9018" max="9219" width="9" style="8"/>
    <col min="9220" max="9220" width="11.625" style="8" customWidth="1"/>
    <col min="9221" max="9221" width="3.625" style="8" customWidth="1"/>
    <col min="9222" max="9222" width="2.125" style="8" customWidth="1"/>
    <col min="9223" max="9223" width="6.25" style="8" customWidth="1"/>
    <col min="9224" max="9224" width="2.625" style="8" customWidth="1"/>
    <col min="9225" max="9225" width="6" style="8" customWidth="1"/>
    <col min="9226" max="9226" width="3.25" style="8" customWidth="1"/>
    <col min="9227" max="9227" width="6" style="8" customWidth="1"/>
    <col min="9228" max="9228" width="2.625" style="8" customWidth="1"/>
    <col min="9229" max="9229" width="5.125" style="8" customWidth="1"/>
    <col min="9230" max="9230" width="2.625" style="8" customWidth="1"/>
    <col min="9231" max="9231" width="5.5" style="8" customWidth="1"/>
    <col min="9232" max="9232" width="2.125" style="8" customWidth="1"/>
    <col min="9233" max="9233" width="6.75" style="8" customWidth="1"/>
    <col min="9234" max="9234" width="2.75" style="8" customWidth="1"/>
    <col min="9235" max="9235" width="3.875" style="8" customWidth="1"/>
    <col min="9236" max="9236" width="7.25" style="8" customWidth="1"/>
    <col min="9237" max="9237" width="3.625" style="8" customWidth="1"/>
    <col min="9238" max="9238" width="11.625" style="8" customWidth="1"/>
    <col min="9239" max="9239" width="3.625" style="8" customWidth="1"/>
    <col min="9240" max="9240" width="2.125" style="8" customWidth="1"/>
    <col min="9241" max="9241" width="5.625" style="8" customWidth="1"/>
    <col min="9242" max="9242" width="2.625" style="8" customWidth="1"/>
    <col min="9243" max="9243" width="5.875" style="8" customWidth="1"/>
    <col min="9244" max="9244" width="2.625" style="8" customWidth="1"/>
    <col min="9245" max="9245" width="6.125" style="8" customWidth="1"/>
    <col min="9246" max="9246" width="2.625" style="8" customWidth="1"/>
    <col min="9247" max="9247" width="5.125" style="8" customWidth="1"/>
    <col min="9248" max="9248" width="2.625" style="8" customWidth="1"/>
    <col min="9249" max="9249" width="5.125" style="8" customWidth="1"/>
    <col min="9250" max="9250" width="2.125" style="8" customWidth="1"/>
    <col min="9251" max="9251" width="6.375" style="8" customWidth="1"/>
    <col min="9252" max="9252" width="2.75" style="8" customWidth="1"/>
    <col min="9253" max="9253" width="4.625" style="8" customWidth="1"/>
    <col min="9254" max="9254" width="8.375" style="8" customWidth="1"/>
    <col min="9255" max="9255" width="3.625" style="8" customWidth="1"/>
    <col min="9256" max="9256" width="11.625" style="8" customWidth="1"/>
    <col min="9257" max="9257" width="3.625" style="8" customWidth="1"/>
    <col min="9258" max="9258" width="2.125" style="8" customWidth="1"/>
    <col min="9259" max="9259" width="5.875" style="8" customWidth="1"/>
    <col min="9260" max="9260" width="2.625" style="8" customWidth="1"/>
    <col min="9261" max="9261" width="5.875" style="8" customWidth="1"/>
    <col min="9262" max="9262" width="2.625" style="8" customWidth="1"/>
    <col min="9263" max="9263" width="6.125" style="8" customWidth="1"/>
    <col min="9264" max="9264" width="2.625" style="8" customWidth="1"/>
    <col min="9265" max="9265" width="5.125" style="8" customWidth="1"/>
    <col min="9266" max="9266" width="2.625" style="8" customWidth="1"/>
    <col min="9267" max="9267" width="5.125" style="8" customWidth="1"/>
    <col min="9268" max="9268" width="2.125" style="8" customWidth="1"/>
    <col min="9269" max="9269" width="6.375" style="8" customWidth="1"/>
    <col min="9270" max="9270" width="2.75" style="8" customWidth="1"/>
    <col min="9271" max="9271" width="4.625" style="8" customWidth="1"/>
    <col min="9272" max="9272" width="8.25" style="8" customWidth="1"/>
    <col min="9273" max="9273" width="5.625" style="8" customWidth="1"/>
    <col min="9274" max="9475" width="9" style="8"/>
    <col min="9476" max="9476" width="11.625" style="8" customWidth="1"/>
    <col min="9477" max="9477" width="3.625" style="8" customWidth="1"/>
    <col min="9478" max="9478" width="2.125" style="8" customWidth="1"/>
    <col min="9479" max="9479" width="6.25" style="8" customWidth="1"/>
    <col min="9480" max="9480" width="2.625" style="8" customWidth="1"/>
    <col min="9481" max="9481" width="6" style="8" customWidth="1"/>
    <col min="9482" max="9482" width="3.25" style="8" customWidth="1"/>
    <col min="9483" max="9483" width="6" style="8" customWidth="1"/>
    <col min="9484" max="9484" width="2.625" style="8" customWidth="1"/>
    <col min="9485" max="9485" width="5.125" style="8" customWidth="1"/>
    <col min="9486" max="9486" width="2.625" style="8" customWidth="1"/>
    <col min="9487" max="9487" width="5.5" style="8" customWidth="1"/>
    <col min="9488" max="9488" width="2.125" style="8" customWidth="1"/>
    <col min="9489" max="9489" width="6.75" style="8" customWidth="1"/>
    <col min="9490" max="9490" width="2.75" style="8" customWidth="1"/>
    <col min="9491" max="9491" width="3.875" style="8" customWidth="1"/>
    <col min="9492" max="9492" width="7.25" style="8" customWidth="1"/>
    <col min="9493" max="9493" width="3.625" style="8" customWidth="1"/>
    <col min="9494" max="9494" width="11.625" style="8" customWidth="1"/>
    <col min="9495" max="9495" width="3.625" style="8" customWidth="1"/>
    <col min="9496" max="9496" width="2.125" style="8" customWidth="1"/>
    <col min="9497" max="9497" width="5.625" style="8" customWidth="1"/>
    <col min="9498" max="9498" width="2.625" style="8" customWidth="1"/>
    <col min="9499" max="9499" width="5.875" style="8" customWidth="1"/>
    <col min="9500" max="9500" width="2.625" style="8" customWidth="1"/>
    <col min="9501" max="9501" width="6.125" style="8" customWidth="1"/>
    <col min="9502" max="9502" width="2.625" style="8" customWidth="1"/>
    <col min="9503" max="9503" width="5.125" style="8" customWidth="1"/>
    <col min="9504" max="9504" width="2.625" style="8" customWidth="1"/>
    <col min="9505" max="9505" width="5.125" style="8" customWidth="1"/>
    <col min="9506" max="9506" width="2.125" style="8" customWidth="1"/>
    <col min="9507" max="9507" width="6.375" style="8" customWidth="1"/>
    <col min="9508" max="9508" width="2.75" style="8" customWidth="1"/>
    <col min="9509" max="9509" width="4.625" style="8" customWidth="1"/>
    <col min="9510" max="9510" width="8.375" style="8" customWidth="1"/>
    <col min="9511" max="9511" width="3.625" style="8" customWidth="1"/>
    <col min="9512" max="9512" width="11.625" style="8" customWidth="1"/>
    <col min="9513" max="9513" width="3.625" style="8" customWidth="1"/>
    <col min="9514" max="9514" width="2.125" style="8" customWidth="1"/>
    <col min="9515" max="9515" width="5.875" style="8" customWidth="1"/>
    <col min="9516" max="9516" width="2.625" style="8" customWidth="1"/>
    <col min="9517" max="9517" width="5.875" style="8" customWidth="1"/>
    <col min="9518" max="9518" width="2.625" style="8" customWidth="1"/>
    <col min="9519" max="9519" width="6.125" style="8" customWidth="1"/>
    <col min="9520" max="9520" width="2.625" style="8" customWidth="1"/>
    <col min="9521" max="9521" width="5.125" style="8" customWidth="1"/>
    <col min="9522" max="9522" width="2.625" style="8" customWidth="1"/>
    <col min="9523" max="9523" width="5.125" style="8" customWidth="1"/>
    <col min="9524" max="9524" width="2.125" style="8" customWidth="1"/>
    <col min="9525" max="9525" width="6.375" style="8" customWidth="1"/>
    <col min="9526" max="9526" width="2.75" style="8" customWidth="1"/>
    <col min="9527" max="9527" width="4.625" style="8" customWidth="1"/>
    <col min="9528" max="9528" width="8.25" style="8" customWidth="1"/>
    <col min="9529" max="9529" width="5.625" style="8" customWidth="1"/>
    <col min="9530" max="9731" width="9" style="8"/>
    <col min="9732" max="9732" width="11.625" style="8" customWidth="1"/>
    <col min="9733" max="9733" width="3.625" style="8" customWidth="1"/>
    <col min="9734" max="9734" width="2.125" style="8" customWidth="1"/>
    <col min="9735" max="9735" width="6.25" style="8" customWidth="1"/>
    <col min="9736" max="9736" width="2.625" style="8" customWidth="1"/>
    <col min="9737" max="9737" width="6" style="8" customWidth="1"/>
    <col min="9738" max="9738" width="3.25" style="8" customWidth="1"/>
    <col min="9739" max="9739" width="6" style="8" customWidth="1"/>
    <col min="9740" max="9740" width="2.625" style="8" customWidth="1"/>
    <col min="9741" max="9741" width="5.125" style="8" customWidth="1"/>
    <col min="9742" max="9742" width="2.625" style="8" customWidth="1"/>
    <col min="9743" max="9743" width="5.5" style="8" customWidth="1"/>
    <col min="9744" max="9744" width="2.125" style="8" customWidth="1"/>
    <col min="9745" max="9745" width="6.75" style="8" customWidth="1"/>
    <col min="9746" max="9746" width="2.75" style="8" customWidth="1"/>
    <col min="9747" max="9747" width="3.875" style="8" customWidth="1"/>
    <col min="9748" max="9748" width="7.25" style="8" customWidth="1"/>
    <col min="9749" max="9749" width="3.625" style="8" customWidth="1"/>
    <col min="9750" max="9750" width="11.625" style="8" customWidth="1"/>
    <col min="9751" max="9751" width="3.625" style="8" customWidth="1"/>
    <col min="9752" max="9752" width="2.125" style="8" customWidth="1"/>
    <col min="9753" max="9753" width="5.625" style="8" customWidth="1"/>
    <col min="9754" max="9754" width="2.625" style="8" customWidth="1"/>
    <col min="9755" max="9755" width="5.875" style="8" customWidth="1"/>
    <col min="9756" max="9756" width="2.625" style="8" customWidth="1"/>
    <col min="9757" max="9757" width="6.125" style="8" customWidth="1"/>
    <col min="9758" max="9758" width="2.625" style="8" customWidth="1"/>
    <col min="9759" max="9759" width="5.125" style="8" customWidth="1"/>
    <col min="9760" max="9760" width="2.625" style="8" customWidth="1"/>
    <col min="9761" max="9761" width="5.125" style="8" customWidth="1"/>
    <col min="9762" max="9762" width="2.125" style="8" customWidth="1"/>
    <col min="9763" max="9763" width="6.375" style="8" customWidth="1"/>
    <col min="9764" max="9764" width="2.75" style="8" customWidth="1"/>
    <col min="9765" max="9765" width="4.625" style="8" customWidth="1"/>
    <col min="9766" max="9766" width="8.375" style="8" customWidth="1"/>
    <col min="9767" max="9767" width="3.625" style="8" customWidth="1"/>
    <col min="9768" max="9768" width="11.625" style="8" customWidth="1"/>
    <col min="9769" max="9769" width="3.625" style="8" customWidth="1"/>
    <col min="9770" max="9770" width="2.125" style="8" customWidth="1"/>
    <col min="9771" max="9771" width="5.875" style="8" customWidth="1"/>
    <col min="9772" max="9772" width="2.625" style="8" customWidth="1"/>
    <col min="9773" max="9773" width="5.875" style="8" customWidth="1"/>
    <col min="9774" max="9774" width="2.625" style="8" customWidth="1"/>
    <col min="9775" max="9775" width="6.125" style="8" customWidth="1"/>
    <col min="9776" max="9776" width="2.625" style="8" customWidth="1"/>
    <col min="9777" max="9777" width="5.125" style="8" customWidth="1"/>
    <col min="9778" max="9778" width="2.625" style="8" customWidth="1"/>
    <col min="9779" max="9779" width="5.125" style="8" customWidth="1"/>
    <col min="9780" max="9780" width="2.125" style="8" customWidth="1"/>
    <col min="9781" max="9781" width="6.375" style="8" customWidth="1"/>
    <col min="9782" max="9782" width="2.75" style="8" customWidth="1"/>
    <col min="9783" max="9783" width="4.625" style="8" customWidth="1"/>
    <col min="9784" max="9784" width="8.25" style="8" customWidth="1"/>
    <col min="9785" max="9785" width="5.625" style="8" customWidth="1"/>
    <col min="9786" max="9987" width="9" style="8"/>
    <col min="9988" max="9988" width="11.625" style="8" customWidth="1"/>
    <col min="9989" max="9989" width="3.625" style="8" customWidth="1"/>
    <col min="9990" max="9990" width="2.125" style="8" customWidth="1"/>
    <col min="9991" max="9991" width="6.25" style="8" customWidth="1"/>
    <col min="9992" max="9992" width="2.625" style="8" customWidth="1"/>
    <col min="9993" max="9993" width="6" style="8" customWidth="1"/>
    <col min="9994" max="9994" width="3.25" style="8" customWidth="1"/>
    <col min="9995" max="9995" width="6" style="8" customWidth="1"/>
    <col min="9996" max="9996" width="2.625" style="8" customWidth="1"/>
    <col min="9997" max="9997" width="5.125" style="8" customWidth="1"/>
    <col min="9998" max="9998" width="2.625" style="8" customWidth="1"/>
    <col min="9999" max="9999" width="5.5" style="8" customWidth="1"/>
    <col min="10000" max="10000" width="2.125" style="8" customWidth="1"/>
    <col min="10001" max="10001" width="6.75" style="8" customWidth="1"/>
    <col min="10002" max="10002" width="2.75" style="8" customWidth="1"/>
    <col min="10003" max="10003" width="3.875" style="8" customWidth="1"/>
    <col min="10004" max="10004" width="7.25" style="8" customWidth="1"/>
    <col min="10005" max="10005" width="3.625" style="8" customWidth="1"/>
    <col min="10006" max="10006" width="11.625" style="8" customWidth="1"/>
    <col min="10007" max="10007" width="3.625" style="8" customWidth="1"/>
    <col min="10008" max="10008" width="2.125" style="8" customWidth="1"/>
    <col min="10009" max="10009" width="5.625" style="8" customWidth="1"/>
    <col min="10010" max="10010" width="2.625" style="8" customWidth="1"/>
    <col min="10011" max="10011" width="5.875" style="8" customWidth="1"/>
    <col min="10012" max="10012" width="2.625" style="8" customWidth="1"/>
    <col min="10013" max="10013" width="6.125" style="8" customWidth="1"/>
    <col min="10014" max="10014" width="2.625" style="8" customWidth="1"/>
    <col min="10015" max="10015" width="5.125" style="8" customWidth="1"/>
    <col min="10016" max="10016" width="2.625" style="8" customWidth="1"/>
    <col min="10017" max="10017" width="5.125" style="8" customWidth="1"/>
    <col min="10018" max="10018" width="2.125" style="8" customWidth="1"/>
    <col min="10019" max="10019" width="6.375" style="8" customWidth="1"/>
    <col min="10020" max="10020" width="2.75" style="8" customWidth="1"/>
    <col min="10021" max="10021" width="4.625" style="8" customWidth="1"/>
    <col min="10022" max="10022" width="8.375" style="8" customWidth="1"/>
    <col min="10023" max="10023" width="3.625" style="8" customWidth="1"/>
    <col min="10024" max="10024" width="11.625" style="8" customWidth="1"/>
    <col min="10025" max="10025" width="3.625" style="8" customWidth="1"/>
    <col min="10026" max="10026" width="2.125" style="8" customWidth="1"/>
    <col min="10027" max="10027" width="5.875" style="8" customWidth="1"/>
    <col min="10028" max="10028" width="2.625" style="8" customWidth="1"/>
    <col min="10029" max="10029" width="5.875" style="8" customWidth="1"/>
    <col min="10030" max="10030" width="2.625" style="8" customWidth="1"/>
    <col min="10031" max="10031" width="6.125" style="8" customWidth="1"/>
    <col min="10032" max="10032" width="2.625" style="8" customWidth="1"/>
    <col min="10033" max="10033" width="5.125" style="8" customWidth="1"/>
    <col min="10034" max="10034" width="2.625" style="8" customWidth="1"/>
    <col min="10035" max="10035" width="5.125" style="8" customWidth="1"/>
    <col min="10036" max="10036" width="2.125" style="8" customWidth="1"/>
    <col min="10037" max="10037" width="6.375" style="8" customWidth="1"/>
    <col min="10038" max="10038" width="2.75" style="8" customWidth="1"/>
    <col min="10039" max="10039" width="4.625" style="8" customWidth="1"/>
    <col min="10040" max="10040" width="8.25" style="8" customWidth="1"/>
    <col min="10041" max="10041" width="5.625" style="8" customWidth="1"/>
    <col min="10042" max="10243" width="9" style="8"/>
    <col min="10244" max="10244" width="11.625" style="8" customWidth="1"/>
    <col min="10245" max="10245" width="3.625" style="8" customWidth="1"/>
    <col min="10246" max="10246" width="2.125" style="8" customWidth="1"/>
    <col min="10247" max="10247" width="6.25" style="8" customWidth="1"/>
    <col min="10248" max="10248" width="2.625" style="8" customWidth="1"/>
    <col min="10249" max="10249" width="6" style="8" customWidth="1"/>
    <col min="10250" max="10250" width="3.25" style="8" customWidth="1"/>
    <col min="10251" max="10251" width="6" style="8" customWidth="1"/>
    <col min="10252" max="10252" width="2.625" style="8" customWidth="1"/>
    <col min="10253" max="10253" width="5.125" style="8" customWidth="1"/>
    <col min="10254" max="10254" width="2.625" style="8" customWidth="1"/>
    <col min="10255" max="10255" width="5.5" style="8" customWidth="1"/>
    <col min="10256" max="10256" width="2.125" style="8" customWidth="1"/>
    <col min="10257" max="10257" width="6.75" style="8" customWidth="1"/>
    <col min="10258" max="10258" width="2.75" style="8" customWidth="1"/>
    <col min="10259" max="10259" width="3.875" style="8" customWidth="1"/>
    <col min="10260" max="10260" width="7.25" style="8" customWidth="1"/>
    <col min="10261" max="10261" width="3.625" style="8" customWidth="1"/>
    <col min="10262" max="10262" width="11.625" style="8" customWidth="1"/>
    <col min="10263" max="10263" width="3.625" style="8" customWidth="1"/>
    <col min="10264" max="10264" width="2.125" style="8" customWidth="1"/>
    <col min="10265" max="10265" width="5.625" style="8" customWidth="1"/>
    <col min="10266" max="10266" width="2.625" style="8" customWidth="1"/>
    <col min="10267" max="10267" width="5.875" style="8" customWidth="1"/>
    <col min="10268" max="10268" width="2.625" style="8" customWidth="1"/>
    <col min="10269" max="10269" width="6.125" style="8" customWidth="1"/>
    <col min="10270" max="10270" width="2.625" style="8" customWidth="1"/>
    <col min="10271" max="10271" width="5.125" style="8" customWidth="1"/>
    <col min="10272" max="10272" width="2.625" style="8" customWidth="1"/>
    <col min="10273" max="10273" width="5.125" style="8" customWidth="1"/>
    <col min="10274" max="10274" width="2.125" style="8" customWidth="1"/>
    <col min="10275" max="10275" width="6.375" style="8" customWidth="1"/>
    <col min="10276" max="10276" width="2.75" style="8" customWidth="1"/>
    <col min="10277" max="10277" width="4.625" style="8" customWidth="1"/>
    <col min="10278" max="10278" width="8.375" style="8" customWidth="1"/>
    <col min="10279" max="10279" width="3.625" style="8" customWidth="1"/>
    <col min="10280" max="10280" width="11.625" style="8" customWidth="1"/>
    <col min="10281" max="10281" width="3.625" style="8" customWidth="1"/>
    <col min="10282" max="10282" width="2.125" style="8" customWidth="1"/>
    <col min="10283" max="10283" width="5.875" style="8" customWidth="1"/>
    <col min="10284" max="10284" width="2.625" style="8" customWidth="1"/>
    <col min="10285" max="10285" width="5.875" style="8" customWidth="1"/>
    <col min="10286" max="10286" width="2.625" style="8" customWidth="1"/>
    <col min="10287" max="10287" width="6.125" style="8" customWidth="1"/>
    <col min="10288" max="10288" width="2.625" style="8" customWidth="1"/>
    <col min="10289" max="10289" width="5.125" style="8" customWidth="1"/>
    <col min="10290" max="10290" width="2.625" style="8" customWidth="1"/>
    <col min="10291" max="10291" width="5.125" style="8" customWidth="1"/>
    <col min="10292" max="10292" width="2.125" style="8" customWidth="1"/>
    <col min="10293" max="10293" width="6.375" style="8" customWidth="1"/>
    <col min="10294" max="10294" width="2.75" style="8" customWidth="1"/>
    <col min="10295" max="10295" width="4.625" style="8" customWidth="1"/>
    <col min="10296" max="10296" width="8.25" style="8" customWidth="1"/>
    <col min="10297" max="10297" width="5.625" style="8" customWidth="1"/>
    <col min="10298" max="10499" width="9" style="8"/>
    <col min="10500" max="10500" width="11.625" style="8" customWidth="1"/>
    <col min="10501" max="10501" width="3.625" style="8" customWidth="1"/>
    <col min="10502" max="10502" width="2.125" style="8" customWidth="1"/>
    <col min="10503" max="10503" width="6.25" style="8" customWidth="1"/>
    <col min="10504" max="10504" width="2.625" style="8" customWidth="1"/>
    <col min="10505" max="10505" width="6" style="8" customWidth="1"/>
    <col min="10506" max="10506" width="3.25" style="8" customWidth="1"/>
    <col min="10507" max="10507" width="6" style="8" customWidth="1"/>
    <col min="10508" max="10508" width="2.625" style="8" customWidth="1"/>
    <col min="10509" max="10509" width="5.125" style="8" customWidth="1"/>
    <col min="10510" max="10510" width="2.625" style="8" customWidth="1"/>
    <col min="10511" max="10511" width="5.5" style="8" customWidth="1"/>
    <col min="10512" max="10512" width="2.125" style="8" customWidth="1"/>
    <col min="10513" max="10513" width="6.75" style="8" customWidth="1"/>
    <col min="10514" max="10514" width="2.75" style="8" customWidth="1"/>
    <col min="10515" max="10515" width="3.875" style="8" customWidth="1"/>
    <col min="10516" max="10516" width="7.25" style="8" customWidth="1"/>
    <col min="10517" max="10517" width="3.625" style="8" customWidth="1"/>
    <col min="10518" max="10518" width="11.625" style="8" customWidth="1"/>
    <col min="10519" max="10519" width="3.625" style="8" customWidth="1"/>
    <col min="10520" max="10520" width="2.125" style="8" customWidth="1"/>
    <col min="10521" max="10521" width="5.625" style="8" customWidth="1"/>
    <col min="10522" max="10522" width="2.625" style="8" customWidth="1"/>
    <col min="10523" max="10523" width="5.875" style="8" customWidth="1"/>
    <col min="10524" max="10524" width="2.625" style="8" customWidth="1"/>
    <col min="10525" max="10525" width="6.125" style="8" customWidth="1"/>
    <col min="10526" max="10526" width="2.625" style="8" customWidth="1"/>
    <col min="10527" max="10527" width="5.125" style="8" customWidth="1"/>
    <col min="10528" max="10528" width="2.625" style="8" customWidth="1"/>
    <col min="10529" max="10529" width="5.125" style="8" customWidth="1"/>
    <col min="10530" max="10530" width="2.125" style="8" customWidth="1"/>
    <col min="10531" max="10531" width="6.375" style="8" customWidth="1"/>
    <col min="10532" max="10532" width="2.75" style="8" customWidth="1"/>
    <col min="10533" max="10533" width="4.625" style="8" customWidth="1"/>
    <col min="10534" max="10534" width="8.375" style="8" customWidth="1"/>
    <col min="10535" max="10535" width="3.625" style="8" customWidth="1"/>
    <col min="10536" max="10536" width="11.625" style="8" customWidth="1"/>
    <col min="10537" max="10537" width="3.625" style="8" customWidth="1"/>
    <col min="10538" max="10538" width="2.125" style="8" customWidth="1"/>
    <col min="10539" max="10539" width="5.875" style="8" customWidth="1"/>
    <col min="10540" max="10540" width="2.625" style="8" customWidth="1"/>
    <col min="10541" max="10541" width="5.875" style="8" customWidth="1"/>
    <col min="10542" max="10542" width="2.625" style="8" customWidth="1"/>
    <col min="10543" max="10543" width="6.125" style="8" customWidth="1"/>
    <col min="10544" max="10544" width="2.625" style="8" customWidth="1"/>
    <col min="10545" max="10545" width="5.125" style="8" customWidth="1"/>
    <col min="10546" max="10546" width="2.625" style="8" customWidth="1"/>
    <col min="10547" max="10547" width="5.125" style="8" customWidth="1"/>
    <col min="10548" max="10548" width="2.125" style="8" customWidth="1"/>
    <col min="10549" max="10549" width="6.375" style="8" customWidth="1"/>
    <col min="10550" max="10550" width="2.75" style="8" customWidth="1"/>
    <col min="10551" max="10551" width="4.625" style="8" customWidth="1"/>
    <col min="10552" max="10552" width="8.25" style="8" customWidth="1"/>
    <col min="10553" max="10553" width="5.625" style="8" customWidth="1"/>
    <col min="10554" max="10755" width="9" style="8"/>
    <col min="10756" max="10756" width="11.625" style="8" customWidth="1"/>
    <col min="10757" max="10757" width="3.625" style="8" customWidth="1"/>
    <col min="10758" max="10758" width="2.125" style="8" customWidth="1"/>
    <col min="10759" max="10759" width="6.25" style="8" customWidth="1"/>
    <col min="10760" max="10760" width="2.625" style="8" customWidth="1"/>
    <col min="10761" max="10761" width="6" style="8" customWidth="1"/>
    <col min="10762" max="10762" width="3.25" style="8" customWidth="1"/>
    <col min="10763" max="10763" width="6" style="8" customWidth="1"/>
    <col min="10764" max="10764" width="2.625" style="8" customWidth="1"/>
    <col min="10765" max="10765" width="5.125" style="8" customWidth="1"/>
    <col min="10766" max="10766" width="2.625" style="8" customWidth="1"/>
    <col min="10767" max="10767" width="5.5" style="8" customWidth="1"/>
    <col min="10768" max="10768" width="2.125" style="8" customWidth="1"/>
    <col min="10769" max="10769" width="6.75" style="8" customWidth="1"/>
    <col min="10770" max="10770" width="2.75" style="8" customWidth="1"/>
    <col min="10771" max="10771" width="3.875" style="8" customWidth="1"/>
    <col min="10772" max="10772" width="7.25" style="8" customWidth="1"/>
    <col min="10773" max="10773" width="3.625" style="8" customWidth="1"/>
    <col min="10774" max="10774" width="11.625" style="8" customWidth="1"/>
    <col min="10775" max="10775" width="3.625" style="8" customWidth="1"/>
    <col min="10776" max="10776" width="2.125" style="8" customWidth="1"/>
    <col min="10777" max="10777" width="5.625" style="8" customWidth="1"/>
    <col min="10778" max="10778" width="2.625" style="8" customWidth="1"/>
    <col min="10779" max="10779" width="5.875" style="8" customWidth="1"/>
    <col min="10780" max="10780" width="2.625" style="8" customWidth="1"/>
    <col min="10781" max="10781" width="6.125" style="8" customWidth="1"/>
    <col min="10782" max="10782" width="2.625" style="8" customWidth="1"/>
    <col min="10783" max="10783" width="5.125" style="8" customWidth="1"/>
    <col min="10784" max="10784" width="2.625" style="8" customWidth="1"/>
    <col min="10785" max="10785" width="5.125" style="8" customWidth="1"/>
    <col min="10786" max="10786" width="2.125" style="8" customWidth="1"/>
    <col min="10787" max="10787" width="6.375" style="8" customWidth="1"/>
    <col min="10788" max="10788" width="2.75" style="8" customWidth="1"/>
    <col min="10789" max="10789" width="4.625" style="8" customWidth="1"/>
    <col min="10790" max="10790" width="8.375" style="8" customWidth="1"/>
    <col min="10791" max="10791" width="3.625" style="8" customWidth="1"/>
    <col min="10792" max="10792" width="11.625" style="8" customWidth="1"/>
    <col min="10793" max="10793" width="3.625" style="8" customWidth="1"/>
    <col min="10794" max="10794" width="2.125" style="8" customWidth="1"/>
    <col min="10795" max="10795" width="5.875" style="8" customWidth="1"/>
    <col min="10796" max="10796" width="2.625" style="8" customWidth="1"/>
    <col min="10797" max="10797" width="5.875" style="8" customWidth="1"/>
    <col min="10798" max="10798" width="2.625" style="8" customWidth="1"/>
    <col min="10799" max="10799" width="6.125" style="8" customWidth="1"/>
    <col min="10800" max="10800" width="2.625" style="8" customWidth="1"/>
    <col min="10801" max="10801" width="5.125" style="8" customWidth="1"/>
    <col min="10802" max="10802" width="2.625" style="8" customWidth="1"/>
    <col min="10803" max="10803" width="5.125" style="8" customWidth="1"/>
    <col min="10804" max="10804" width="2.125" style="8" customWidth="1"/>
    <col min="10805" max="10805" width="6.375" style="8" customWidth="1"/>
    <col min="10806" max="10806" width="2.75" style="8" customWidth="1"/>
    <col min="10807" max="10807" width="4.625" style="8" customWidth="1"/>
    <col min="10808" max="10808" width="8.25" style="8" customWidth="1"/>
    <col min="10809" max="10809" width="5.625" style="8" customWidth="1"/>
    <col min="10810" max="11011" width="9" style="8"/>
    <col min="11012" max="11012" width="11.625" style="8" customWidth="1"/>
    <col min="11013" max="11013" width="3.625" style="8" customWidth="1"/>
    <col min="11014" max="11014" width="2.125" style="8" customWidth="1"/>
    <col min="11015" max="11015" width="6.25" style="8" customWidth="1"/>
    <col min="11016" max="11016" width="2.625" style="8" customWidth="1"/>
    <col min="11017" max="11017" width="6" style="8" customWidth="1"/>
    <col min="11018" max="11018" width="3.25" style="8" customWidth="1"/>
    <col min="11019" max="11019" width="6" style="8" customWidth="1"/>
    <col min="11020" max="11020" width="2.625" style="8" customWidth="1"/>
    <col min="11021" max="11021" width="5.125" style="8" customWidth="1"/>
    <col min="11022" max="11022" width="2.625" style="8" customWidth="1"/>
    <col min="11023" max="11023" width="5.5" style="8" customWidth="1"/>
    <col min="11024" max="11024" width="2.125" style="8" customWidth="1"/>
    <col min="11025" max="11025" width="6.75" style="8" customWidth="1"/>
    <col min="11026" max="11026" width="2.75" style="8" customWidth="1"/>
    <col min="11027" max="11027" width="3.875" style="8" customWidth="1"/>
    <col min="11028" max="11028" width="7.25" style="8" customWidth="1"/>
    <col min="11029" max="11029" width="3.625" style="8" customWidth="1"/>
    <col min="11030" max="11030" width="11.625" style="8" customWidth="1"/>
    <col min="11031" max="11031" width="3.625" style="8" customWidth="1"/>
    <col min="11032" max="11032" width="2.125" style="8" customWidth="1"/>
    <col min="11033" max="11033" width="5.625" style="8" customWidth="1"/>
    <col min="11034" max="11034" width="2.625" style="8" customWidth="1"/>
    <col min="11035" max="11035" width="5.875" style="8" customWidth="1"/>
    <col min="11036" max="11036" width="2.625" style="8" customWidth="1"/>
    <col min="11037" max="11037" width="6.125" style="8" customWidth="1"/>
    <col min="11038" max="11038" width="2.625" style="8" customWidth="1"/>
    <col min="11039" max="11039" width="5.125" style="8" customWidth="1"/>
    <col min="11040" max="11040" width="2.625" style="8" customWidth="1"/>
    <col min="11041" max="11041" width="5.125" style="8" customWidth="1"/>
    <col min="11042" max="11042" width="2.125" style="8" customWidth="1"/>
    <col min="11043" max="11043" width="6.375" style="8" customWidth="1"/>
    <col min="11044" max="11044" width="2.75" style="8" customWidth="1"/>
    <col min="11045" max="11045" width="4.625" style="8" customWidth="1"/>
    <col min="11046" max="11046" width="8.375" style="8" customWidth="1"/>
    <col min="11047" max="11047" width="3.625" style="8" customWidth="1"/>
    <col min="11048" max="11048" width="11.625" style="8" customWidth="1"/>
    <col min="11049" max="11049" width="3.625" style="8" customWidth="1"/>
    <col min="11050" max="11050" width="2.125" style="8" customWidth="1"/>
    <col min="11051" max="11051" width="5.875" style="8" customWidth="1"/>
    <col min="11052" max="11052" width="2.625" style="8" customWidth="1"/>
    <col min="11053" max="11053" width="5.875" style="8" customWidth="1"/>
    <col min="11054" max="11054" width="2.625" style="8" customWidth="1"/>
    <col min="11055" max="11055" width="6.125" style="8" customWidth="1"/>
    <col min="11056" max="11056" width="2.625" style="8" customWidth="1"/>
    <col min="11057" max="11057" width="5.125" style="8" customWidth="1"/>
    <col min="11058" max="11058" width="2.625" style="8" customWidth="1"/>
    <col min="11059" max="11059" width="5.125" style="8" customWidth="1"/>
    <col min="11060" max="11060" width="2.125" style="8" customWidth="1"/>
    <col min="11061" max="11061" width="6.375" style="8" customWidth="1"/>
    <col min="11062" max="11062" width="2.75" style="8" customWidth="1"/>
    <col min="11063" max="11063" width="4.625" style="8" customWidth="1"/>
    <col min="11064" max="11064" width="8.25" style="8" customWidth="1"/>
    <col min="11065" max="11065" width="5.625" style="8" customWidth="1"/>
    <col min="11066" max="11267" width="9" style="8"/>
    <col min="11268" max="11268" width="11.625" style="8" customWidth="1"/>
    <col min="11269" max="11269" width="3.625" style="8" customWidth="1"/>
    <col min="11270" max="11270" width="2.125" style="8" customWidth="1"/>
    <col min="11271" max="11271" width="6.25" style="8" customWidth="1"/>
    <col min="11272" max="11272" width="2.625" style="8" customWidth="1"/>
    <col min="11273" max="11273" width="6" style="8" customWidth="1"/>
    <col min="11274" max="11274" width="3.25" style="8" customWidth="1"/>
    <col min="11275" max="11275" width="6" style="8" customWidth="1"/>
    <col min="11276" max="11276" width="2.625" style="8" customWidth="1"/>
    <col min="11277" max="11277" width="5.125" style="8" customWidth="1"/>
    <col min="11278" max="11278" width="2.625" style="8" customWidth="1"/>
    <col min="11279" max="11279" width="5.5" style="8" customWidth="1"/>
    <col min="11280" max="11280" width="2.125" style="8" customWidth="1"/>
    <col min="11281" max="11281" width="6.75" style="8" customWidth="1"/>
    <col min="11282" max="11282" width="2.75" style="8" customWidth="1"/>
    <col min="11283" max="11283" width="3.875" style="8" customWidth="1"/>
    <col min="11284" max="11284" width="7.25" style="8" customWidth="1"/>
    <col min="11285" max="11285" width="3.625" style="8" customWidth="1"/>
    <col min="11286" max="11286" width="11.625" style="8" customWidth="1"/>
    <col min="11287" max="11287" width="3.625" style="8" customWidth="1"/>
    <col min="11288" max="11288" width="2.125" style="8" customWidth="1"/>
    <col min="11289" max="11289" width="5.625" style="8" customWidth="1"/>
    <col min="11290" max="11290" width="2.625" style="8" customWidth="1"/>
    <col min="11291" max="11291" width="5.875" style="8" customWidth="1"/>
    <col min="11292" max="11292" width="2.625" style="8" customWidth="1"/>
    <col min="11293" max="11293" width="6.125" style="8" customWidth="1"/>
    <col min="11294" max="11294" width="2.625" style="8" customWidth="1"/>
    <col min="11295" max="11295" width="5.125" style="8" customWidth="1"/>
    <col min="11296" max="11296" width="2.625" style="8" customWidth="1"/>
    <col min="11297" max="11297" width="5.125" style="8" customWidth="1"/>
    <col min="11298" max="11298" width="2.125" style="8" customWidth="1"/>
    <col min="11299" max="11299" width="6.375" style="8" customWidth="1"/>
    <col min="11300" max="11300" width="2.75" style="8" customWidth="1"/>
    <col min="11301" max="11301" width="4.625" style="8" customWidth="1"/>
    <col min="11302" max="11302" width="8.375" style="8" customWidth="1"/>
    <col min="11303" max="11303" width="3.625" style="8" customWidth="1"/>
    <col min="11304" max="11304" width="11.625" style="8" customWidth="1"/>
    <col min="11305" max="11305" width="3.625" style="8" customWidth="1"/>
    <col min="11306" max="11306" width="2.125" style="8" customWidth="1"/>
    <col min="11307" max="11307" width="5.875" style="8" customWidth="1"/>
    <col min="11308" max="11308" width="2.625" style="8" customWidth="1"/>
    <col min="11309" max="11309" width="5.875" style="8" customWidth="1"/>
    <col min="11310" max="11310" width="2.625" style="8" customWidth="1"/>
    <col min="11311" max="11311" width="6.125" style="8" customWidth="1"/>
    <col min="11312" max="11312" width="2.625" style="8" customWidth="1"/>
    <col min="11313" max="11313" width="5.125" style="8" customWidth="1"/>
    <col min="11314" max="11314" width="2.625" style="8" customWidth="1"/>
    <col min="11315" max="11315" width="5.125" style="8" customWidth="1"/>
    <col min="11316" max="11316" width="2.125" style="8" customWidth="1"/>
    <col min="11317" max="11317" width="6.375" style="8" customWidth="1"/>
    <col min="11318" max="11318" width="2.75" style="8" customWidth="1"/>
    <col min="11319" max="11319" width="4.625" style="8" customWidth="1"/>
    <col min="11320" max="11320" width="8.25" style="8" customWidth="1"/>
    <col min="11321" max="11321" width="5.625" style="8" customWidth="1"/>
    <col min="11322" max="11523" width="9" style="8"/>
    <col min="11524" max="11524" width="11.625" style="8" customWidth="1"/>
    <col min="11525" max="11525" width="3.625" style="8" customWidth="1"/>
    <col min="11526" max="11526" width="2.125" style="8" customWidth="1"/>
    <col min="11527" max="11527" width="6.25" style="8" customWidth="1"/>
    <col min="11528" max="11528" width="2.625" style="8" customWidth="1"/>
    <col min="11529" max="11529" width="6" style="8" customWidth="1"/>
    <col min="11530" max="11530" width="3.25" style="8" customWidth="1"/>
    <col min="11531" max="11531" width="6" style="8" customWidth="1"/>
    <col min="11532" max="11532" width="2.625" style="8" customWidth="1"/>
    <col min="11533" max="11533" width="5.125" style="8" customWidth="1"/>
    <col min="11534" max="11534" width="2.625" style="8" customWidth="1"/>
    <col min="11535" max="11535" width="5.5" style="8" customWidth="1"/>
    <col min="11536" max="11536" width="2.125" style="8" customWidth="1"/>
    <col min="11537" max="11537" width="6.75" style="8" customWidth="1"/>
    <col min="11538" max="11538" width="2.75" style="8" customWidth="1"/>
    <col min="11539" max="11539" width="3.875" style="8" customWidth="1"/>
    <col min="11540" max="11540" width="7.25" style="8" customWidth="1"/>
    <col min="11541" max="11541" width="3.625" style="8" customWidth="1"/>
    <col min="11542" max="11542" width="11.625" style="8" customWidth="1"/>
    <col min="11543" max="11543" width="3.625" style="8" customWidth="1"/>
    <col min="11544" max="11544" width="2.125" style="8" customWidth="1"/>
    <col min="11545" max="11545" width="5.625" style="8" customWidth="1"/>
    <col min="11546" max="11546" width="2.625" style="8" customWidth="1"/>
    <col min="11547" max="11547" width="5.875" style="8" customWidth="1"/>
    <col min="11548" max="11548" width="2.625" style="8" customWidth="1"/>
    <col min="11549" max="11549" width="6.125" style="8" customWidth="1"/>
    <col min="11550" max="11550" width="2.625" style="8" customWidth="1"/>
    <col min="11551" max="11551" width="5.125" style="8" customWidth="1"/>
    <col min="11552" max="11552" width="2.625" style="8" customWidth="1"/>
    <col min="11553" max="11553" width="5.125" style="8" customWidth="1"/>
    <col min="11554" max="11554" width="2.125" style="8" customWidth="1"/>
    <col min="11555" max="11555" width="6.375" style="8" customWidth="1"/>
    <col min="11556" max="11556" width="2.75" style="8" customWidth="1"/>
    <col min="11557" max="11557" width="4.625" style="8" customWidth="1"/>
    <col min="11558" max="11558" width="8.375" style="8" customWidth="1"/>
    <col min="11559" max="11559" width="3.625" style="8" customWidth="1"/>
    <col min="11560" max="11560" width="11.625" style="8" customWidth="1"/>
    <col min="11561" max="11561" width="3.625" style="8" customWidth="1"/>
    <col min="11562" max="11562" width="2.125" style="8" customWidth="1"/>
    <col min="11563" max="11563" width="5.875" style="8" customWidth="1"/>
    <col min="11564" max="11564" width="2.625" style="8" customWidth="1"/>
    <col min="11565" max="11565" width="5.875" style="8" customWidth="1"/>
    <col min="11566" max="11566" width="2.625" style="8" customWidth="1"/>
    <col min="11567" max="11567" width="6.125" style="8" customWidth="1"/>
    <col min="11568" max="11568" width="2.625" style="8" customWidth="1"/>
    <col min="11569" max="11569" width="5.125" style="8" customWidth="1"/>
    <col min="11570" max="11570" width="2.625" style="8" customWidth="1"/>
    <col min="11571" max="11571" width="5.125" style="8" customWidth="1"/>
    <col min="11572" max="11572" width="2.125" style="8" customWidth="1"/>
    <col min="11573" max="11573" width="6.375" style="8" customWidth="1"/>
    <col min="11574" max="11574" width="2.75" style="8" customWidth="1"/>
    <col min="11575" max="11575" width="4.625" style="8" customWidth="1"/>
    <col min="11576" max="11576" width="8.25" style="8" customWidth="1"/>
    <col min="11577" max="11577" width="5.625" style="8" customWidth="1"/>
    <col min="11578" max="11779" width="9" style="8"/>
    <col min="11780" max="11780" width="11.625" style="8" customWidth="1"/>
    <col min="11781" max="11781" width="3.625" style="8" customWidth="1"/>
    <col min="11782" max="11782" width="2.125" style="8" customWidth="1"/>
    <col min="11783" max="11783" width="6.25" style="8" customWidth="1"/>
    <col min="11784" max="11784" width="2.625" style="8" customWidth="1"/>
    <col min="11785" max="11785" width="6" style="8" customWidth="1"/>
    <col min="11786" max="11786" width="3.25" style="8" customWidth="1"/>
    <col min="11787" max="11787" width="6" style="8" customWidth="1"/>
    <col min="11788" max="11788" width="2.625" style="8" customWidth="1"/>
    <col min="11789" max="11789" width="5.125" style="8" customWidth="1"/>
    <col min="11790" max="11790" width="2.625" style="8" customWidth="1"/>
    <col min="11791" max="11791" width="5.5" style="8" customWidth="1"/>
    <col min="11792" max="11792" width="2.125" style="8" customWidth="1"/>
    <col min="11793" max="11793" width="6.75" style="8" customWidth="1"/>
    <col min="11794" max="11794" width="2.75" style="8" customWidth="1"/>
    <col min="11795" max="11795" width="3.875" style="8" customWidth="1"/>
    <col min="11796" max="11796" width="7.25" style="8" customWidth="1"/>
    <col min="11797" max="11797" width="3.625" style="8" customWidth="1"/>
    <col min="11798" max="11798" width="11.625" style="8" customWidth="1"/>
    <col min="11799" max="11799" width="3.625" style="8" customWidth="1"/>
    <col min="11800" max="11800" width="2.125" style="8" customWidth="1"/>
    <col min="11801" max="11801" width="5.625" style="8" customWidth="1"/>
    <col min="11802" max="11802" width="2.625" style="8" customWidth="1"/>
    <col min="11803" max="11803" width="5.875" style="8" customWidth="1"/>
    <col min="11804" max="11804" width="2.625" style="8" customWidth="1"/>
    <col min="11805" max="11805" width="6.125" style="8" customWidth="1"/>
    <col min="11806" max="11806" width="2.625" style="8" customWidth="1"/>
    <col min="11807" max="11807" width="5.125" style="8" customWidth="1"/>
    <col min="11808" max="11808" width="2.625" style="8" customWidth="1"/>
    <col min="11809" max="11809" width="5.125" style="8" customWidth="1"/>
    <col min="11810" max="11810" width="2.125" style="8" customWidth="1"/>
    <col min="11811" max="11811" width="6.375" style="8" customWidth="1"/>
    <col min="11812" max="11812" width="2.75" style="8" customWidth="1"/>
    <col min="11813" max="11813" width="4.625" style="8" customWidth="1"/>
    <col min="11814" max="11814" width="8.375" style="8" customWidth="1"/>
    <col min="11815" max="11815" width="3.625" style="8" customWidth="1"/>
    <col min="11816" max="11816" width="11.625" style="8" customWidth="1"/>
    <col min="11817" max="11817" width="3.625" style="8" customWidth="1"/>
    <col min="11818" max="11818" width="2.125" style="8" customWidth="1"/>
    <col min="11819" max="11819" width="5.875" style="8" customWidth="1"/>
    <col min="11820" max="11820" width="2.625" style="8" customWidth="1"/>
    <col min="11821" max="11821" width="5.875" style="8" customWidth="1"/>
    <col min="11822" max="11822" width="2.625" style="8" customWidth="1"/>
    <col min="11823" max="11823" width="6.125" style="8" customWidth="1"/>
    <col min="11824" max="11824" width="2.625" style="8" customWidth="1"/>
    <col min="11825" max="11825" width="5.125" style="8" customWidth="1"/>
    <col min="11826" max="11826" width="2.625" style="8" customWidth="1"/>
    <col min="11827" max="11827" width="5.125" style="8" customWidth="1"/>
    <col min="11828" max="11828" width="2.125" style="8" customWidth="1"/>
    <col min="11829" max="11829" width="6.375" style="8" customWidth="1"/>
    <col min="11830" max="11830" width="2.75" style="8" customWidth="1"/>
    <col min="11831" max="11831" width="4.625" style="8" customWidth="1"/>
    <col min="11832" max="11832" width="8.25" style="8" customWidth="1"/>
    <col min="11833" max="11833" width="5.625" style="8" customWidth="1"/>
    <col min="11834" max="12035" width="9" style="8"/>
    <col min="12036" max="12036" width="11.625" style="8" customWidth="1"/>
    <col min="12037" max="12037" width="3.625" style="8" customWidth="1"/>
    <col min="12038" max="12038" width="2.125" style="8" customWidth="1"/>
    <col min="12039" max="12039" width="6.25" style="8" customWidth="1"/>
    <col min="12040" max="12040" width="2.625" style="8" customWidth="1"/>
    <col min="12041" max="12041" width="6" style="8" customWidth="1"/>
    <col min="12042" max="12042" width="3.25" style="8" customWidth="1"/>
    <col min="12043" max="12043" width="6" style="8" customWidth="1"/>
    <col min="12044" max="12044" width="2.625" style="8" customWidth="1"/>
    <col min="12045" max="12045" width="5.125" style="8" customWidth="1"/>
    <col min="12046" max="12046" width="2.625" style="8" customWidth="1"/>
    <col min="12047" max="12047" width="5.5" style="8" customWidth="1"/>
    <col min="12048" max="12048" width="2.125" style="8" customWidth="1"/>
    <col min="12049" max="12049" width="6.75" style="8" customWidth="1"/>
    <col min="12050" max="12050" width="2.75" style="8" customWidth="1"/>
    <col min="12051" max="12051" width="3.875" style="8" customWidth="1"/>
    <col min="12052" max="12052" width="7.25" style="8" customWidth="1"/>
    <col min="12053" max="12053" width="3.625" style="8" customWidth="1"/>
    <col min="12054" max="12054" width="11.625" style="8" customWidth="1"/>
    <col min="12055" max="12055" width="3.625" style="8" customWidth="1"/>
    <col min="12056" max="12056" width="2.125" style="8" customWidth="1"/>
    <col min="12057" max="12057" width="5.625" style="8" customWidth="1"/>
    <col min="12058" max="12058" width="2.625" style="8" customWidth="1"/>
    <col min="12059" max="12059" width="5.875" style="8" customWidth="1"/>
    <col min="12060" max="12060" width="2.625" style="8" customWidth="1"/>
    <col min="12061" max="12061" width="6.125" style="8" customWidth="1"/>
    <col min="12062" max="12062" width="2.625" style="8" customWidth="1"/>
    <col min="12063" max="12063" width="5.125" style="8" customWidth="1"/>
    <col min="12064" max="12064" width="2.625" style="8" customWidth="1"/>
    <col min="12065" max="12065" width="5.125" style="8" customWidth="1"/>
    <col min="12066" max="12066" width="2.125" style="8" customWidth="1"/>
    <col min="12067" max="12067" width="6.375" style="8" customWidth="1"/>
    <col min="12068" max="12068" width="2.75" style="8" customWidth="1"/>
    <col min="12069" max="12069" width="4.625" style="8" customWidth="1"/>
    <col min="12070" max="12070" width="8.375" style="8" customWidth="1"/>
    <col min="12071" max="12071" width="3.625" style="8" customWidth="1"/>
    <col min="12072" max="12072" width="11.625" style="8" customWidth="1"/>
    <col min="12073" max="12073" width="3.625" style="8" customWidth="1"/>
    <col min="12074" max="12074" width="2.125" style="8" customWidth="1"/>
    <col min="12075" max="12075" width="5.875" style="8" customWidth="1"/>
    <col min="12076" max="12076" width="2.625" style="8" customWidth="1"/>
    <col min="12077" max="12077" width="5.875" style="8" customWidth="1"/>
    <col min="12078" max="12078" width="2.625" style="8" customWidth="1"/>
    <col min="12079" max="12079" width="6.125" style="8" customWidth="1"/>
    <col min="12080" max="12080" width="2.625" style="8" customWidth="1"/>
    <col min="12081" max="12081" width="5.125" style="8" customWidth="1"/>
    <col min="12082" max="12082" width="2.625" style="8" customWidth="1"/>
    <col min="12083" max="12083" width="5.125" style="8" customWidth="1"/>
    <col min="12084" max="12084" width="2.125" style="8" customWidth="1"/>
    <col min="12085" max="12085" width="6.375" style="8" customWidth="1"/>
    <col min="12086" max="12086" width="2.75" style="8" customWidth="1"/>
    <col min="12087" max="12087" width="4.625" style="8" customWidth="1"/>
    <col min="12088" max="12088" width="8.25" style="8" customWidth="1"/>
    <col min="12089" max="12089" width="5.625" style="8" customWidth="1"/>
    <col min="12090" max="12291" width="9" style="8"/>
    <col min="12292" max="12292" width="11.625" style="8" customWidth="1"/>
    <col min="12293" max="12293" width="3.625" style="8" customWidth="1"/>
    <col min="12294" max="12294" width="2.125" style="8" customWidth="1"/>
    <col min="12295" max="12295" width="6.25" style="8" customWidth="1"/>
    <col min="12296" max="12296" width="2.625" style="8" customWidth="1"/>
    <col min="12297" max="12297" width="6" style="8" customWidth="1"/>
    <col min="12298" max="12298" width="3.25" style="8" customWidth="1"/>
    <col min="12299" max="12299" width="6" style="8" customWidth="1"/>
    <col min="12300" max="12300" width="2.625" style="8" customWidth="1"/>
    <col min="12301" max="12301" width="5.125" style="8" customWidth="1"/>
    <col min="12302" max="12302" width="2.625" style="8" customWidth="1"/>
    <col min="12303" max="12303" width="5.5" style="8" customWidth="1"/>
    <col min="12304" max="12304" width="2.125" style="8" customWidth="1"/>
    <col min="12305" max="12305" width="6.75" style="8" customWidth="1"/>
    <col min="12306" max="12306" width="2.75" style="8" customWidth="1"/>
    <col min="12307" max="12307" width="3.875" style="8" customWidth="1"/>
    <col min="12308" max="12308" width="7.25" style="8" customWidth="1"/>
    <col min="12309" max="12309" width="3.625" style="8" customWidth="1"/>
    <col min="12310" max="12310" width="11.625" style="8" customWidth="1"/>
    <col min="12311" max="12311" width="3.625" style="8" customWidth="1"/>
    <col min="12312" max="12312" width="2.125" style="8" customWidth="1"/>
    <col min="12313" max="12313" width="5.625" style="8" customWidth="1"/>
    <col min="12314" max="12314" width="2.625" style="8" customWidth="1"/>
    <col min="12315" max="12315" width="5.875" style="8" customWidth="1"/>
    <col min="12316" max="12316" width="2.625" style="8" customWidth="1"/>
    <col min="12317" max="12317" width="6.125" style="8" customWidth="1"/>
    <col min="12318" max="12318" width="2.625" style="8" customWidth="1"/>
    <col min="12319" max="12319" width="5.125" style="8" customWidth="1"/>
    <col min="12320" max="12320" width="2.625" style="8" customWidth="1"/>
    <col min="12321" max="12321" width="5.125" style="8" customWidth="1"/>
    <col min="12322" max="12322" width="2.125" style="8" customWidth="1"/>
    <col min="12323" max="12323" width="6.375" style="8" customWidth="1"/>
    <col min="12324" max="12324" width="2.75" style="8" customWidth="1"/>
    <col min="12325" max="12325" width="4.625" style="8" customWidth="1"/>
    <col min="12326" max="12326" width="8.375" style="8" customWidth="1"/>
    <col min="12327" max="12327" width="3.625" style="8" customWidth="1"/>
    <col min="12328" max="12328" width="11.625" style="8" customWidth="1"/>
    <col min="12329" max="12329" width="3.625" style="8" customWidth="1"/>
    <col min="12330" max="12330" width="2.125" style="8" customWidth="1"/>
    <col min="12331" max="12331" width="5.875" style="8" customWidth="1"/>
    <col min="12332" max="12332" width="2.625" style="8" customWidth="1"/>
    <col min="12333" max="12333" width="5.875" style="8" customWidth="1"/>
    <col min="12334" max="12334" width="2.625" style="8" customWidth="1"/>
    <col min="12335" max="12335" width="6.125" style="8" customWidth="1"/>
    <col min="12336" max="12336" width="2.625" style="8" customWidth="1"/>
    <col min="12337" max="12337" width="5.125" style="8" customWidth="1"/>
    <col min="12338" max="12338" width="2.625" style="8" customWidth="1"/>
    <col min="12339" max="12339" width="5.125" style="8" customWidth="1"/>
    <col min="12340" max="12340" width="2.125" style="8" customWidth="1"/>
    <col min="12341" max="12341" width="6.375" style="8" customWidth="1"/>
    <col min="12342" max="12342" width="2.75" style="8" customWidth="1"/>
    <col min="12343" max="12343" width="4.625" style="8" customWidth="1"/>
    <col min="12344" max="12344" width="8.25" style="8" customWidth="1"/>
    <col min="12345" max="12345" width="5.625" style="8" customWidth="1"/>
    <col min="12346" max="12547" width="9" style="8"/>
    <col min="12548" max="12548" width="11.625" style="8" customWidth="1"/>
    <col min="12549" max="12549" width="3.625" style="8" customWidth="1"/>
    <col min="12550" max="12550" width="2.125" style="8" customWidth="1"/>
    <col min="12551" max="12551" width="6.25" style="8" customWidth="1"/>
    <col min="12552" max="12552" width="2.625" style="8" customWidth="1"/>
    <col min="12553" max="12553" width="6" style="8" customWidth="1"/>
    <col min="12554" max="12554" width="3.25" style="8" customWidth="1"/>
    <col min="12555" max="12555" width="6" style="8" customWidth="1"/>
    <col min="12556" max="12556" width="2.625" style="8" customWidth="1"/>
    <col min="12557" max="12557" width="5.125" style="8" customWidth="1"/>
    <col min="12558" max="12558" width="2.625" style="8" customWidth="1"/>
    <col min="12559" max="12559" width="5.5" style="8" customWidth="1"/>
    <col min="12560" max="12560" width="2.125" style="8" customWidth="1"/>
    <col min="12561" max="12561" width="6.75" style="8" customWidth="1"/>
    <col min="12562" max="12562" width="2.75" style="8" customWidth="1"/>
    <col min="12563" max="12563" width="3.875" style="8" customWidth="1"/>
    <col min="12564" max="12564" width="7.25" style="8" customWidth="1"/>
    <col min="12565" max="12565" width="3.625" style="8" customWidth="1"/>
    <col min="12566" max="12566" width="11.625" style="8" customWidth="1"/>
    <col min="12567" max="12567" width="3.625" style="8" customWidth="1"/>
    <col min="12568" max="12568" width="2.125" style="8" customWidth="1"/>
    <col min="12569" max="12569" width="5.625" style="8" customWidth="1"/>
    <col min="12570" max="12570" width="2.625" style="8" customWidth="1"/>
    <col min="12571" max="12571" width="5.875" style="8" customWidth="1"/>
    <col min="12572" max="12572" width="2.625" style="8" customWidth="1"/>
    <col min="12573" max="12573" width="6.125" style="8" customWidth="1"/>
    <col min="12574" max="12574" width="2.625" style="8" customWidth="1"/>
    <col min="12575" max="12575" width="5.125" style="8" customWidth="1"/>
    <col min="12576" max="12576" width="2.625" style="8" customWidth="1"/>
    <col min="12577" max="12577" width="5.125" style="8" customWidth="1"/>
    <col min="12578" max="12578" width="2.125" style="8" customWidth="1"/>
    <col min="12579" max="12579" width="6.375" style="8" customWidth="1"/>
    <col min="12580" max="12580" width="2.75" style="8" customWidth="1"/>
    <col min="12581" max="12581" width="4.625" style="8" customWidth="1"/>
    <col min="12582" max="12582" width="8.375" style="8" customWidth="1"/>
    <col min="12583" max="12583" width="3.625" style="8" customWidth="1"/>
    <col min="12584" max="12584" width="11.625" style="8" customWidth="1"/>
    <col min="12585" max="12585" width="3.625" style="8" customWidth="1"/>
    <col min="12586" max="12586" width="2.125" style="8" customWidth="1"/>
    <col min="12587" max="12587" width="5.875" style="8" customWidth="1"/>
    <col min="12588" max="12588" width="2.625" style="8" customWidth="1"/>
    <col min="12589" max="12589" width="5.875" style="8" customWidth="1"/>
    <col min="12590" max="12590" width="2.625" style="8" customWidth="1"/>
    <col min="12591" max="12591" width="6.125" style="8" customWidth="1"/>
    <col min="12592" max="12592" width="2.625" style="8" customWidth="1"/>
    <col min="12593" max="12593" width="5.125" style="8" customWidth="1"/>
    <col min="12594" max="12594" width="2.625" style="8" customWidth="1"/>
    <col min="12595" max="12595" width="5.125" style="8" customWidth="1"/>
    <col min="12596" max="12596" width="2.125" style="8" customWidth="1"/>
    <col min="12597" max="12597" width="6.375" style="8" customWidth="1"/>
    <col min="12598" max="12598" width="2.75" style="8" customWidth="1"/>
    <col min="12599" max="12599" width="4.625" style="8" customWidth="1"/>
    <col min="12600" max="12600" width="8.25" style="8" customWidth="1"/>
    <col min="12601" max="12601" width="5.625" style="8" customWidth="1"/>
    <col min="12602" max="12803" width="9" style="8"/>
    <col min="12804" max="12804" width="11.625" style="8" customWidth="1"/>
    <col min="12805" max="12805" width="3.625" style="8" customWidth="1"/>
    <col min="12806" max="12806" width="2.125" style="8" customWidth="1"/>
    <col min="12807" max="12807" width="6.25" style="8" customWidth="1"/>
    <col min="12808" max="12808" width="2.625" style="8" customWidth="1"/>
    <col min="12809" max="12809" width="6" style="8" customWidth="1"/>
    <col min="12810" max="12810" width="3.25" style="8" customWidth="1"/>
    <col min="12811" max="12811" width="6" style="8" customWidth="1"/>
    <col min="12812" max="12812" width="2.625" style="8" customWidth="1"/>
    <col min="12813" max="12813" width="5.125" style="8" customWidth="1"/>
    <col min="12814" max="12814" width="2.625" style="8" customWidth="1"/>
    <col min="12815" max="12815" width="5.5" style="8" customWidth="1"/>
    <col min="12816" max="12816" width="2.125" style="8" customWidth="1"/>
    <col min="12817" max="12817" width="6.75" style="8" customWidth="1"/>
    <col min="12818" max="12818" width="2.75" style="8" customWidth="1"/>
    <col min="12819" max="12819" width="3.875" style="8" customWidth="1"/>
    <col min="12820" max="12820" width="7.25" style="8" customWidth="1"/>
    <col min="12821" max="12821" width="3.625" style="8" customWidth="1"/>
    <col min="12822" max="12822" width="11.625" style="8" customWidth="1"/>
    <col min="12823" max="12823" width="3.625" style="8" customWidth="1"/>
    <col min="12824" max="12824" width="2.125" style="8" customWidth="1"/>
    <col min="12825" max="12825" width="5.625" style="8" customWidth="1"/>
    <col min="12826" max="12826" width="2.625" style="8" customWidth="1"/>
    <col min="12827" max="12827" width="5.875" style="8" customWidth="1"/>
    <col min="12828" max="12828" width="2.625" style="8" customWidth="1"/>
    <col min="12829" max="12829" width="6.125" style="8" customWidth="1"/>
    <col min="12830" max="12830" width="2.625" style="8" customWidth="1"/>
    <col min="12831" max="12831" width="5.125" style="8" customWidth="1"/>
    <col min="12832" max="12832" width="2.625" style="8" customWidth="1"/>
    <col min="12833" max="12833" width="5.125" style="8" customWidth="1"/>
    <col min="12834" max="12834" width="2.125" style="8" customWidth="1"/>
    <col min="12835" max="12835" width="6.375" style="8" customWidth="1"/>
    <col min="12836" max="12836" width="2.75" style="8" customWidth="1"/>
    <col min="12837" max="12837" width="4.625" style="8" customWidth="1"/>
    <col min="12838" max="12838" width="8.375" style="8" customWidth="1"/>
    <col min="12839" max="12839" width="3.625" style="8" customWidth="1"/>
    <col min="12840" max="12840" width="11.625" style="8" customWidth="1"/>
    <col min="12841" max="12841" width="3.625" style="8" customWidth="1"/>
    <col min="12842" max="12842" width="2.125" style="8" customWidth="1"/>
    <col min="12843" max="12843" width="5.875" style="8" customWidth="1"/>
    <col min="12844" max="12844" width="2.625" style="8" customWidth="1"/>
    <col min="12845" max="12845" width="5.875" style="8" customWidth="1"/>
    <col min="12846" max="12846" width="2.625" style="8" customWidth="1"/>
    <col min="12847" max="12847" width="6.125" style="8" customWidth="1"/>
    <col min="12848" max="12848" width="2.625" style="8" customWidth="1"/>
    <col min="12849" max="12849" width="5.125" style="8" customWidth="1"/>
    <col min="12850" max="12850" width="2.625" style="8" customWidth="1"/>
    <col min="12851" max="12851" width="5.125" style="8" customWidth="1"/>
    <col min="12852" max="12852" width="2.125" style="8" customWidth="1"/>
    <col min="12853" max="12853" width="6.375" style="8" customWidth="1"/>
    <col min="12854" max="12854" width="2.75" style="8" customWidth="1"/>
    <col min="12855" max="12855" width="4.625" style="8" customWidth="1"/>
    <col min="12856" max="12856" width="8.25" style="8" customWidth="1"/>
    <col min="12857" max="12857" width="5.625" style="8" customWidth="1"/>
    <col min="12858" max="13059" width="9" style="8"/>
    <col min="13060" max="13060" width="11.625" style="8" customWidth="1"/>
    <col min="13061" max="13061" width="3.625" style="8" customWidth="1"/>
    <col min="13062" max="13062" width="2.125" style="8" customWidth="1"/>
    <col min="13063" max="13063" width="6.25" style="8" customWidth="1"/>
    <col min="13064" max="13064" width="2.625" style="8" customWidth="1"/>
    <col min="13065" max="13065" width="6" style="8" customWidth="1"/>
    <col min="13066" max="13066" width="3.25" style="8" customWidth="1"/>
    <col min="13067" max="13067" width="6" style="8" customWidth="1"/>
    <col min="13068" max="13068" width="2.625" style="8" customWidth="1"/>
    <col min="13069" max="13069" width="5.125" style="8" customWidth="1"/>
    <col min="13070" max="13070" width="2.625" style="8" customWidth="1"/>
    <col min="13071" max="13071" width="5.5" style="8" customWidth="1"/>
    <col min="13072" max="13072" width="2.125" style="8" customWidth="1"/>
    <col min="13073" max="13073" width="6.75" style="8" customWidth="1"/>
    <col min="13074" max="13074" width="2.75" style="8" customWidth="1"/>
    <col min="13075" max="13075" width="3.875" style="8" customWidth="1"/>
    <col min="13076" max="13076" width="7.25" style="8" customWidth="1"/>
    <col min="13077" max="13077" width="3.625" style="8" customWidth="1"/>
    <col min="13078" max="13078" width="11.625" style="8" customWidth="1"/>
    <col min="13079" max="13079" width="3.625" style="8" customWidth="1"/>
    <col min="13080" max="13080" width="2.125" style="8" customWidth="1"/>
    <col min="13081" max="13081" width="5.625" style="8" customWidth="1"/>
    <col min="13082" max="13082" width="2.625" style="8" customWidth="1"/>
    <col min="13083" max="13083" width="5.875" style="8" customWidth="1"/>
    <col min="13084" max="13084" width="2.625" style="8" customWidth="1"/>
    <col min="13085" max="13085" width="6.125" style="8" customWidth="1"/>
    <col min="13086" max="13086" width="2.625" style="8" customWidth="1"/>
    <col min="13087" max="13087" width="5.125" style="8" customWidth="1"/>
    <col min="13088" max="13088" width="2.625" style="8" customWidth="1"/>
    <col min="13089" max="13089" width="5.125" style="8" customWidth="1"/>
    <col min="13090" max="13090" width="2.125" style="8" customWidth="1"/>
    <col min="13091" max="13091" width="6.375" style="8" customWidth="1"/>
    <col min="13092" max="13092" width="2.75" style="8" customWidth="1"/>
    <col min="13093" max="13093" width="4.625" style="8" customWidth="1"/>
    <col min="13094" max="13094" width="8.375" style="8" customWidth="1"/>
    <col min="13095" max="13095" width="3.625" style="8" customWidth="1"/>
    <col min="13096" max="13096" width="11.625" style="8" customWidth="1"/>
    <col min="13097" max="13097" width="3.625" style="8" customWidth="1"/>
    <col min="13098" max="13098" width="2.125" style="8" customWidth="1"/>
    <col min="13099" max="13099" width="5.875" style="8" customWidth="1"/>
    <col min="13100" max="13100" width="2.625" style="8" customWidth="1"/>
    <col min="13101" max="13101" width="5.875" style="8" customWidth="1"/>
    <col min="13102" max="13102" width="2.625" style="8" customWidth="1"/>
    <col min="13103" max="13103" width="6.125" style="8" customWidth="1"/>
    <col min="13104" max="13104" width="2.625" style="8" customWidth="1"/>
    <col min="13105" max="13105" width="5.125" style="8" customWidth="1"/>
    <col min="13106" max="13106" width="2.625" style="8" customWidth="1"/>
    <col min="13107" max="13107" width="5.125" style="8" customWidth="1"/>
    <col min="13108" max="13108" width="2.125" style="8" customWidth="1"/>
    <col min="13109" max="13109" width="6.375" style="8" customWidth="1"/>
    <col min="13110" max="13110" width="2.75" style="8" customWidth="1"/>
    <col min="13111" max="13111" width="4.625" style="8" customWidth="1"/>
    <col min="13112" max="13112" width="8.25" style="8" customWidth="1"/>
    <col min="13113" max="13113" width="5.625" style="8" customWidth="1"/>
    <col min="13114" max="13315" width="9" style="8"/>
    <col min="13316" max="13316" width="11.625" style="8" customWidth="1"/>
    <col min="13317" max="13317" width="3.625" style="8" customWidth="1"/>
    <col min="13318" max="13318" width="2.125" style="8" customWidth="1"/>
    <col min="13319" max="13319" width="6.25" style="8" customWidth="1"/>
    <col min="13320" max="13320" width="2.625" style="8" customWidth="1"/>
    <col min="13321" max="13321" width="6" style="8" customWidth="1"/>
    <col min="13322" max="13322" width="3.25" style="8" customWidth="1"/>
    <col min="13323" max="13323" width="6" style="8" customWidth="1"/>
    <col min="13324" max="13324" width="2.625" style="8" customWidth="1"/>
    <col min="13325" max="13325" width="5.125" style="8" customWidth="1"/>
    <col min="13326" max="13326" width="2.625" style="8" customWidth="1"/>
    <col min="13327" max="13327" width="5.5" style="8" customWidth="1"/>
    <col min="13328" max="13328" width="2.125" style="8" customWidth="1"/>
    <col min="13329" max="13329" width="6.75" style="8" customWidth="1"/>
    <col min="13330" max="13330" width="2.75" style="8" customWidth="1"/>
    <col min="13331" max="13331" width="3.875" style="8" customWidth="1"/>
    <col min="13332" max="13332" width="7.25" style="8" customWidth="1"/>
    <col min="13333" max="13333" width="3.625" style="8" customWidth="1"/>
    <col min="13334" max="13334" width="11.625" style="8" customWidth="1"/>
    <col min="13335" max="13335" width="3.625" style="8" customWidth="1"/>
    <col min="13336" max="13336" width="2.125" style="8" customWidth="1"/>
    <col min="13337" max="13337" width="5.625" style="8" customWidth="1"/>
    <col min="13338" max="13338" width="2.625" style="8" customWidth="1"/>
    <col min="13339" max="13339" width="5.875" style="8" customWidth="1"/>
    <col min="13340" max="13340" width="2.625" style="8" customWidth="1"/>
    <col min="13341" max="13341" width="6.125" style="8" customWidth="1"/>
    <col min="13342" max="13342" width="2.625" style="8" customWidth="1"/>
    <col min="13343" max="13343" width="5.125" style="8" customWidth="1"/>
    <col min="13344" max="13344" width="2.625" style="8" customWidth="1"/>
    <col min="13345" max="13345" width="5.125" style="8" customWidth="1"/>
    <col min="13346" max="13346" width="2.125" style="8" customWidth="1"/>
    <col min="13347" max="13347" width="6.375" style="8" customWidth="1"/>
    <col min="13348" max="13348" width="2.75" style="8" customWidth="1"/>
    <col min="13349" max="13349" width="4.625" style="8" customWidth="1"/>
    <col min="13350" max="13350" width="8.375" style="8" customWidth="1"/>
    <col min="13351" max="13351" width="3.625" style="8" customWidth="1"/>
    <col min="13352" max="13352" width="11.625" style="8" customWidth="1"/>
    <col min="13353" max="13353" width="3.625" style="8" customWidth="1"/>
    <col min="13354" max="13354" width="2.125" style="8" customWidth="1"/>
    <col min="13355" max="13355" width="5.875" style="8" customWidth="1"/>
    <col min="13356" max="13356" width="2.625" style="8" customWidth="1"/>
    <col min="13357" max="13357" width="5.875" style="8" customWidth="1"/>
    <col min="13358" max="13358" width="2.625" style="8" customWidth="1"/>
    <col min="13359" max="13359" width="6.125" style="8" customWidth="1"/>
    <col min="13360" max="13360" width="2.625" style="8" customWidth="1"/>
    <col min="13361" max="13361" width="5.125" style="8" customWidth="1"/>
    <col min="13362" max="13362" width="2.625" style="8" customWidth="1"/>
    <col min="13363" max="13363" width="5.125" style="8" customWidth="1"/>
    <col min="13364" max="13364" width="2.125" style="8" customWidth="1"/>
    <col min="13365" max="13365" width="6.375" style="8" customWidth="1"/>
    <col min="13366" max="13366" width="2.75" style="8" customWidth="1"/>
    <col min="13367" max="13367" width="4.625" style="8" customWidth="1"/>
    <col min="13368" max="13368" width="8.25" style="8" customWidth="1"/>
    <col min="13369" max="13369" width="5.625" style="8" customWidth="1"/>
    <col min="13370" max="13571" width="9" style="8"/>
    <col min="13572" max="13572" width="11.625" style="8" customWidth="1"/>
    <col min="13573" max="13573" width="3.625" style="8" customWidth="1"/>
    <col min="13574" max="13574" width="2.125" style="8" customWidth="1"/>
    <col min="13575" max="13575" width="6.25" style="8" customWidth="1"/>
    <col min="13576" max="13576" width="2.625" style="8" customWidth="1"/>
    <col min="13577" max="13577" width="6" style="8" customWidth="1"/>
    <col min="13578" max="13578" width="3.25" style="8" customWidth="1"/>
    <col min="13579" max="13579" width="6" style="8" customWidth="1"/>
    <col min="13580" max="13580" width="2.625" style="8" customWidth="1"/>
    <col min="13581" max="13581" width="5.125" style="8" customWidth="1"/>
    <col min="13582" max="13582" width="2.625" style="8" customWidth="1"/>
    <col min="13583" max="13583" width="5.5" style="8" customWidth="1"/>
    <col min="13584" max="13584" width="2.125" style="8" customWidth="1"/>
    <col min="13585" max="13585" width="6.75" style="8" customWidth="1"/>
    <col min="13586" max="13586" width="2.75" style="8" customWidth="1"/>
    <col min="13587" max="13587" width="3.875" style="8" customWidth="1"/>
    <col min="13588" max="13588" width="7.25" style="8" customWidth="1"/>
    <col min="13589" max="13589" width="3.625" style="8" customWidth="1"/>
    <col min="13590" max="13590" width="11.625" style="8" customWidth="1"/>
    <col min="13591" max="13591" width="3.625" style="8" customWidth="1"/>
    <col min="13592" max="13592" width="2.125" style="8" customWidth="1"/>
    <col min="13593" max="13593" width="5.625" style="8" customWidth="1"/>
    <col min="13594" max="13594" width="2.625" style="8" customWidth="1"/>
    <col min="13595" max="13595" width="5.875" style="8" customWidth="1"/>
    <col min="13596" max="13596" width="2.625" style="8" customWidth="1"/>
    <col min="13597" max="13597" width="6.125" style="8" customWidth="1"/>
    <col min="13598" max="13598" width="2.625" style="8" customWidth="1"/>
    <col min="13599" max="13599" width="5.125" style="8" customWidth="1"/>
    <col min="13600" max="13600" width="2.625" style="8" customWidth="1"/>
    <col min="13601" max="13601" width="5.125" style="8" customWidth="1"/>
    <col min="13602" max="13602" width="2.125" style="8" customWidth="1"/>
    <col min="13603" max="13603" width="6.375" style="8" customWidth="1"/>
    <col min="13604" max="13604" width="2.75" style="8" customWidth="1"/>
    <col min="13605" max="13605" width="4.625" style="8" customWidth="1"/>
    <col min="13606" max="13606" width="8.375" style="8" customWidth="1"/>
    <col min="13607" max="13607" width="3.625" style="8" customWidth="1"/>
    <col min="13608" max="13608" width="11.625" style="8" customWidth="1"/>
    <col min="13609" max="13609" width="3.625" style="8" customWidth="1"/>
    <col min="13610" max="13610" width="2.125" style="8" customWidth="1"/>
    <col min="13611" max="13611" width="5.875" style="8" customWidth="1"/>
    <col min="13612" max="13612" width="2.625" style="8" customWidth="1"/>
    <col min="13613" max="13613" width="5.875" style="8" customWidth="1"/>
    <col min="13614" max="13614" width="2.625" style="8" customWidth="1"/>
    <col min="13615" max="13615" width="6.125" style="8" customWidth="1"/>
    <col min="13616" max="13616" width="2.625" style="8" customWidth="1"/>
    <col min="13617" max="13617" width="5.125" style="8" customWidth="1"/>
    <col min="13618" max="13618" width="2.625" style="8" customWidth="1"/>
    <col min="13619" max="13619" width="5.125" style="8" customWidth="1"/>
    <col min="13620" max="13620" width="2.125" style="8" customWidth="1"/>
    <col min="13621" max="13621" width="6.375" style="8" customWidth="1"/>
    <col min="13622" max="13622" width="2.75" style="8" customWidth="1"/>
    <col min="13623" max="13623" width="4.625" style="8" customWidth="1"/>
    <col min="13624" max="13624" width="8.25" style="8" customWidth="1"/>
    <col min="13625" max="13625" width="5.625" style="8" customWidth="1"/>
    <col min="13626" max="13827" width="9" style="8"/>
    <col min="13828" max="13828" width="11.625" style="8" customWidth="1"/>
    <col min="13829" max="13829" width="3.625" style="8" customWidth="1"/>
    <col min="13830" max="13830" width="2.125" style="8" customWidth="1"/>
    <col min="13831" max="13831" width="6.25" style="8" customWidth="1"/>
    <col min="13832" max="13832" width="2.625" style="8" customWidth="1"/>
    <col min="13833" max="13833" width="6" style="8" customWidth="1"/>
    <col min="13834" max="13834" width="3.25" style="8" customWidth="1"/>
    <col min="13835" max="13835" width="6" style="8" customWidth="1"/>
    <col min="13836" max="13836" width="2.625" style="8" customWidth="1"/>
    <col min="13837" max="13837" width="5.125" style="8" customWidth="1"/>
    <col min="13838" max="13838" width="2.625" style="8" customWidth="1"/>
    <col min="13839" max="13839" width="5.5" style="8" customWidth="1"/>
    <col min="13840" max="13840" width="2.125" style="8" customWidth="1"/>
    <col min="13841" max="13841" width="6.75" style="8" customWidth="1"/>
    <col min="13842" max="13842" width="2.75" style="8" customWidth="1"/>
    <col min="13843" max="13843" width="3.875" style="8" customWidth="1"/>
    <col min="13844" max="13844" width="7.25" style="8" customWidth="1"/>
    <col min="13845" max="13845" width="3.625" style="8" customWidth="1"/>
    <col min="13846" max="13846" width="11.625" style="8" customWidth="1"/>
    <col min="13847" max="13847" width="3.625" style="8" customWidth="1"/>
    <col min="13848" max="13848" width="2.125" style="8" customWidth="1"/>
    <col min="13849" max="13849" width="5.625" style="8" customWidth="1"/>
    <col min="13850" max="13850" width="2.625" style="8" customWidth="1"/>
    <col min="13851" max="13851" width="5.875" style="8" customWidth="1"/>
    <col min="13852" max="13852" width="2.625" style="8" customWidth="1"/>
    <col min="13853" max="13853" width="6.125" style="8" customWidth="1"/>
    <col min="13854" max="13854" width="2.625" style="8" customWidth="1"/>
    <col min="13855" max="13855" width="5.125" style="8" customWidth="1"/>
    <col min="13856" max="13856" width="2.625" style="8" customWidth="1"/>
    <col min="13857" max="13857" width="5.125" style="8" customWidth="1"/>
    <col min="13858" max="13858" width="2.125" style="8" customWidth="1"/>
    <col min="13859" max="13859" width="6.375" style="8" customWidth="1"/>
    <col min="13860" max="13860" width="2.75" style="8" customWidth="1"/>
    <col min="13861" max="13861" width="4.625" style="8" customWidth="1"/>
    <col min="13862" max="13862" width="8.375" style="8" customWidth="1"/>
    <col min="13863" max="13863" width="3.625" style="8" customWidth="1"/>
    <col min="13864" max="13864" width="11.625" style="8" customWidth="1"/>
    <col min="13865" max="13865" width="3.625" style="8" customWidth="1"/>
    <col min="13866" max="13866" width="2.125" style="8" customWidth="1"/>
    <col min="13867" max="13867" width="5.875" style="8" customWidth="1"/>
    <col min="13868" max="13868" width="2.625" style="8" customWidth="1"/>
    <col min="13869" max="13869" width="5.875" style="8" customWidth="1"/>
    <col min="13870" max="13870" width="2.625" style="8" customWidth="1"/>
    <col min="13871" max="13871" width="6.125" style="8" customWidth="1"/>
    <col min="13872" max="13872" width="2.625" style="8" customWidth="1"/>
    <col min="13873" max="13873" width="5.125" style="8" customWidth="1"/>
    <col min="13874" max="13874" width="2.625" style="8" customWidth="1"/>
    <col min="13875" max="13875" width="5.125" style="8" customWidth="1"/>
    <col min="13876" max="13876" width="2.125" style="8" customWidth="1"/>
    <col min="13877" max="13877" width="6.375" style="8" customWidth="1"/>
    <col min="13878" max="13878" width="2.75" style="8" customWidth="1"/>
    <col min="13879" max="13879" width="4.625" style="8" customWidth="1"/>
    <col min="13880" max="13880" width="8.25" style="8" customWidth="1"/>
    <col min="13881" max="13881" width="5.625" style="8" customWidth="1"/>
    <col min="13882" max="14083" width="9" style="8"/>
    <col min="14084" max="14084" width="11.625" style="8" customWidth="1"/>
    <col min="14085" max="14085" width="3.625" style="8" customWidth="1"/>
    <col min="14086" max="14086" width="2.125" style="8" customWidth="1"/>
    <col min="14087" max="14087" width="6.25" style="8" customWidth="1"/>
    <col min="14088" max="14088" width="2.625" style="8" customWidth="1"/>
    <col min="14089" max="14089" width="6" style="8" customWidth="1"/>
    <col min="14090" max="14090" width="3.25" style="8" customWidth="1"/>
    <col min="14091" max="14091" width="6" style="8" customWidth="1"/>
    <col min="14092" max="14092" width="2.625" style="8" customWidth="1"/>
    <col min="14093" max="14093" width="5.125" style="8" customWidth="1"/>
    <col min="14094" max="14094" width="2.625" style="8" customWidth="1"/>
    <col min="14095" max="14095" width="5.5" style="8" customWidth="1"/>
    <col min="14096" max="14096" width="2.125" style="8" customWidth="1"/>
    <col min="14097" max="14097" width="6.75" style="8" customWidth="1"/>
    <col min="14098" max="14098" width="2.75" style="8" customWidth="1"/>
    <col min="14099" max="14099" width="3.875" style="8" customWidth="1"/>
    <col min="14100" max="14100" width="7.25" style="8" customWidth="1"/>
    <col min="14101" max="14101" width="3.625" style="8" customWidth="1"/>
    <col min="14102" max="14102" width="11.625" style="8" customWidth="1"/>
    <col min="14103" max="14103" width="3.625" style="8" customWidth="1"/>
    <col min="14104" max="14104" width="2.125" style="8" customWidth="1"/>
    <col min="14105" max="14105" width="5.625" style="8" customWidth="1"/>
    <col min="14106" max="14106" width="2.625" style="8" customWidth="1"/>
    <col min="14107" max="14107" width="5.875" style="8" customWidth="1"/>
    <col min="14108" max="14108" width="2.625" style="8" customWidth="1"/>
    <col min="14109" max="14109" width="6.125" style="8" customWidth="1"/>
    <col min="14110" max="14110" width="2.625" style="8" customWidth="1"/>
    <col min="14111" max="14111" width="5.125" style="8" customWidth="1"/>
    <col min="14112" max="14112" width="2.625" style="8" customWidth="1"/>
    <col min="14113" max="14113" width="5.125" style="8" customWidth="1"/>
    <col min="14114" max="14114" width="2.125" style="8" customWidth="1"/>
    <col min="14115" max="14115" width="6.375" style="8" customWidth="1"/>
    <col min="14116" max="14116" width="2.75" style="8" customWidth="1"/>
    <col min="14117" max="14117" width="4.625" style="8" customWidth="1"/>
    <col min="14118" max="14118" width="8.375" style="8" customWidth="1"/>
    <col min="14119" max="14119" width="3.625" style="8" customWidth="1"/>
    <col min="14120" max="14120" width="11.625" style="8" customWidth="1"/>
    <col min="14121" max="14121" width="3.625" style="8" customWidth="1"/>
    <col min="14122" max="14122" width="2.125" style="8" customWidth="1"/>
    <col min="14123" max="14123" width="5.875" style="8" customWidth="1"/>
    <col min="14124" max="14124" width="2.625" style="8" customWidth="1"/>
    <col min="14125" max="14125" width="5.875" style="8" customWidth="1"/>
    <col min="14126" max="14126" width="2.625" style="8" customWidth="1"/>
    <col min="14127" max="14127" width="6.125" style="8" customWidth="1"/>
    <col min="14128" max="14128" width="2.625" style="8" customWidth="1"/>
    <col min="14129" max="14129" width="5.125" style="8" customWidth="1"/>
    <col min="14130" max="14130" width="2.625" style="8" customWidth="1"/>
    <col min="14131" max="14131" width="5.125" style="8" customWidth="1"/>
    <col min="14132" max="14132" width="2.125" style="8" customWidth="1"/>
    <col min="14133" max="14133" width="6.375" style="8" customWidth="1"/>
    <col min="14134" max="14134" width="2.75" style="8" customWidth="1"/>
    <col min="14135" max="14135" width="4.625" style="8" customWidth="1"/>
    <col min="14136" max="14136" width="8.25" style="8" customWidth="1"/>
    <col min="14137" max="14137" width="5.625" style="8" customWidth="1"/>
    <col min="14138" max="14339" width="9" style="8"/>
    <col min="14340" max="14340" width="11.625" style="8" customWidth="1"/>
    <col min="14341" max="14341" width="3.625" style="8" customWidth="1"/>
    <col min="14342" max="14342" width="2.125" style="8" customWidth="1"/>
    <col min="14343" max="14343" width="6.25" style="8" customWidth="1"/>
    <col min="14344" max="14344" width="2.625" style="8" customWidth="1"/>
    <col min="14345" max="14345" width="6" style="8" customWidth="1"/>
    <col min="14346" max="14346" width="3.25" style="8" customWidth="1"/>
    <col min="14347" max="14347" width="6" style="8" customWidth="1"/>
    <col min="14348" max="14348" width="2.625" style="8" customWidth="1"/>
    <col min="14349" max="14349" width="5.125" style="8" customWidth="1"/>
    <col min="14350" max="14350" width="2.625" style="8" customWidth="1"/>
    <col min="14351" max="14351" width="5.5" style="8" customWidth="1"/>
    <col min="14352" max="14352" width="2.125" style="8" customWidth="1"/>
    <col min="14353" max="14353" width="6.75" style="8" customWidth="1"/>
    <col min="14354" max="14354" width="2.75" style="8" customWidth="1"/>
    <col min="14355" max="14355" width="3.875" style="8" customWidth="1"/>
    <col min="14356" max="14356" width="7.25" style="8" customWidth="1"/>
    <col min="14357" max="14357" width="3.625" style="8" customWidth="1"/>
    <col min="14358" max="14358" width="11.625" style="8" customWidth="1"/>
    <col min="14359" max="14359" width="3.625" style="8" customWidth="1"/>
    <col min="14360" max="14360" width="2.125" style="8" customWidth="1"/>
    <col min="14361" max="14361" width="5.625" style="8" customWidth="1"/>
    <col min="14362" max="14362" width="2.625" style="8" customWidth="1"/>
    <col min="14363" max="14363" width="5.875" style="8" customWidth="1"/>
    <col min="14364" max="14364" width="2.625" style="8" customWidth="1"/>
    <col min="14365" max="14365" width="6.125" style="8" customWidth="1"/>
    <col min="14366" max="14366" width="2.625" style="8" customWidth="1"/>
    <col min="14367" max="14367" width="5.125" style="8" customWidth="1"/>
    <col min="14368" max="14368" width="2.625" style="8" customWidth="1"/>
    <col min="14369" max="14369" width="5.125" style="8" customWidth="1"/>
    <col min="14370" max="14370" width="2.125" style="8" customWidth="1"/>
    <col min="14371" max="14371" width="6.375" style="8" customWidth="1"/>
    <col min="14372" max="14372" width="2.75" style="8" customWidth="1"/>
    <col min="14373" max="14373" width="4.625" style="8" customWidth="1"/>
    <col min="14374" max="14374" width="8.375" style="8" customWidth="1"/>
    <col min="14375" max="14375" width="3.625" style="8" customWidth="1"/>
    <col min="14376" max="14376" width="11.625" style="8" customWidth="1"/>
    <col min="14377" max="14377" width="3.625" style="8" customWidth="1"/>
    <col min="14378" max="14378" width="2.125" style="8" customWidth="1"/>
    <col min="14379" max="14379" width="5.875" style="8" customWidth="1"/>
    <col min="14380" max="14380" width="2.625" style="8" customWidth="1"/>
    <col min="14381" max="14381" width="5.875" style="8" customWidth="1"/>
    <col min="14382" max="14382" width="2.625" style="8" customWidth="1"/>
    <col min="14383" max="14383" width="6.125" style="8" customWidth="1"/>
    <col min="14384" max="14384" width="2.625" style="8" customWidth="1"/>
    <col min="14385" max="14385" width="5.125" style="8" customWidth="1"/>
    <col min="14386" max="14386" width="2.625" style="8" customWidth="1"/>
    <col min="14387" max="14387" width="5.125" style="8" customWidth="1"/>
    <col min="14388" max="14388" width="2.125" style="8" customWidth="1"/>
    <col min="14389" max="14389" width="6.375" style="8" customWidth="1"/>
    <col min="14390" max="14390" width="2.75" style="8" customWidth="1"/>
    <col min="14391" max="14391" width="4.625" style="8" customWidth="1"/>
    <col min="14392" max="14392" width="8.25" style="8" customWidth="1"/>
    <col min="14393" max="14393" width="5.625" style="8" customWidth="1"/>
    <col min="14394" max="14595" width="9" style="8"/>
    <col min="14596" max="14596" width="11.625" style="8" customWidth="1"/>
    <col min="14597" max="14597" width="3.625" style="8" customWidth="1"/>
    <col min="14598" max="14598" width="2.125" style="8" customWidth="1"/>
    <col min="14599" max="14599" width="6.25" style="8" customWidth="1"/>
    <col min="14600" max="14600" width="2.625" style="8" customWidth="1"/>
    <col min="14601" max="14601" width="6" style="8" customWidth="1"/>
    <col min="14602" max="14602" width="3.25" style="8" customWidth="1"/>
    <col min="14603" max="14603" width="6" style="8" customWidth="1"/>
    <col min="14604" max="14604" width="2.625" style="8" customWidth="1"/>
    <col min="14605" max="14605" width="5.125" style="8" customWidth="1"/>
    <col min="14606" max="14606" width="2.625" style="8" customWidth="1"/>
    <col min="14607" max="14607" width="5.5" style="8" customWidth="1"/>
    <col min="14608" max="14608" width="2.125" style="8" customWidth="1"/>
    <col min="14609" max="14609" width="6.75" style="8" customWidth="1"/>
    <col min="14610" max="14610" width="2.75" style="8" customWidth="1"/>
    <col min="14611" max="14611" width="3.875" style="8" customWidth="1"/>
    <col min="14612" max="14612" width="7.25" style="8" customWidth="1"/>
    <col min="14613" max="14613" width="3.625" style="8" customWidth="1"/>
    <col min="14614" max="14614" width="11.625" style="8" customWidth="1"/>
    <col min="14615" max="14615" width="3.625" style="8" customWidth="1"/>
    <col min="14616" max="14616" width="2.125" style="8" customWidth="1"/>
    <col min="14617" max="14617" width="5.625" style="8" customWidth="1"/>
    <col min="14618" max="14618" width="2.625" style="8" customWidth="1"/>
    <col min="14619" max="14619" width="5.875" style="8" customWidth="1"/>
    <col min="14620" max="14620" width="2.625" style="8" customWidth="1"/>
    <col min="14621" max="14621" width="6.125" style="8" customWidth="1"/>
    <col min="14622" max="14622" width="2.625" style="8" customWidth="1"/>
    <col min="14623" max="14623" width="5.125" style="8" customWidth="1"/>
    <col min="14624" max="14624" width="2.625" style="8" customWidth="1"/>
    <col min="14625" max="14625" width="5.125" style="8" customWidth="1"/>
    <col min="14626" max="14626" width="2.125" style="8" customWidth="1"/>
    <col min="14627" max="14627" width="6.375" style="8" customWidth="1"/>
    <col min="14628" max="14628" width="2.75" style="8" customWidth="1"/>
    <col min="14629" max="14629" width="4.625" style="8" customWidth="1"/>
    <col min="14630" max="14630" width="8.375" style="8" customWidth="1"/>
    <col min="14631" max="14631" width="3.625" style="8" customWidth="1"/>
    <col min="14632" max="14632" width="11.625" style="8" customWidth="1"/>
    <col min="14633" max="14633" width="3.625" style="8" customWidth="1"/>
    <col min="14634" max="14634" width="2.125" style="8" customWidth="1"/>
    <col min="14635" max="14635" width="5.875" style="8" customWidth="1"/>
    <col min="14636" max="14636" width="2.625" style="8" customWidth="1"/>
    <col min="14637" max="14637" width="5.875" style="8" customWidth="1"/>
    <col min="14638" max="14638" width="2.625" style="8" customWidth="1"/>
    <col min="14639" max="14639" width="6.125" style="8" customWidth="1"/>
    <col min="14640" max="14640" width="2.625" style="8" customWidth="1"/>
    <col min="14641" max="14641" width="5.125" style="8" customWidth="1"/>
    <col min="14642" max="14642" width="2.625" style="8" customWidth="1"/>
    <col min="14643" max="14643" width="5.125" style="8" customWidth="1"/>
    <col min="14644" max="14644" width="2.125" style="8" customWidth="1"/>
    <col min="14645" max="14645" width="6.375" style="8" customWidth="1"/>
    <col min="14646" max="14646" width="2.75" style="8" customWidth="1"/>
    <col min="14647" max="14647" width="4.625" style="8" customWidth="1"/>
    <col min="14648" max="14648" width="8.25" style="8" customWidth="1"/>
    <col min="14649" max="14649" width="5.625" style="8" customWidth="1"/>
    <col min="14650" max="14851" width="9" style="8"/>
    <col min="14852" max="14852" width="11.625" style="8" customWidth="1"/>
    <col min="14853" max="14853" width="3.625" style="8" customWidth="1"/>
    <col min="14854" max="14854" width="2.125" style="8" customWidth="1"/>
    <col min="14855" max="14855" width="6.25" style="8" customWidth="1"/>
    <col min="14856" max="14856" width="2.625" style="8" customWidth="1"/>
    <col min="14857" max="14857" width="6" style="8" customWidth="1"/>
    <col min="14858" max="14858" width="3.25" style="8" customWidth="1"/>
    <col min="14859" max="14859" width="6" style="8" customWidth="1"/>
    <col min="14860" max="14860" width="2.625" style="8" customWidth="1"/>
    <col min="14861" max="14861" width="5.125" style="8" customWidth="1"/>
    <col min="14862" max="14862" width="2.625" style="8" customWidth="1"/>
    <col min="14863" max="14863" width="5.5" style="8" customWidth="1"/>
    <col min="14864" max="14864" width="2.125" style="8" customWidth="1"/>
    <col min="14865" max="14865" width="6.75" style="8" customWidth="1"/>
    <col min="14866" max="14866" width="2.75" style="8" customWidth="1"/>
    <col min="14867" max="14867" width="3.875" style="8" customWidth="1"/>
    <col min="14868" max="14868" width="7.25" style="8" customWidth="1"/>
    <col min="14869" max="14869" width="3.625" style="8" customWidth="1"/>
    <col min="14870" max="14870" width="11.625" style="8" customWidth="1"/>
    <col min="14871" max="14871" width="3.625" style="8" customWidth="1"/>
    <col min="14872" max="14872" width="2.125" style="8" customWidth="1"/>
    <col min="14873" max="14873" width="5.625" style="8" customWidth="1"/>
    <col min="14874" max="14874" width="2.625" style="8" customWidth="1"/>
    <col min="14875" max="14875" width="5.875" style="8" customWidth="1"/>
    <col min="14876" max="14876" width="2.625" style="8" customWidth="1"/>
    <col min="14877" max="14877" width="6.125" style="8" customWidth="1"/>
    <col min="14878" max="14878" width="2.625" style="8" customWidth="1"/>
    <col min="14879" max="14879" width="5.125" style="8" customWidth="1"/>
    <col min="14880" max="14880" width="2.625" style="8" customWidth="1"/>
    <col min="14881" max="14881" width="5.125" style="8" customWidth="1"/>
    <col min="14882" max="14882" width="2.125" style="8" customWidth="1"/>
    <col min="14883" max="14883" width="6.375" style="8" customWidth="1"/>
    <col min="14884" max="14884" width="2.75" style="8" customWidth="1"/>
    <col min="14885" max="14885" width="4.625" style="8" customWidth="1"/>
    <col min="14886" max="14886" width="8.375" style="8" customWidth="1"/>
    <col min="14887" max="14887" width="3.625" style="8" customWidth="1"/>
    <col min="14888" max="14888" width="11.625" style="8" customWidth="1"/>
    <col min="14889" max="14889" width="3.625" style="8" customWidth="1"/>
    <col min="14890" max="14890" width="2.125" style="8" customWidth="1"/>
    <col min="14891" max="14891" width="5.875" style="8" customWidth="1"/>
    <col min="14892" max="14892" width="2.625" style="8" customWidth="1"/>
    <col min="14893" max="14893" width="5.875" style="8" customWidth="1"/>
    <col min="14894" max="14894" width="2.625" style="8" customWidth="1"/>
    <col min="14895" max="14895" width="6.125" style="8" customWidth="1"/>
    <col min="14896" max="14896" width="2.625" style="8" customWidth="1"/>
    <col min="14897" max="14897" width="5.125" style="8" customWidth="1"/>
    <col min="14898" max="14898" width="2.625" style="8" customWidth="1"/>
    <col min="14899" max="14899" width="5.125" style="8" customWidth="1"/>
    <col min="14900" max="14900" width="2.125" style="8" customWidth="1"/>
    <col min="14901" max="14901" width="6.375" style="8" customWidth="1"/>
    <col min="14902" max="14902" width="2.75" style="8" customWidth="1"/>
    <col min="14903" max="14903" width="4.625" style="8" customWidth="1"/>
    <col min="14904" max="14904" width="8.25" style="8" customWidth="1"/>
    <col min="14905" max="14905" width="5.625" style="8" customWidth="1"/>
    <col min="14906" max="15107" width="9" style="8"/>
    <col min="15108" max="15108" width="11.625" style="8" customWidth="1"/>
    <col min="15109" max="15109" width="3.625" style="8" customWidth="1"/>
    <col min="15110" max="15110" width="2.125" style="8" customWidth="1"/>
    <col min="15111" max="15111" width="6.25" style="8" customWidth="1"/>
    <col min="15112" max="15112" width="2.625" style="8" customWidth="1"/>
    <col min="15113" max="15113" width="6" style="8" customWidth="1"/>
    <col min="15114" max="15114" width="3.25" style="8" customWidth="1"/>
    <col min="15115" max="15115" width="6" style="8" customWidth="1"/>
    <col min="15116" max="15116" width="2.625" style="8" customWidth="1"/>
    <col min="15117" max="15117" width="5.125" style="8" customWidth="1"/>
    <col min="15118" max="15118" width="2.625" style="8" customWidth="1"/>
    <col min="15119" max="15119" width="5.5" style="8" customWidth="1"/>
    <col min="15120" max="15120" width="2.125" style="8" customWidth="1"/>
    <col min="15121" max="15121" width="6.75" style="8" customWidth="1"/>
    <col min="15122" max="15122" width="2.75" style="8" customWidth="1"/>
    <col min="15123" max="15123" width="3.875" style="8" customWidth="1"/>
    <col min="15124" max="15124" width="7.25" style="8" customWidth="1"/>
    <col min="15125" max="15125" width="3.625" style="8" customWidth="1"/>
    <col min="15126" max="15126" width="11.625" style="8" customWidth="1"/>
    <col min="15127" max="15127" width="3.625" style="8" customWidth="1"/>
    <col min="15128" max="15128" width="2.125" style="8" customWidth="1"/>
    <col min="15129" max="15129" width="5.625" style="8" customWidth="1"/>
    <col min="15130" max="15130" width="2.625" style="8" customWidth="1"/>
    <col min="15131" max="15131" width="5.875" style="8" customWidth="1"/>
    <col min="15132" max="15132" width="2.625" style="8" customWidth="1"/>
    <col min="15133" max="15133" width="6.125" style="8" customWidth="1"/>
    <col min="15134" max="15134" width="2.625" style="8" customWidth="1"/>
    <col min="15135" max="15135" width="5.125" style="8" customWidth="1"/>
    <col min="15136" max="15136" width="2.625" style="8" customWidth="1"/>
    <col min="15137" max="15137" width="5.125" style="8" customWidth="1"/>
    <col min="15138" max="15138" width="2.125" style="8" customWidth="1"/>
    <col min="15139" max="15139" width="6.375" style="8" customWidth="1"/>
    <col min="15140" max="15140" width="2.75" style="8" customWidth="1"/>
    <col min="15141" max="15141" width="4.625" style="8" customWidth="1"/>
    <col min="15142" max="15142" width="8.375" style="8" customWidth="1"/>
    <col min="15143" max="15143" width="3.625" style="8" customWidth="1"/>
    <col min="15144" max="15144" width="11.625" style="8" customWidth="1"/>
    <col min="15145" max="15145" width="3.625" style="8" customWidth="1"/>
    <col min="15146" max="15146" width="2.125" style="8" customWidth="1"/>
    <col min="15147" max="15147" width="5.875" style="8" customWidth="1"/>
    <col min="15148" max="15148" width="2.625" style="8" customWidth="1"/>
    <col min="15149" max="15149" width="5.875" style="8" customWidth="1"/>
    <col min="15150" max="15150" width="2.625" style="8" customWidth="1"/>
    <col min="15151" max="15151" width="6.125" style="8" customWidth="1"/>
    <col min="15152" max="15152" width="2.625" style="8" customWidth="1"/>
    <col min="15153" max="15153" width="5.125" style="8" customWidth="1"/>
    <col min="15154" max="15154" width="2.625" style="8" customWidth="1"/>
    <col min="15155" max="15155" width="5.125" style="8" customWidth="1"/>
    <col min="15156" max="15156" width="2.125" style="8" customWidth="1"/>
    <col min="15157" max="15157" width="6.375" style="8" customWidth="1"/>
    <col min="15158" max="15158" width="2.75" style="8" customWidth="1"/>
    <col min="15159" max="15159" width="4.625" style="8" customWidth="1"/>
    <col min="15160" max="15160" width="8.25" style="8" customWidth="1"/>
    <col min="15161" max="15161" width="5.625" style="8" customWidth="1"/>
    <col min="15162" max="15363" width="9" style="8"/>
    <col min="15364" max="15364" width="11.625" style="8" customWidth="1"/>
    <col min="15365" max="15365" width="3.625" style="8" customWidth="1"/>
    <col min="15366" max="15366" width="2.125" style="8" customWidth="1"/>
    <col min="15367" max="15367" width="6.25" style="8" customWidth="1"/>
    <col min="15368" max="15368" width="2.625" style="8" customWidth="1"/>
    <col min="15369" max="15369" width="6" style="8" customWidth="1"/>
    <col min="15370" max="15370" width="3.25" style="8" customWidth="1"/>
    <col min="15371" max="15371" width="6" style="8" customWidth="1"/>
    <col min="15372" max="15372" width="2.625" style="8" customWidth="1"/>
    <col min="15373" max="15373" width="5.125" style="8" customWidth="1"/>
    <col min="15374" max="15374" width="2.625" style="8" customWidth="1"/>
    <col min="15375" max="15375" width="5.5" style="8" customWidth="1"/>
    <col min="15376" max="15376" width="2.125" style="8" customWidth="1"/>
    <col min="15377" max="15377" width="6.75" style="8" customWidth="1"/>
    <col min="15378" max="15378" width="2.75" style="8" customWidth="1"/>
    <col min="15379" max="15379" width="3.875" style="8" customWidth="1"/>
    <col min="15380" max="15380" width="7.25" style="8" customWidth="1"/>
    <col min="15381" max="15381" width="3.625" style="8" customWidth="1"/>
    <col min="15382" max="15382" width="11.625" style="8" customWidth="1"/>
    <col min="15383" max="15383" width="3.625" style="8" customWidth="1"/>
    <col min="15384" max="15384" width="2.125" style="8" customWidth="1"/>
    <col min="15385" max="15385" width="5.625" style="8" customWidth="1"/>
    <col min="15386" max="15386" width="2.625" style="8" customWidth="1"/>
    <col min="15387" max="15387" width="5.875" style="8" customWidth="1"/>
    <col min="15388" max="15388" width="2.625" style="8" customWidth="1"/>
    <col min="15389" max="15389" width="6.125" style="8" customWidth="1"/>
    <col min="15390" max="15390" width="2.625" style="8" customWidth="1"/>
    <col min="15391" max="15391" width="5.125" style="8" customWidth="1"/>
    <col min="15392" max="15392" width="2.625" style="8" customWidth="1"/>
    <col min="15393" max="15393" width="5.125" style="8" customWidth="1"/>
    <col min="15394" max="15394" width="2.125" style="8" customWidth="1"/>
    <col min="15395" max="15395" width="6.375" style="8" customWidth="1"/>
    <col min="15396" max="15396" width="2.75" style="8" customWidth="1"/>
    <col min="15397" max="15397" width="4.625" style="8" customWidth="1"/>
    <col min="15398" max="15398" width="8.375" style="8" customWidth="1"/>
    <col min="15399" max="15399" width="3.625" style="8" customWidth="1"/>
    <col min="15400" max="15400" width="11.625" style="8" customWidth="1"/>
    <col min="15401" max="15401" width="3.625" style="8" customWidth="1"/>
    <col min="15402" max="15402" width="2.125" style="8" customWidth="1"/>
    <col min="15403" max="15403" width="5.875" style="8" customWidth="1"/>
    <col min="15404" max="15404" width="2.625" style="8" customWidth="1"/>
    <col min="15405" max="15405" width="5.875" style="8" customWidth="1"/>
    <col min="15406" max="15406" width="2.625" style="8" customWidth="1"/>
    <col min="15407" max="15407" width="6.125" style="8" customWidth="1"/>
    <col min="15408" max="15408" width="2.625" style="8" customWidth="1"/>
    <col min="15409" max="15409" width="5.125" style="8" customWidth="1"/>
    <col min="15410" max="15410" width="2.625" style="8" customWidth="1"/>
    <col min="15411" max="15411" width="5.125" style="8" customWidth="1"/>
    <col min="15412" max="15412" width="2.125" style="8" customWidth="1"/>
    <col min="15413" max="15413" width="6.375" style="8" customWidth="1"/>
    <col min="15414" max="15414" width="2.75" style="8" customWidth="1"/>
    <col min="15415" max="15415" width="4.625" style="8" customWidth="1"/>
    <col min="15416" max="15416" width="8.25" style="8" customWidth="1"/>
    <col min="15417" max="15417" width="5.625" style="8" customWidth="1"/>
    <col min="15418" max="15619" width="9" style="8"/>
    <col min="15620" max="15620" width="11.625" style="8" customWidth="1"/>
    <col min="15621" max="15621" width="3.625" style="8" customWidth="1"/>
    <col min="15622" max="15622" width="2.125" style="8" customWidth="1"/>
    <col min="15623" max="15623" width="6.25" style="8" customWidth="1"/>
    <col min="15624" max="15624" width="2.625" style="8" customWidth="1"/>
    <col min="15625" max="15625" width="6" style="8" customWidth="1"/>
    <col min="15626" max="15626" width="3.25" style="8" customWidth="1"/>
    <col min="15627" max="15627" width="6" style="8" customWidth="1"/>
    <col min="15628" max="15628" width="2.625" style="8" customWidth="1"/>
    <col min="15629" max="15629" width="5.125" style="8" customWidth="1"/>
    <col min="15630" max="15630" width="2.625" style="8" customWidth="1"/>
    <col min="15631" max="15631" width="5.5" style="8" customWidth="1"/>
    <col min="15632" max="15632" width="2.125" style="8" customWidth="1"/>
    <col min="15633" max="15633" width="6.75" style="8" customWidth="1"/>
    <col min="15634" max="15634" width="2.75" style="8" customWidth="1"/>
    <col min="15635" max="15635" width="3.875" style="8" customWidth="1"/>
    <col min="15636" max="15636" width="7.25" style="8" customWidth="1"/>
    <col min="15637" max="15637" width="3.625" style="8" customWidth="1"/>
    <col min="15638" max="15638" width="11.625" style="8" customWidth="1"/>
    <col min="15639" max="15639" width="3.625" style="8" customWidth="1"/>
    <col min="15640" max="15640" width="2.125" style="8" customWidth="1"/>
    <col min="15641" max="15641" width="5.625" style="8" customWidth="1"/>
    <col min="15642" max="15642" width="2.625" style="8" customWidth="1"/>
    <col min="15643" max="15643" width="5.875" style="8" customWidth="1"/>
    <col min="15644" max="15644" width="2.625" style="8" customWidth="1"/>
    <col min="15645" max="15645" width="6.125" style="8" customWidth="1"/>
    <col min="15646" max="15646" width="2.625" style="8" customWidth="1"/>
    <col min="15647" max="15647" width="5.125" style="8" customWidth="1"/>
    <col min="15648" max="15648" width="2.625" style="8" customWidth="1"/>
    <col min="15649" max="15649" width="5.125" style="8" customWidth="1"/>
    <col min="15650" max="15650" width="2.125" style="8" customWidth="1"/>
    <col min="15651" max="15651" width="6.375" style="8" customWidth="1"/>
    <col min="15652" max="15652" width="2.75" style="8" customWidth="1"/>
    <col min="15653" max="15653" width="4.625" style="8" customWidth="1"/>
    <col min="15654" max="15654" width="8.375" style="8" customWidth="1"/>
    <col min="15655" max="15655" width="3.625" style="8" customWidth="1"/>
    <col min="15656" max="15656" width="11.625" style="8" customWidth="1"/>
    <col min="15657" max="15657" width="3.625" style="8" customWidth="1"/>
    <col min="15658" max="15658" width="2.125" style="8" customWidth="1"/>
    <col min="15659" max="15659" width="5.875" style="8" customWidth="1"/>
    <col min="15660" max="15660" width="2.625" style="8" customWidth="1"/>
    <col min="15661" max="15661" width="5.875" style="8" customWidth="1"/>
    <col min="15662" max="15662" width="2.625" style="8" customWidth="1"/>
    <col min="15663" max="15663" width="6.125" style="8" customWidth="1"/>
    <col min="15664" max="15664" width="2.625" style="8" customWidth="1"/>
    <col min="15665" max="15665" width="5.125" style="8" customWidth="1"/>
    <col min="15666" max="15666" width="2.625" style="8" customWidth="1"/>
    <col min="15667" max="15667" width="5.125" style="8" customWidth="1"/>
    <col min="15668" max="15668" width="2.125" style="8" customWidth="1"/>
    <col min="15669" max="15669" width="6.375" style="8" customWidth="1"/>
    <col min="15670" max="15670" width="2.75" style="8" customWidth="1"/>
    <col min="15671" max="15671" width="4.625" style="8" customWidth="1"/>
    <col min="15672" max="15672" width="8.25" style="8" customWidth="1"/>
    <col min="15673" max="15673" width="5.625" style="8" customWidth="1"/>
    <col min="15674" max="15875" width="9" style="8"/>
    <col min="15876" max="15876" width="11.625" style="8" customWidth="1"/>
    <col min="15877" max="15877" width="3.625" style="8" customWidth="1"/>
    <col min="15878" max="15878" width="2.125" style="8" customWidth="1"/>
    <col min="15879" max="15879" width="6.25" style="8" customWidth="1"/>
    <col min="15880" max="15880" width="2.625" style="8" customWidth="1"/>
    <col min="15881" max="15881" width="6" style="8" customWidth="1"/>
    <col min="15882" max="15882" width="3.25" style="8" customWidth="1"/>
    <col min="15883" max="15883" width="6" style="8" customWidth="1"/>
    <col min="15884" max="15884" width="2.625" style="8" customWidth="1"/>
    <col min="15885" max="15885" width="5.125" style="8" customWidth="1"/>
    <col min="15886" max="15886" width="2.625" style="8" customWidth="1"/>
    <col min="15887" max="15887" width="5.5" style="8" customWidth="1"/>
    <col min="15888" max="15888" width="2.125" style="8" customWidth="1"/>
    <col min="15889" max="15889" width="6.75" style="8" customWidth="1"/>
    <col min="15890" max="15890" width="2.75" style="8" customWidth="1"/>
    <col min="15891" max="15891" width="3.875" style="8" customWidth="1"/>
    <col min="15892" max="15892" width="7.25" style="8" customWidth="1"/>
    <col min="15893" max="15893" width="3.625" style="8" customWidth="1"/>
    <col min="15894" max="15894" width="11.625" style="8" customWidth="1"/>
    <col min="15895" max="15895" width="3.625" style="8" customWidth="1"/>
    <col min="15896" max="15896" width="2.125" style="8" customWidth="1"/>
    <col min="15897" max="15897" width="5.625" style="8" customWidth="1"/>
    <col min="15898" max="15898" width="2.625" style="8" customWidth="1"/>
    <col min="15899" max="15899" width="5.875" style="8" customWidth="1"/>
    <col min="15900" max="15900" width="2.625" style="8" customWidth="1"/>
    <col min="15901" max="15901" width="6.125" style="8" customWidth="1"/>
    <col min="15902" max="15902" width="2.625" style="8" customWidth="1"/>
    <col min="15903" max="15903" width="5.125" style="8" customWidth="1"/>
    <col min="15904" max="15904" width="2.625" style="8" customWidth="1"/>
    <col min="15905" max="15905" width="5.125" style="8" customWidth="1"/>
    <col min="15906" max="15906" width="2.125" style="8" customWidth="1"/>
    <col min="15907" max="15907" width="6.375" style="8" customWidth="1"/>
    <col min="15908" max="15908" width="2.75" style="8" customWidth="1"/>
    <col min="15909" max="15909" width="4.625" style="8" customWidth="1"/>
    <col min="15910" max="15910" width="8.375" style="8" customWidth="1"/>
    <col min="15911" max="15911" width="3.625" style="8" customWidth="1"/>
    <col min="15912" max="15912" width="11.625" style="8" customWidth="1"/>
    <col min="15913" max="15913" width="3.625" style="8" customWidth="1"/>
    <col min="15914" max="15914" width="2.125" style="8" customWidth="1"/>
    <col min="15915" max="15915" width="5.875" style="8" customWidth="1"/>
    <col min="15916" max="15916" width="2.625" style="8" customWidth="1"/>
    <col min="15917" max="15917" width="5.875" style="8" customWidth="1"/>
    <col min="15918" max="15918" width="2.625" style="8" customWidth="1"/>
    <col min="15919" max="15919" width="6.125" style="8" customWidth="1"/>
    <col min="15920" max="15920" width="2.625" style="8" customWidth="1"/>
    <col min="15921" max="15921" width="5.125" style="8" customWidth="1"/>
    <col min="15922" max="15922" width="2.625" style="8" customWidth="1"/>
    <col min="15923" max="15923" width="5.125" style="8" customWidth="1"/>
    <col min="15924" max="15924" width="2.125" style="8" customWidth="1"/>
    <col min="15925" max="15925" width="6.375" style="8" customWidth="1"/>
    <col min="15926" max="15926" width="2.75" style="8" customWidth="1"/>
    <col min="15927" max="15927" width="4.625" style="8" customWidth="1"/>
    <col min="15928" max="15928" width="8.25" style="8" customWidth="1"/>
    <col min="15929" max="15929" width="5.625" style="8" customWidth="1"/>
    <col min="15930" max="16131" width="9" style="8"/>
    <col min="16132" max="16132" width="11.625" style="8" customWidth="1"/>
    <col min="16133" max="16133" width="3.625" style="8" customWidth="1"/>
    <col min="16134" max="16134" width="2.125" style="8" customWidth="1"/>
    <col min="16135" max="16135" width="6.25" style="8" customWidth="1"/>
    <col min="16136" max="16136" width="2.625" style="8" customWidth="1"/>
    <col min="16137" max="16137" width="6" style="8" customWidth="1"/>
    <col min="16138" max="16138" width="3.25" style="8" customWidth="1"/>
    <col min="16139" max="16139" width="6" style="8" customWidth="1"/>
    <col min="16140" max="16140" width="2.625" style="8" customWidth="1"/>
    <col min="16141" max="16141" width="5.125" style="8" customWidth="1"/>
    <col min="16142" max="16142" width="2.625" style="8" customWidth="1"/>
    <col min="16143" max="16143" width="5.5" style="8" customWidth="1"/>
    <col min="16144" max="16144" width="2.125" style="8" customWidth="1"/>
    <col min="16145" max="16145" width="6.75" style="8" customWidth="1"/>
    <col min="16146" max="16146" width="2.75" style="8" customWidth="1"/>
    <col min="16147" max="16147" width="3.875" style="8" customWidth="1"/>
    <col min="16148" max="16148" width="7.25" style="8" customWidth="1"/>
    <col min="16149" max="16149" width="3.625" style="8" customWidth="1"/>
    <col min="16150" max="16150" width="11.625" style="8" customWidth="1"/>
    <col min="16151" max="16151" width="3.625" style="8" customWidth="1"/>
    <col min="16152" max="16152" width="2.125" style="8" customWidth="1"/>
    <col min="16153" max="16153" width="5.625" style="8" customWidth="1"/>
    <col min="16154" max="16154" width="2.625" style="8" customWidth="1"/>
    <col min="16155" max="16155" width="5.875" style="8" customWidth="1"/>
    <col min="16156" max="16156" width="2.625" style="8" customWidth="1"/>
    <col min="16157" max="16157" width="6.125" style="8" customWidth="1"/>
    <col min="16158" max="16158" width="2.625" style="8" customWidth="1"/>
    <col min="16159" max="16159" width="5.125" style="8" customWidth="1"/>
    <col min="16160" max="16160" width="2.625" style="8" customWidth="1"/>
    <col min="16161" max="16161" width="5.125" style="8" customWidth="1"/>
    <col min="16162" max="16162" width="2.125" style="8" customWidth="1"/>
    <col min="16163" max="16163" width="6.375" style="8" customWidth="1"/>
    <col min="16164" max="16164" width="2.75" style="8" customWidth="1"/>
    <col min="16165" max="16165" width="4.625" style="8" customWidth="1"/>
    <col min="16166" max="16166" width="8.375" style="8" customWidth="1"/>
    <col min="16167" max="16167" width="3.625" style="8" customWidth="1"/>
    <col min="16168" max="16168" width="11.625" style="8" customWidth="1"/>
    <col min="16169" max="16169" width="3.625" style="8" customWidth="1"/>
    <col min="16170" max="16170" width="2.125" style="8" customWidth="1"/>
    <col min="16171" max="16171" width="5.875" style="8" customWidth="1"/>
    <col min="16172" max="16172" width="2.625" style="8" customWidth="1"/>
    <col min="16173" max="16173" width="5.875" style="8" customWidth="1"/>
    <col min="16174" max="16174" width="2.625" style="8" customWidth="1"/>
    <col min="16175" max="16175" width="6.125" style="8" customWidth="1"/>
    <col min="16176" max="16176" width="2.625" style="8" customWidth="1"/>
    <col min="16177" max="16177" width="5.125" style="8" customWidth="1"/>
    <col min="16178" max="16178" width="2.625" style="8" customWidth="1"/>
    <col min="16179" max="16179" width="5.125" style="8" customWidth="1"/>
    <col min="16180" max="16180" width="2.125" style="8" customWidth="1"/>
    <col min="16181" max="16181" width="6.375" style="8" customWidth="1"/>
    <col min="16182" max="16182" width="2.75" style="8" customWidth="1"/>
    <col min="16183" max="16183" width="4.625" style="8" customWidth="1"/>
    <col min="16184" max="16184" width="8.25" style="8" customWidth="1"/>
    <col min="16185" max="16185" width="5.625" style="8" customWidth="1"/>
    <col min="16186" max="16384" width="9" style="8"/>
  </cols>
  <sheetData>
    <row r="1" spans="2:56" ht="15" customHeight="1">
      <c r="B1" s="4"/>
      <c r="P1" s="6"/>
      <c r="U1" s="4"/>
      <c r="AI1" s="6"/>
      <c r="AN1" s="4"/>
      <c r="BB1" s="6"/>
    </row>
    <row r="2" spans="2:56" ht="3" customHeight="1">
      <c r="Q2" s="9"/>
      <c r="R2" s="10"/>
      <c r="AJ2" s="9"/>
      <c r="AK2" s="10"/>
      <c r="BC2" s="9"/>
      <c r="BD2" s="10"/>
    </row>
    <row r="3" spans="2:56" ht="22.5" customHeight="1">
      <c r="B3" s="2415" t="s">
        <v>173</v>
      </c>
      <c r="C3" s="2416"/>
      <c r="D3" s="2416"/>
      <c r="E3" s="2416"/>
      <c r="F3" s="2416"/>
      <c r="G3" s="2416"/>
      <c r="H3" s="2416"/>
      <c r="I3" s="2416"/>
      <c r="J3" s="11"/>
      <c r="K3" s="12" t="s">
        <v>139</v>
      </c>
      <c r="L3" s="12"/>
      <c r="M3" s="12"/>
      <c r="N3" s="12"/>
      <c r="O3" s="12"/>
      <c r="P3" s="12"/>
      <c r="Q3" s="12"/>
      <c r="R3" s="13" t="s">
        <v>140</v>
      </c>
      <c r="U3" s="2415" t="s">
        <v>174</v>
      </c>
      <c r="V3" s="2416"/>
      <c r="W3" s="2416"/>
      <c r="X3" s="2416"/>
      <c r="Y3" s="2416"/>
      <c r="Z3" s="2416"/>
      <c r="AA3" s="2416"/>
      <c r="AB3" s="2416"/>
      <c r="AC3" s="11"/>
      <c r="AD3" s="12" t="s">
        <v>139</v>
      </c>
      <c r="AE3" s="12"/>
      <c r="AF3" s="12"/>
      <c r="AG3" s="12"/>
      <c r="AH3" s="12"/>
      <c r="AI3" s="12"/>
      <c r="AJ3" s="12"/>
      <c r="AK3" s="13" t="s">
        <v>140</v>
      </c>
      <c r="AN3" s="2415" t="s">
        <v>175</v>
      </c>
      <c r="AO3" s="2416"/>
      <c r="AP3" s="2416"/>
      <c r="AQ3" s="2416"/>
      <c r="AR3" s="2416"/>
      <c r="AS3" s="2416"/>
      <c r="AT3" s="2416"/>
      <c r="AU3" s="2416"/>
      <c r="AV3" s="11"/>
      <c r="AW3" s="12" t="s">
        <v>139</v>
      </c>
      <c r="AX3" s="12"/>
      <c r="AY3" s="12"/>
      <c r="AZ3" s="12"/>
      <c r="BA3" s="12"/>
      <c r="BB3" s="12"/>
      <c r="BC3" s="12"/>
      <c r="BD3" s="13" t="s">
        <v>140</v>
      </c>
    </row>
    <row r="4" spans="2:56" ht="22.5" customHeight="1">
      <c r="B4" s="14" t="s">
        <v>136</v>
      </c>
      <c r="C4" s="2417" t="s">
        <v>141</v>
      </c>
      <c r="D4" s="2418"/>
      <c r="E4" s="2418"/>
      <c r="F4" s="2418"/>
      <c r="G4" s="2418"/>
      <c r="H4" s="2418"/>
      <c r="I4" s="2418"/>
      <c r="J4" s="2418"/>
      <c r="K4" s="2418"/>
      <c r="L4" s="2418"/>
      <c r="M4" s="2418"/>
      <c r="N4" s="2418"/>
      <c r="O4" s="2418"/>
      <c r="P4" s="2419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</row>
    <row r="5" spans="2:56" ht="15" customHeight="1">
      <c r="B5" s="17"/>
      <c r="C5" s="18"/>
      <c r="D5" s="19"/>
      <c r="E5" s="172"/>
      <c r="F5" s="19"/>
      <c r="G5" s="19"/>
      <c r="H5" s="19"/>
      <c r="I5" s="19"/>
      <c r="J5" s="19"/>
      <c r="K5" s="19"/>
      <c r="L5" s="19"/>
      <c r="M5" s="19"/>
      <c r="N5" s="19"/>
      <c r="O5" s="19"/>
      <c r="P5" s="22"/>
      <c r="Q5" s="23"/>
      <c r="R5" s="173"/>
      <c r="U5" s="17"/>
      <c r="V5" s="18"/>
      <c r="W5" s="19"/>
      <c r="X5" s="172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22"/>
      <c r="AJ5" s="23"/>
      <c r="AK5" s="173"/>
      <c r="AN5" s="17"/>
      <c r="AO5" s="174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6"/>
      <c r="BC5" s="23"/>
      <c r="BD5" s="173"/>
    </row>
    <row r="6" spans="2:56" ht="15" customHeight="1">
      <c r="B6" s="25" t="s">
        <v>176</v>
      </c>
      <c r="C6" s="53"/>
      <c r="E6" s="50"/>
      <c r="G6" s="20"/>
      <c r="P6" s="54"/>
      <c r="Q6" s="30"/>
      <c r="R6" s="41"/>
      <c r="U6" s="25" t="s">
        <v>176</v>
      </c>
      <c r="V6" s="53"/>
      <c r="X6" s="50"/>
      <c r="Z6" s="20"/>
      <c r="AI6" s="54"/>
      <c r="AJ6" s="30"/>
      <c r="AK6" s="41"/>
      <c r="AN6" s="25" t="s">
        <v>176</v>
      </c>
      <c r="AO6" s="53"/>
      <c r="AQ6" s="50"/>
      <c r="AS6" s="20"/>
      <c r="BB6" s="54"/>
      <c r="BC6" s="30"/>
      <c r="BD6" s="41"/>
    </row>
    <row r="7" spans="2:56" ht="15" customHeight="1">
      <c r="B7" s="32" t="s">
        <v>1693</v>
      </c>
      <c r="C7" s="177" t="s">
        <v>177</v>
      </c>
      <c r="D7" s="27" t="s">
        <v>145</v>
      </c>
      <c r="E7" s="5">
        <v>6</v>
      </c>
      <c r="N7" s="5" t="s">
        <v>145</v>
      </c>
      <c r="O7" s="5">
        <f>E7</f>
        <v>6</v>
      </c>
      <c r="P7" s="54"/>
      <c r="Q7" s="30" t="s">
        <v>169</v>
      </c>
      <c r="R7" s="41">
        <f>O7</f>
        <v>6</v>
      </c>
      <c r="U7" s="32" t="s">
        <v>1693</v>
      </c>
      <c r="V7" s="177" t="s">
        <v>177</v>
      </c>
      <c r="W7" s="27" t="s">
        <v>145</v>
      </c>
      <c r="X7" s="5">
        <v>8</v>
      </c>
      <c r="AG7" s="5" t="s">
        <v>145</v>
      </c>
      <c r="AH7" s="5">
        <f>X7</f>
        <v>8</v>
      </c>
      <c r="AI7" s="54"/>
      <c r="AJ7" s="30" t="s">
        <v>169</v>
      </c>
      <c r="AK7" s="41">
        <f>AH7</f>
        <v>8</v>
      </c>
      <c r="AN7" s="32" t="s">
        <v>1693</v>
      </c>
      <c r="AO7" s="177" t="s">
        <v>177</v>
      </c>
      <c r="AP7" s="27" t="s">
        <v>145</v>
      </c>
      <c r="AQ7" s="5">
        <v>6</v>
      </c>
      <c r="AZ7" s="5" t="s">
        <v>145</v>
      </c>
      <c r="BA7" s="5">
        <f>AQ7</f>
        <v>6</v>
      </c>
      <c r="BB7" s="54"/>
      <c r="BC7" s="30" t="s">
        <v>169</v>
      </c>
      <c r="BD7" s="41">
        <f>BA7</f>
        <v>6</v>
      </c>
    </row>
    <row r="8" spans="2:56" ht="15" customHeight="1">
      <c r="B8" s="44"/>
      <c r="C8" s="5"/>
      <c r="K8" s="45"/>
      <c r="P8" s="5"/>
      <c r="Q8" s="30"/>
      <c r="R8" s="41"/>
      <c r="U8" s="44"/>
      <c r="V8" s="5"/>
      <c r="AD8" s="45"/>
      <c r="AI8" s="5"/>
      <c r="AJ8" s="30"/>
      <c r="AK8" s="41"/>
      <c r="AN8" s="44"/>
      <c r="AO8" s="5"/>
      <c r="AW8" s="45"/>
      <c r="BB8" s="5"/>
      <c r="BC8" s="30"/>
      <c r="BD8" s="41"/>
    </row>
    <row r="9" spans="2:56" ht="15" customHeight="1">
      <c r="B9" s="38"/>
      <c r="C9" s="177" t="s">
        <v>178</v>
      </c>
      <c r="D9" s="27" t="s">
        <v>145</v>
      </c>
      <c r="E9" s="50">
        <v>2</v>
      </c>
      <c r="F9" s="5" t="s">
        <v>179</v>
      </c>
      <c r="G9" s="37">
        <v>61.8</v>
      </c>
      <c r="I9" s="51" t="s">
        <v>1694</v>
      </c>
      <c r="J9" s="5" t="s">
        <v>179</v>
      </c>
      <c r="K9" s="5">
        <f>R7</f>
        <v>6</v>
      </c>
      <c r="L9" s="5" t="s">
        <v>169</v>
      </c>
      <c r="N9" s="5" t="s">
        <v>145</v>
      </c>
      <c r="O9" s="37">
        <f>ROUND(E9*G9*K9,1)</f>
        <v>741.6</v>
      </c>
      <c r="P9" s="29" t="s">
        <v>180</v>
      </c>
      <c r="Q9" s="30" t="s">
        <v>22</v>
      </c>
      <c r="R9" s="52">
        <f>ROUND(O9/1000,3)</f>
        <v>0.74199999999999999</v>
      </c>
      <c r="U9" s="38"/>
      <c r="V9" s="177" t="s">
        <v>178</v>
      </c>
      <c r="W9" s="27" t="s">
        <v>145</v>
      </c>
      <c r="X9" s="50">
        <v>2</v>
      </c>
      <c r="Y9" s="5" t="s">
        <v>179</v>
      </c>
      <c r="Z9" s="37">
        <v>61.8</v>
      </c>
      <c r="AB9" s="51" t="s">
        <v>1694</v>
      </c>
      <c r="AC9" s="5" t="s">
        <v>179</v>
      </c>
      <c r="AD9" s="5">
        <f>AK7</f>
        <v>8</v>
      </c>
      <c r="AE9" s="5" t="s">
        <v>169</v>
      </c>
      <c r="AG9" s="5" t="s">
        <v>145</v>
      </c>
      <c r="AH9" s="37">
        <f>ROUND(X9*Z9*AD9,1)</f>
        <v>988.8</v>
      </c>
      <c r="AI9" s="29" t="s">
        <v>180</v>
      </c>
      <c r="AJ9" s="30" t="s">
        <v>22</v>
      </c>
      <c r="AK9" s="52">
        <f>ROUND(AH9/1000,3)</f>
        <v>0.98899999999999999</v>
      </c>
      <c r="AN9" s="38"/>
      <c r="AO9" s="177" t="s">
        <v>178</v>
      </c>
      <c r="AP9" s="27" t="s">
        <v>145</v>
      </c>
      <c r="AQ9" s="50">
        <v>2</v>
      </c>
      <c r="AR9" s="5" t="s">
        <v>179</v>
      </c>
      <c r="AS9" s="37">
        <v>61.8</v>
      </c>
      <c r="AU9" s="51" t="s">
        <v>1694</v>
      </c>
      <c r="AV9" s="5" t="s">
        <v>179</v>
      </c>
      <c r="AW9" s="5">
        <f>BD7</f>
        <v>6</v>
      </c>
      <c r="AX9" s="5" t="s">
        <v>169</v>
      </c>
      <c r="AZ9" s="5" t="s">
        <v>145</v>
      </c>
      <c r="BA9" s="37">
        <f>ROUND(AQ9*AS9*AW9,1)</f>
        <v>741.6</v>
      </c>
      <c r="BB9" s="29" t="s">
        <v>180</v>
      </c>
      <c r="BC9" s="30" t="s">
        <v>22</v>
      </c>
      <c r="BD9" s="52">
        <f>ROUND(BA9/1000,3)</f>
        <v>0.74199999999999999</v>
      </c>
    </row>
    <row r="10" spans="2:56" ht="15" customHeight="1">
      <c r="B10" s="25"/>
      <c r="C10" s="33"/>
      <c r="D10" s="27"/>
      <c r="E10" s="178"/>
      <c r="F10" s="27"/>
      <c r="G10" s="27"/>
      <c r="H10" s="179"/>
      <c r="I10" s="48"/>
      <c r="J10" s="27"/>
      <c r="K10" s="27"/>
      <c r="L10" s="27"/>
      <c r="M10" s="27"/>
      <c r="N10" s="27"/>
      <c r="O10" s="27"/>
      <c r="P10" s="29"/>
      <c r="Q10" s="177"/>
      <c r="R10" s="180"/>
      <c r="U10" s="25"/>
      <c r="V10" s="33"/>
      <c r="W10" s="27"/>
      <c r="X10" s="178"/>
      <c r="Y10" s="27"/>
      <c r="Z10" s="27"/>
      <c r="AA10" s="179"/>
      <c r="AB10" s="48"/>
      <c r="AC10" s="27"/>
      <c r="AD10" s="27"/>
      <c r="AE10" s="27"/>
      <c r="AF10" s="27"/>
      <c r="AG10" s="27"/>
      <c r="AH10" s="27"/>
      <c r="AI10" s="29"/>
      <c r="AJ10" s="177"/>
      <c r="AK10" s="180"/>
      <c r="AN10" s="25"/>
      <c r="AO10" s="33"/>
      <c r="AP10" s="27"/>
      <c r="AQ10" s="178"/>
      <c r="AR10" s="27"/>
      <c r="AS10" s="27"/>
      <c r="AT10" s="179"/>
      <c r="AU10" s="48"/>
      <c r="AV10" s="27"/>
      <c r="AW10" s="27"/>
      <c r="AX10" s="27"/>
      <c r="AY10" s="27"/>
      <c r="AZ10" s="27"/>
      <c r="BA10" s="27"/>
      <c r="BB10" s="29"/>
      <c r="BC10" s="177"/>
      <c r="BD10" s="180"/>
    </row>
    <row r="11" spans="2:56" ht="15" customHeight="1">
      <c r="B11" s="25"/>
      <c r="C11" s="53"/>
      <c r="E11" s="50"/>
      <c r="G11" s="20"/>
      <c r="P11" s="54"/>
      <c r="Q11" s="30"/>
      <c r="R11" s="41"/>
      <c r="U11" s="25"/>
      <c r="V11" s="53"/>
      <c r="X11" s="50"/>
      <c r="Z11" s="20"/>
      <c r="AI11" s="54"/>
      <c r="AJ11" s="30"/>
      <c r="AK11" s="41"/>
      <c r="AN11" s="25"/>
      <c r="AO11" s="53"/>
      <c r="AQ11" s="50"/>
      <c r="AS11" s="20"/>
      <c r="BB11" s="54"/>
      <c r="BC11" s="30"/>
      <c r="BD11" s="41"/>
    </row>
    <row r="12" spans="2:56" ht="15" customHeight="1">
      <c r="B12" s="25" t="s">
        <v>176</v>
      </c>
      <c r="C12" s="53"/>
      <c r="E12" s="50"/>
      <c r="G12" s="20"/>
      <c r="P12" s="54"/>
      <c r="Q12" s="30"/>
      <c r="R12" s="41"/>
      <c r="U12" s="25"/>
      <c r="V12" s="181"/>
      <c r="W12" s="27"/>
      <c r="X12" s="20"/>
      <c r="Y12" s="27"/>
      <c r="Z12" s="45"/>
      <c r="AA12" s="27"/>
      <c r="AB12" s="27"/>
      <c r="AC12" s="27"/>
      <c r="AD12" s="45" t="s">
        <v>181</v>
      </c>
      <c r="AF12" s="45" t="s">
        <v>182</v>
      </c>
      <c r="AG12" s="27"/>
      <c r="AH12" s="20"/>
      <c r="AI12" s="29"/>
      <c r="AJ12" s="30"/>
      <c r="AK12" s="39"/>
      <c r="AN12" s="25" t="s">
        <v>176</v>
      </c>
      <c r="AO12" s="53"/>
      <c r="AQ12" s="50"/>
      <c r="AS12" s="20"/>
      <c r="BB12" s="54"/>
      <c r="BC12" s="30"/>
      <c r="BD12" s="41"/>
    </row>
    <row r="13" spans="2:56" ht="15" customHeight="1">
      <c r="B13" s="32" t="s">
        <v>1695</v>
      </c>
      <c r="C13" s="177" t="s">
        <v>177</v>
      </c>
      <c r="D13" s="27" t="s">
        <v>145</v>
      </c>
      <c r="E13" s="5">
        <v>8</v>
      </c>
      <c r="N13" s="5" t="s">
        <v>145</v>
      </c>
      <c r="O13" s="5">
        <f>E13</f>
        <v>8</v>
      </c>
      <c r="P13" s="54"/>
      <c r="Q13" s="30" t="s">
        <v>169</v>
      </c>
      <c r="R13" s="41">
        <f>O13</f>
        <v>8</v>
      </c>
      <c r="U13" s="38" t="s">
        <v>183</v>
      </c>
      <c r="V13" s="177" t="s">
        <v>178</v>
      </c>
      <c r="W13" s="27" t="s">
        <v>145</v>
      </c>
      <c r="X13" s="50">
        <v>0.6</v>
      </c>
      <c r="Y13" s="5" t="s">
        <v>179</v>
      </c>
      <c r="Z13" s="50">
        <v>1.56</v>
      </c>
      <c r="AA13" s="27"/>
      <c r="AB13" s="51" t="s">
        <v>1694</v>
      </c>
      <c r="AC13" s="5" t="s">
        <v>179</v>
      </c>
      <c r="AD13" s="5">
        <f>AK7</f>
        <v>8</v>
      </c>
      <c r="AE13" s="5" t="s">
        <v>179</v>
      </c>
      <c r="AF13" s="5">
        <v>2</v>
      </c>
      <c r="AG13" s="5" t="s">
        <v>145</v>
      </c>
      <c r="AH13" s="37">
        <f>ROUND(X13*Z13*AD13*AF13,1)</f>
        <v>15</v>
      </c>
      <c r="AI13" s="29" t="s">
        <v>180</v>
      </c>
      <c r="AJ13" s="30" t="s">
        <v>22</v>
      </c>
      <c r="AK13" s="52">
        <f>ROUND(AH13/1000,3)</f>
        <v>1.4999999999999999E-2</v>
      </c>
      <c r="AN13" s="32" t="s">
        <v>1696</v>
      </c>
      <c r="AO13" s="177" t="s">
        <v>177</v>
      </c>
      <c r="AP13" s="27" t="s">
        <v>145</v>
      </c>
      <c r="AQ13" s="5">
        <v>10</v>
      </c>
      <c r="AZ13" s="5" t="s">
        <v>145</v>
      </c>
      <c r="BA13" s="5">
        <f>AQ13</f>
        <v>10</v>
      </c>
      <c r="BB13" s="54"/>
      <c r="BC13" s="30" t="s">
        <v>169</v>
      </c>
      <c r="BD13" s="41">
        <f>BA13</f>
        <v>10</v>
      </c>
    </row>
    <row r="14" spans="2:56" ht="15" customHeight="1">
      <c r="B14" s="44"/>
      <c r="C14" s="5"/>
      <c r="K14" s="45"/>
      <c r="P14" s="5"/>
      <c r="Q14" s="30"/>
      <c r="R14" s="41"/>
      <c r="U14" s="32" t="s">
        <v>21</v>
      </c>
      <c r="V14" s="5"/>
      <c r="AI14" s="5"/>
      <c r="AJ14" s="30"/>
      <c r="AK14" s="41"/>
      <c r="AN14" s="44"/>
      <c r="AO14" s="5"/>
      <c r="AW14" s="45"/>
      <c r="BB14" s="5"/>
      <c r="BC14" s="30"/>
      <c r="BD14" s="41"/>
    </row>
    <row r="15" spans="2:56" ht="15" customHeight="1">
      <c r="B15" s="38"/>
      <c r="C15" s="177" t="s">
        <v>178</v>
      </c>
      <c r="D15" s="27" t="s">
        <v>145</v>
      </c>
      <c r="E15" s="50">
        <v>4</v>
      </c>
      <c r="F15" s="5" t="s">
        <v>179</v>
      </c>
      <c r="G15" s="37">
        <f>G9</f>
        <v>61.8</v>
      </c>
      <c r="I15" s="51" t="s">
        <v>1694</v>
      </c>
      <c r="J15" s="5" t="s">
        <v>179</v>
      </c>
      <c r="K15" s="5">
        <f>R13</f>
        <v>8</v>
      </c>
      <c r="L15" s="5" t="s">
        <v>169</v>
      </c>
      <c r="N15" s="5" t="s">
        <v>145</v>
      </c>
      <c r="O15" s="37">
        <f>ROUND(E15*G15*K15,1)</f>
        <v>1977.6</v>
      </c>
      <c r="P15" s="29" t="s">
        <v>180</v>
      </c>
      <c r="Q15" s="30" t="s">
        <v>22</v>
      </c>
      <c r="R15" s="52">
        <f>ROUND(O15/1000,3)</f>
        <v>1.978</v>
      </c>
      <c r="U15" s="38"/>
      <c r="V15" s="177"/>
      <c r="W15" s="27"/>
      <c r="X15" s="50"/>
      <c r="Z15" s="37"/>
      <c r="AB15" s="51"/>
      <c r="AH15" s="37"/>
      <c r="AI15" s="29"/>
      <c r="AJ15" s="30"/>
      <c r="AK15" s="52"/>
      <c r="AN15" s="38"/>
      <c r="AO15" s="177" t="s">
        <v>178</v>
      </c>
      <c r="AP15" s="27" t="s">
        <v>145</v>
      </c>
      <c r="AQ15" s="50">
        <v>4.5</v>
      </c>
      <c r="AR15" s="5" t="s">
        <v>179</v>
      </c>
      <c r="AS15" s="37">
        <f>AS9</f>
        <v>61.8</v>
      </c>
      <c r="AU15" s="51" t="s">
        <v>1694</v>
      </c>
      <c r="AV15" s="5" t="s">
        <v>179</v>
      </c>
      <c r="AW15" s="5">
        <f>BD13</f>
        <v>10</v>
      </c>
      <c r="AX15" s="5" t="s">
        <v>169</v>
      </c>
      <c r="AZ15" s="5" t="s">
        <v>145</v>
      </c>
      <c r="BA15" s="37">
        <f>ROUND(AQ15*AS15*AW15,1)</f>
        <v>2781</v>
      </c>
      <c r="BB15" s="29" t="s">
        <v>180</v>
      </c>
      <c r="BC15" s="30" t="s">
        <v>22</v>
      </c>
      <c r="BD15" s="52">
        <f>ROUND(BA15/1000,3)</f>
        <v>2.7810000000000001</v>
      </c>
    </row>
    <row r="16" spans="2:56" ht="15" customHeight="1">
      <c r="B16" s="25"/>
      <c r="C16" s="53"/>
      <c r="E16" s="50"/>
      <c r="P16" s="54"/>
      <c r="Q16" s="30"/>
      <c r="R16" s="41"/>
      <c r="U16" s="25"/>
      <c r="V16" s="53"/>
      <c r="X16" s="50"/>
      <c r="AI16" s="54"/>
      <c r="AJ16" s="30"/>
      <c r="AK16" s="41"/>
      <c r="AN16" s="25"/>
      <c r="AO16" s="53"/>
      <c r="AQ16" s="50"/>
      <c r="BB16" s="54"/>
      <c r="BC16" s="30"/>
      <c r="BD16" s="41"/>
    </row>
    <row r="17" spans="2:56" ht="15" customHeight="1">
      <c r="B17" s="25"/>
      <c r="C17" s="53"/>
      <c r="E17" s="50"/>
      <c r="G17" s="51"/>
      <c r="P17" s="54"/>
      <c r="Q17" s="30"/>
      <c r="R17" s="41"/>
      <c r="U17" s="25"/>
      <c r="V17" s="53"/>
      <c r="X17" s="50"/>
      <c r="Z17" s="51"/>
      <c r="AI17" s="54"/>
      <c r="AJ17" s="30"/>
      <c r="AK17" s="41"/>
      <c r="AN17" s="25"/>
      <c r="AO17" s="53"/>
      <c r="AQ17" s="50"/>
      <c r="AS17" s="51"/>
      <c r="BB17" s="54"/>
      <c r="BC17" s="30"/>
      <c r="BD17" s="41"/>
    </row>
    <row r="18" spans="2:56" ht="15" customHeight="1">
      <c r="B18" s="25" t="s">
        <v>184</v>
      </c>
      <c r="C18" s="53"/>
      <c r="E18" s="50"/>
      <c r="G18" s="20"/>
      <c r="P18" s="54"/>
      <c r="Q18" s="30"/>
      <c r="R18" s="41"/>
      <c r="U18" s="25"/>
      <c r="V18" s="53"/>
      <c r="X18" s="50"/>
      <c r="Z18" s="20"/>
      <c r="AI18" s="54"/>
      <c r="AJ18" s="30"/>
      <c r="AK18" s="41"/>
      <c r="AN18" s="25" t="s">
        <v>184</v>
      </c>
      <c r="AO18" s="53"/>
      <c r="AQ18" s="50"/>
      <c r="AS18" s="20"/>
      <c r="BB18" s="54"/>
      <c r="BC18" s="30"/>
      <c r="BD18" s="41"/>
    </row>
    <row r="19" spans="2:56" ht="15" customHeight="1">
      <c r="B19" s="32" t="s">
        <v>1697</v>
      </c>
      <c r="C19" s="177" t="s">
        <v>177</v>
      </c>
      <c r="D19" s="27" t="s">
        <v>145</v>
      </c>
      <c r="E19" s="5">
        <v>2</v>
      </c>
      <c r="N19" s="5" t="s">
        <v>145</v>
      </c>
      <c r="O19" s="5">
        <f>E19</f>
        <v>2</v>
      </c>
      <c r="P19" s="54"/>
      <c r="Q19" s="30" t="s">
        <v>169</v>
      </c>
      <c r="R19" s="41">
        <f>O19</f>
        <v>2</v>
      </c>
      <c r="U19" s="32"/>
      <c r="V19" s="177"/>
      <c r="W19" s="27"/>
      <c r="AI19" s="54"/>
      <c r="AJ19" s="30"/>
      <c r="AK19" s="41"/>
      <c r="AN19" s="32" t="s">
        <v>1698</v>
      </c>
      <c r="AO19" s="177" t="s">
        <v>177</v>
      </c>
      <c r="AP19" s="27" t="s">
        <v>145</v>
      </c>
      <c r="AQ19" s="5">
        <v>2</v>
      </c>
      <c r="AZ19" s="5" t="s">
        <v>145</v>
      </c>
      <c r="BA19" s="5">
        <f>AQ19</f>
        <v>2</v>
      </c>
      <c r="BB19" s="54"/>
      <c r="BC19" s="30" t="s">
        <v>169</v>
      </c>
      <c r="BD19" s="41">
        <f>BA19</f>
        <v>2</v>
      </c>
    </row>
    <row r="20" spans="2:56" ht="15" customHeight="1">
      <c r="B20" s="44"/>
      <c r="C20" s="5"/>
      <c r="K20" s="45"/>
      <c r="P20" s="5"/>
      <c r="Q20" s="30"/>
      <c r="R20" s="41"/>
      <c r="U20" s="44"/>
      <c r="V20" s="5"/>
      <c r="AD20" s="45"/>
      <c r="AI20" s="5"/>
      <c r="AJ20" s="30"/>
      <c r="AK20" s="41"/>
      <c r="AN20" s="44"/>
      <c r="AO20" s="5"/>
      <c r="AW20" s="45"/>
      <c r="BB20" s="5"/>
      <c r="BC20" s="30"/>
      <c r="BD20" s="41"/>
    </row>
    <row r="21" spans="2:56" ht="15" customHeight="1">
      <c r="B21" s="38"/>
      <c r="C21" s="177"/>
      <c r="D21" s="27"/>
      <c r="E21" s="50"/>
      <c r="G21" s="37"/>
      <c r="I21" s="51"/>
      <c r="O21" s="37"/>
      <c r="P21" s="29"/>
      <c r="Q21" s="30"/>
      <c r="R21" s="52"/>
      <c r="U21" s="38"/>
      <c r="V21" s="177"/>
      <c r="W21" s="27"/>
      <c r="X21" s="50"/>
      <c r="Z21" s="37"/>
      <c r="AB21" s="51"/>
      <c r="AH21" s="37"/>
      <c r="AI21" s="29"/>
      <c r="AJ21" s="30"/>
      <c r="AK21" s="52"/>
      <c r="AN21" s="38"/>
      <c r="AO21" s="177"/>
      <c r="AP21" s="27"/>
      <c r="AQ21" s="50"/>
      <c r="AS21" s="37"/>
      <c r="AU21" s="51"/>
      <c r="BA21" s="37"/>
      <c r="BB21" s="29"/>
      <c r="BC21" s="30"/>
      <c r="BD21" s="52"/>
    </row>
    <row r="22" spans="2:56" ht="15" customHeight="1">
      <c r="B22" s="25"/>
      <c r="C22" s="181"/>
      <c r="D22" s="27"/>
      <c r="E22" s="20"/>
      <c r="F22" s="27"/>
      <c r="G22" s="45"/>
      <c r="H22" s="27"/>
      <c r="I22" s="27"/>
      <c r="J22" s="27"/>
      <c r="K22" s="45" t="s">
        <v>181</v>
      </c>
      <c r="M22" s="45" t="s">
        <v>182</v>
      </c>
      <c r="N22" s="27"/>
      <c r="O22" s="20"/>
      <c r="P22" s="29"/>
      <c r="Q22" s="30"/>
      <c r="R22" s="39"/>
      <c r="U22" s="25"/>
      <c r="V22" s="181"/>
      <c r="W22" s="27"/>
      <c r="X22" s="20"/>
      <c r="Y22" s="27"/>
      <c r="Z22" s="45"/>
      <c r="AA22" s="27"/>
      <c r="AB22" s="27"/>
      <c r="AC22" s="27"/>
      <c r="AD22" s="45"/>
      <c r="AF22" s="45"/>
      <c r="AG22" s="27"/>
      <c r="AH22" s="20"/>
      <c r="AI22" s="29"/>
      <c r="AJ22" s="30"/>
      <c r="AK22" s="39"/>
      <c r="AN22" s="25"/>
      <c r="AO22" s="181"/>
      <c r="AP22" s="27"/>
      <c r="AQ22" s="20"/>
      <c r="AR22" s="27"/>
      <c r="AS22" s="45"/>
      <c r="AT22" s="27"/>
      <c r="AU22" s="27"/>
      <c r="AV22" s="27"/>
      <c r="AW22" s="45" t="s">
        <v>181</v>
      </c>
      <c r="AY22" s="45" t="s">
        <v>182</v>
      </c>
      <c r="AZ22" s="27"/>
      <c r="BA22" s="20"/>
      <c r="BB22" s="29"/>
      <c r="BC22" s="30"/>
      <c r="BD22" s="39"/>
    </row>
    <row r="23" spans="2:56" ht="15" customHeight="1">
      <c r="B23" s="38" t="s">
        <v>183</v>
      </c>
      <c r="C23" s="177" t="s">
        <v>178</v>
      </c>
      <c r="D23" s="27" t="s">
        <v>145</v>
      </c>
      <c r="E23" s="50">
        <v>0.6</v>
      </c>
      <c r="F23" s="5" t="s">
        <v>179</v>
      </c>
      <c r="G23" s="50">
        <v>1.56</v>
      </c>
      <c r="H23" s="27"/>
      <c r="I23" s="51" t="s">
        <v>1694</v>
      </c>
      <c r="J23" s="5" t="s">
        <v>179</v>
      </c>
      <c r="K23" s="5">
        <f>R7</f>
        <v>6</v>
      </c>
      <c r="L23" s="5" t="s">
        <v>179</v>
      </c>
      <c r="M23" s="5">
        <v>2</v>
      </c>
      <c r="N23" s="5" t="s">
        <v>145</v>
      </c>
      <c r="O23" s="37">
        <f>ROUND(E23*G23*K23*M23,1)</f>
        <v>11.2</v>
      </c>
      <c r="P23" s="29" t="s">
        <v>180</v>
      </c>
      <c r="Q23" s="30" t="s">
        <v>22</v>
      </c>
      <c r="R23" s="52">
        <f>ROUND(O23/1000,3)</f>
        <v>1.0999999999999999E-2</v>
      </c>
      <c r="U23" s="38"/>
      <c r="V23" s="177"/>
      <c r="W23" s="27"/>
      <c r="X23" s="50"/>
      <c r="Z23" s="50"/>
      <c r="AA23" s="27"/>
      <c r="AB23" s="51"/>
      <c r="AH23" s="37"/>
      <c r="AI23" s="29"/>
      <c r="AJ23" s="30"/>
      <c r="AK23" s="52"/>
      <c r="AN23" s="38" t="s">
        <v>183</v>
      </c>
      <c r="AO23" s="177" t="s">
        <v>178</v>
      </c>
      <c r="AP23" s="27" t="s">
        <v>145</v>
      </c>
      <c r="AQ23" s="50">
        <v>0.6</v>
      </c>
      <c r="AR23" s="5" t="s">
        <v>179</v>
      </c>
      <c r="AS23" s="50">
        <v>1.56</v>
      </c>
      <c r="AT23" s="27"/>
      <c r="AU23" s="51" t="s">
        <v>1694</v>
      </c>
      <c r="AV23" s="5" t="s">
        <v>179</v>
      </c>
      <c r="AW23" s="5">
        <f>BD7</f>
        <v>6</v>
      </c>
      <c r="AX23" s="5" t="s">
        <v>179</v>
      </c>
      <c r="AY23" s="5">
        <v>2</v>
      </c>
      <c r="AZ23" s="5" t="s">
        <v>145</v>
      </c>
      <c r="BA23" s="37">
        <f>ROUND(AQ23*AS23*AW23*AY23,1)</f>
        <v>11.2</v>
      </c>
      <c r="BB23" s="29" t="s">
        <v>180</v>
      </c>
      <c r="BC23" s="30" t="s">
        <v>22</v>
      </c>
      <c r="BD23" s="52">
        <f>ROUND(BA23/1000,3)</f>
        <v>1.0999999999999999E-2</v>
      </c>
    </row>
    <row r="24" spans="2:56" ht="15" customHeight="1">
      <c r="B24" s="32" t="s">
        <v>21</v>
      </c>
      <c r="C24" s="5"/>
      <c r="P24" s="5"/>
      <c r="Q24" s="30"/>
      <c r="R24" s="41"/>
      <c r="U24" s="32"/>
      <c r="V24" s="5"/>
      <c r="AI24" s="5"/>
      <c r="AJ24" s="30"/>
      <c r="AK24" s="41"/>
      <c r="AN24" s="32" t="s">
        <v>21</v>
      </c>
      <c r="AO24" s="5"/>
      <c r="BB24" s="5"/>
      <c r="BC24" s="30"/>
      <c r="BD24" s="41"/>
    </row>
    <row r="25" spans="2:56" ht="15" customHeight="1">
      <c r="B25" s="32"/>
      <c r="C25" s="53"/>
      <c r="E25" s="50"/>
      <c r="P25" s="54"/>
      <c r="Q25" s="30"/>
      <c r="R25" s="41"/>
      <c r="U25" s="25"/>
      <c r="V25" s="53"/>
      <c r="X25" s="50"/>
      <c r="AI25" s="54"/>
      <c r="AJ25" s="30"/>
      <c r="AK25" s="41"/>
      <c r="AN25" s="42"/>
      <c r="AO25" s="33"/>
      <c r="AP25" s="27"/>
      <c r="AQ25" s="27"/>
      <c r="AS25" s="20"/>
      <c r="AT25" s="27"/>
      <c r="AU25" s="36"/>
      <c r="AV25" s="47"/>
      <c r="AW25" s="27"/>
      <c r="AX25" s="27"/>
      <c r="AY25" s="36"/>
      <c r="AZ25" s="27"/>
      <c r="BA25" s="27"/>
      <c r="BB25" s="29"/>
      <c r="BC25" s="30"/>
      <c r="BD25" s="40"/>
    </row>
    <row r="26" spans="2:56" ht="15" customHeight="1">
      <c r="B26" s="32"/>
      <c r="C26" s="5"/>
      <c r="P26" s="5"/>
      <c r="Q26" s="30"/>
      <c r="R26" s="41"/>
      <c r="U26" s="25"/>
      <c r="V26" s="26"/>
      <c r="W26" s="27"/>
      <c r="X26" s="27"/>
      <c r="Y26" s="27"/>
      <c r="Z26" s="48"/>
      <c r="AA26" s="27"/>
      <c r="AB26" s="178"/>
      <c r="AC26" s="27"/>
      <c r="AD26" s="27"/>
      <c r="AE26" s="179"/>
      <c r="AF26" s="48"/>
      <c r="AG26" s="27"/>
      <c r="AH26" s="27"/>
      <c r="AI26" s="5"/>
      <c r="AJ26" s="30"/>
      <c r="AK26" s="40"/>
      <c r="AN26" s="25"/>
      <c r="AO26" s="26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9"/>
      <c r="BC26" s="30"/>
      <c r="BD26" s="40"/>
    </row>
    <row r="27" spans="2:56" ht="15" customHeight="1">
      <c r="B27" s="32"/>
      <c r="C27" s="5"/>
      <c r="P27" s="5"/>
      <c r="Q27" s="30"/>
      <c r="R27" s="41"/>
      <c r="U27" s="25"/>
      <c r="V27" s="26"/>
      <c r="W27" s="27"/>
      <c r="X27" s="27"/>
      <c r="Y27" s="27"/>
      <c r="Z27" s="48"/>
      <c r="AA27" s="27"/>
      <c r="AB27" s="178"/>
      <c r="AC27" s="27"/>
      <c r="AD27" s="27"/>
      <c r="AE27" s="179"/>
      <c r="AF27" s="48"/>
      <c r="AG27" s="27"/>
      <c r="AH27" s="27"/>
      <c r="AI27" s="5"/>
      <c r="AJ27" s="30"/>
      <c r="AK27" s="40"/>
      <c r="AN27" s="25"/>
      <c r="AO27" s="26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9"/>
      <c r="BC27" s="30"/>
      <c r="BD27" s="40"/>
    </row>
    <row r="28" spans="2:56" ht="15" customHeight="1">
      <c r="B28" s="32"/>
      <c r="C28" s="5"/>
      <c r="P28" s="5"/>
      <c r="Q28" s="30"/>
      <c r="R28" s="41"/>
      <c r="U28" s="25"/>
      <c r="V28" s="26"/>
      <c r="W28" s="27"/>
      <c r="X28" s="27"/>
      <c r="Y28" s="27"/>
      <c r="Z28" s="48"/>
      <c r="AA28" s="27"/>
      <c r="AB28" s="178"/>
      <c r="AC28" s="27"/>
      <c r="AD28" s="27"/>
      <c r="AE28" s="179"/>
      <c r="AF28" s="48"/>
      <c r="AG28" s="27"/>
      <c r="AH28" s="27"/>
      <c r="AI28" s="5"/>
      <c r="AJ28" s="30"/>
      <c r="AK28" s="40"/>
      <c r="AN28" s="25"/>
      <c r="AO28" s="26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9"/>
      <c r="BC28" s="30"/>
      <c r="BD28" s="40"/>
    </row>
    <row r="29" spans="2:56" ht="15" customHeight="1">
      <c r="B29" s="32"/>
      <c r="C29" s="5"/>
      <c r="P29" s="5"/>
      <c r="Q29" s="30"/>
      <c r="R29" s="41"/>
      <c r="U29" s="25"/>
      <c r="V29" s="26"/>
      <c r="W29" s="27"/>
      <c r="X29" s="27"/>
      <c r="Y29" s="27"/>
      <c r="Z29" s="48"/>
      <c r="AA29" s="27"/>
      <c r="AB29" s="178"/>
      <c r="AC29" s="27"/>
      <c r="AD29" s="27"/>
      <c r="AE29" s="179"/>
      <c r="AF29" s="48"/>
      <c r="AG29" s="27"/>
      <c r="AH29" s="27"/>
      <c r="AI29" s="5"/>
      <c r="AJ29" s="30"/>
      <c r="AK29" s="40"/>
      <c r="AN29" s="25"/>
      <c r="AO29" s="26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9"/>
      <c r="BC29" s="30"/>
      <c r="BD29" s="40"/>
    </row>
    <row r="30" spans="2:56" ht="15" customHeight="1">
      <c r="B30" s="32"/>
      <c r="C30" s="5"/>
      <c r="P30" s="5"/>
      <c r="Q30" s="30"/>
      <c r="R30" s="41"/>
      <c r="U30" s="25"/>
      <c r="V30" s="26"/>
      <c r="W30" s="27"/>
      <c r="X30" s="27"/>
      <c r="Y30" s="27"/>
      <c r="Z30" s="48"/>
      <c r="AA30" s="27"/>
      <c r="AB30" s="178"/>
      <c r="AC30" s="27"/>
      <c r="AD30" s="27"/>
      <c r="AE30" s="179"/>
      <c r="AF30" s="48"/>
      <c r="AG30" s="27"/>
      <c r="AH30" s="27"/>
      <c r="AI30" s="5"/>
      <c r="AJ30" s="30"/>
      <c r="AK30" s="40"/>
      <c r="AN30" s="25"/>
      <c r="AO30" s="26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9"/>
      <c r="BC30" s="30"/>
      <c r="BD30" s="40"/>
    </row>
    <row r="31" spans="2:56" ht="15" customHeight="1">
      <c r="B31" s="38"/>
      <c r="C31" s="177"/>
      <c r="D31" s="27"/>
      <c r="E31" s="50"/>
      <c r="G31" s="37"/>
      <c r="I31" s="51"/>
      <c r="O31" s="37"/>
      <c r="P31" s="29"/>
      <c r="Q31" s="30"/>
      <c r="R31" s="56"/>
      <c r="U31" s="25"/>
      <c r="V31" s="49"/>
      <c r="AI31" s="54"/>
      <c r="AJ31" s="30"/>
      <c r="AK31" s="41"/>
      <c r="AN31" s="25"/>
      <c r="AO31" s="33"/>
      <c r="AP31" s="27"/>
      <c r="AQ31" s="27"/>
      <c r="AS31" s="20"/>
      <c r="AT31" s="27"/>
      <c r="AU31" s="36"/>
      <c r="AV31" s="47"/>
      <c r="AW31" s="27"/>
      <c r="AX31" s="27"/>
      <c r="AY31" s="36"/>
      <c r="AZ31" s="27"/>
      <c r="BA31" s="27"/>
      <c r="BB31" s="29"/>
      <c r="BC31" s="30"/>
      <c r="BD31" s="40"/>
    </row>
    <row r="32" spans="2:56" ht="15" customHeight="1">
      <c r="B32" s="25"/>
      <c r="C32" s="181"/>
      <c r="D32" s="27"/>
      <c r="E32" s="20"/>
      <c r="F32" s="27"/>
      <c r="G32" s="20"/>
      <c r="H32" s="27"/>
      <c r="I32" s="27"/>
      <c r="J32" s="27"/>
      <c r="K32" s="45"/>
      <c r="M32" s="45"/>
      <c r="N32" s="27"/>
      <c r="O32" s="20"/>
      <c r="P32" s="29"/>
      <c r="Q32" s="30"/>
      <c r="R32" s="39"/>
      <c r="U32" s="25"/>
      <c r="V32" s="49"/>
      <c r="AI32" s="54"/>
      <c r="AJ32" s="30"/>
      <c r="AK32" s="41"/>
      <c r="AN32" s="25"/>
      <c r="AO32" s="26"/>
      <c r="AP32" s="27"/>
      <c r="AQ32" s="27"/>
      <c r="AR32" s="27"/>
      <c r="AS32" s="36"/>
      <c r="AT32" s="27"/>
      <c r="AU32" s="27"/>
      <c r="AV32" s="27"/>
      <c r="AW32" s="27"/>
      <c r="AX32" s="27"/>
      <c r="AY32" s="48"/>
      <c r="AZ32" s="27"/>
      <c r="BA32" s="27"/>
      <c r="BB32" s="29"/>
      <c r="BC32" s="30"/>
      <c r="BD32" s="40"/>
    </row>
    <row r="33" spans="2:56" ht="15" customHeight="1">
      <c r="B33" s="25"/>
      <c r="C33" s="181"/>
      <c r="D33" s="27"/>
      <c r="E33" s="20"/>
      <c r="F33" s="27"/>
      <c r="G33" s="20"/>
      <c r="H33" s="27"/>
      <c r="I33" s="27"/>
      <c r="J33" s="27"/>
      <c r="K33" s="45"/>
      <c r="M33" s="45"/>
      <c r="N33" s="27"/>
      <c r="O33" s="20"/>
      <c r="P33" s="29"/>
      <c r="Q33" s="30"/>
      <c r="R33" s="39"/>
      <c r="U33" s="25"/>
      <c r="V33" s="49"/>
      <c r="AI33" s="54"/>
      <c r="AJ33" s="30"/>
      <c r="AK33" s="41"/>
      <c r="AN33" s="182"/>
      <c r="AO33" s="26"/>
      <c r="AP33" s="27"/>
      <c r="AQ33" s="20"/>
      <c r="AR33" s="27"/>
      <c r="AS33" s="20"/>
      <c r="AT33" s="27"/>
      <c r="AU33" s="20"/>
      <c r="AV33" s="27"/>
      <c r="AW33" s="20"/>
      <c r="AX33" s="27"/>
      <c r="AY33" s="20"/>
      <c r="AZ33" s="27"/>
      <c r="BA33" s="27"/>
      <c r="BB33" s="29"/>
      <c r="BC33" s="30"/>
      <c r="BD33" s="183"/>
    </row>
    <row r="34" spans="2:56" ht="15" customHeight="1">
      <c r="B34" s="38"/>
      <c r="C34" s="177"/>
      <c r="D34" s="27"/>
      <c r="E34" s="50"/>
      <c r="G34" s="50"/>
      <c r="H34" s="27"/>
      <c r="I34" s="51"/>
      <c r="O34" s="37"/>
      <c r="P34" s="29"/>
      <c r="Q34" s="30"/>
      <c r="R34" s="56"/>
      <c r="U34" s="25"/>
      <c r="V34" s="49"/>
      <c r="X34" s="20"/>
      <c r="Y34" s="27"/>
      <c r="Z34" s="20"/>
      <c r="AA34" s="27"/>
      <c r="AB34" s="20"/>
      <c r="AC34" s="27"/>
      <c r="AD34" s="27"/>
      <c r="AE34" s="179"/>
      <c r="AF34" s="48"/>
      <c r="AH34" s="27"/>
      <c r="AI34" s="5"/>
      <c r="AJ34" s="30"/>
      <c r="AK34" s="41"/>
      <c r="AN34" s="25"/>
      <c r="AO34" s="26"/>
      <c r="AP34" s="27"/>
      <c r="AQ34" s="27"/>
      <c r="AR34" s="27"/>
      <c r="AS34" s="27"/>
      <c r="AT34" s="27"/>
      <c r="AU34" s="27"/>
      <c r="AV34" s="36"/>
      <c r="AW34" s="48"/>
      <c r="AX34" s="184"/>
      <c r="AY34" s="48"/>
      <c r="AZ34" s="184"/>
      <c r="BA34" s="27"/>
      <c r="BB34" s="29"/>
      <c r="BC34" s="30"/>
      <c r="BD34" s="40"/>
    </row>
    <row r="35" spans="2:56" ht="15" customHeight="1">
      <c r="B35" s="32"/>
      <c r="C35" s="53"/>
      <c r="E35" s="50"/>
      <c r="P35" s="54"/>
      <c r="Q35" s="30"/>
      <c r="R35" s="41"/>
      <c r="U35" s="25"/>
      <c r="V35" s="26"/>
      <c r="W35" s="47"/>
      <c r="X35" s="27"/>
      <c r="Y35" s="27"/>
      <c r="Z35" s="27"/>
      <c r="AA35" s="36"/>
      <c r="AB35" s="48"/>
      <c r="AC35" s="27"/>
      <c r="AD35" s="48"/>
      <c r="AE35" s="27"/>
      <c r="AF35" s="36"/>
      <c r="AG35" s="27"/>
      <c r="AH35" s="27"/>
      <c r="AI35" s="29"/>
      <c r="AJ35" s="30"/>
      <c r="AK35" s="40"/>
      <c r="AN35" s="25"/>
      <c r="AO35" s="26"/>
      <c r="AP35" s="27"/>
      <c r="AQ35" s="20"/>
      <c r="AR35" s="27"/>
      <c r="AS35" s="20"/>
      <c r="AT35" s="27"/>
      <c r="AU35" s="20"/>
      <c r="AV35" s="27"/>
      <c r="AW35" s="27"/>
      <c r="AX35" s="27"/>
      <c r="AY35" s="27"/>
      <c r="AZ35" s="27"/>
      <c r="BA35" s="27"/>
      <c r="BB35" s="29"/>
      <c r="BC35" s="30"/>
      <c r="BD35" s="40"/>
    </row>
    <row r="36" spans="2:56" ht="15" customHeight="1">
      <c r="B36" s="25"/>
      <c r="C36" s="53"/>
      <c r="E36" s="50"/>
      <c r="P36" s="54"/>
      <c r="Q36" s="30"/>
      <c r="R36" s="41"/>
      <c r="U36" s="25"/>
      <c r="V36" s="55"/>
      <c r="X36" s="27"/>
      <c r="Z36" s="27"/>
      <c r="AH36" s="27"/>
      <c r="AI36" s="54"/>
      <c r="AJ36" s="30"/>
      <c r="AK36" s="39"/>
      <c r="AN36" s="38"/>
      <c r="AO36" s="26"/>
      <c r="AP36" s="47"/>
      <c r="AQ36" s="27"/>
      <c r="AR36" s="27"/>
      <c r="AS36" s="27"/>
      <c r="AT36" s="27"/>
      <c r="AU36" s="48"/>
      <c r="AV36" s="27"/>
      <c r="AW36" s="27"/>
      <c r="AX36" s="27"/>
      <c r="AY36" s="27"/>
      <c r="AZ36" s="27"/>
      <c r="BA36" s="27"/>
      <c r="BB36" s="29"/>
      <c r="BC36" s="30"/>
      <c r="BD36" s="39"/>
    </row>
    <row r="37" spans="2:56" ht="15" customHeight="1">
      <c r="B37" s="32"/>
      <c r="C37" s="53"/>
      <c r="E37" s="50"/>
      <c r="P37" s="54"/>
      <c r="Q37" s="30"/>
      <c r="R37" s="41"/>
      <c r="U37" s="25"/>
      <c r="V37" s="26"/>
      <c r="W37" s="47"/>
      <c r="X37" s="27"/>
      <c r="Y37" s="27"/>
      <c r="Z37" s="27"/>
      <c r="AA37" s="36"/>
      <c r="AB37" s="48"/>
      <c r="AC37" s="47"/>
      <c r="AD37" s="27"/>
      <c r="AE37" s="27"/>
      <c r="AF37" s="36"/>
      <c r="AG37" s="27"/>
      <c r="AH37" s="27"/>
      <c r="AI37" s="29"/>
      <c r="AJ37" s="30"/>
      <c r="AK37" s="40"/>
      <c r="AN37" s="42"/>
      <c r="AO37" s="28"/>
      <c r="AP37" s="27"/>
      <c r="AQ37" s="27"/>
      <c r="AR37" s="27"/>
      <c r="AS37" s="27"/>
      <c r="AT37" s="27"/>
      <c r="AU37" s="48"/>
      <c r="AV37" s="27"/>
      <c r="AW37" s="27"/>
      <c r="AX37" s="27"/>
      <c r="AY37" s="27"/>
      <c r="AZ37" s="27"/>
      <c r="BA37" s="27"/>
      <c r="BB37" s="27"/>
      <c r="BC37" s="30"/>
      <c r="BD37" s="40"/>
    </row>
    <row r="38" spans="2:56" ht="15" customHeight="1">
      <c r="B38" s="32"/>
      <c r="C38" s="26"/>
      <c r="D38" s="27"/>
      <c r="E38" s="20"/>
      <c r="F38" s="27"/>
      <c r="G38" s="20"/>
      <c r="H38" s="27"/>
      <c r="I38" s="20"/>
      <c r="J38" s="27"/>
      <c r="K38" s="27"/>
      <c r="L38" s="27"/>
      <c r="M38" s="27"/>
      <c r="N38" s="27"/>
      <c r="O38" s="27"/>
      <c r="P38" s="29"/>
      <c r="Q38" s="30"/>
      <c r="R38" s="40"/>
      <c r="U38" s="25"/>
      <c r="V38" s="55"/>
      <c r="X38" s="27"/>
      <c r="Z38" s="27"/>
      <c r="AH38" s="27"/>
      <c r="AI38" s="54"/>
      <c r="AJ38" s="30"/>
      <c r="AK38" s="39"/>
      <c r="AN38" s="42"/>
      <c r="AO38" s="28"/>
      <c r="AP38" s="27"/>
      <c r="AQ38" s="27"/>
      <c r="AR38" s="27"/>
      <c r="AS38" s="27"/>
      <c r="AT38" s="27"/>
      <c r="AU38" s="48"/>
      <c r="AV38" s="27"/>
      <c r="AW38" s="27"/>
      <c r="AX38" s="27"/>
      <c r="AY38" s="27"/>
      <c r="AZ38" s="27"/>
      <c r="BA38" s="27"/>
      <c r="BB38" s="27"/>
      <c r="BC38" s="30"/>
      <c r="BD38" s="183"/>
    </row>
    <row r="39" spans="2:56" ht="15" customHeight="1">
      <c r="B39" s="25"/>
      <c r="C39" s="43"/>
      <c r="D39" s="27"/>
      <c r="E39" s="36"/>
      <c r="F39" s="28"/>
      <c r="G39" s="36"/>
      <c r="H39" s="27"/>
      <c r="I39" s="36"/>
      <c r="J39" s="36"/>
      <c r="K39" s="27"/>
      <c r="L39" s="27"/>
      <c r="M39" s="36"/>
      <c r="N39" s="27"/>
      <c r="O39" s="37"/>
      <c r="P39" s="29"/>
      <c r="Q39" s="30"/>
      <c r="R39" s="52"/>
      <c r="U39" s="25"/>
      <c r="V39" s="55"/>
      <c r="X39" s="20"/>
      <c r="Z39" s="20"/>
      <c r="AD39" s="20"/>
      <c r="AF39" s="20"/>
      <c r="AH39" s="27"/>
      <c r="AI39" s="54"/>
      <c r="AJ39" s="30"/>
      <c r="AK39" s="39"/>
      <c r="AN39" s="38"/>
      <c r="AO39" s="28"/>
      <c r="AP39" s="27"/>
      <c r="AQ39" s="20"/>
      <c r="AR39" s="27"/>
      <c r="AS39" s="20"/>
      <c r="AT39" s="27"/>
      <c r="AU39" s="20"/>
      <c r="AV39" s="27"/>
      <c r="AW39" s="20"/>
      <c r="AX39" s="27"/>
      <c r="AY39" s="20"/>
      <c r="AZ39" s="27"/>
      <c r="BA39" s="27"/>
      <c r="BB39" s="27"/>
      <c r="BC39" s="30"/>
      <c r="BD39" s="41"/>
    </row>
    <row r="40" spans="2:56" ht="15" customHeight="1">
      <c r="B40" s="185"/>
      <c r="C40" s="27"/>
      <c r="D40" s="27"/>
      <c r="E40" s="37"/>
      <c r="F40" s="27"/>
      <c r="G40" s="37"/>
      <c r="H40" s="27"/>
      <c r="I40" s="27"/>
      <c r="J40" s="27"/>
      <c r="K40" s="27"/>
      <c r="L40" s="27"/>
      <c r="M40" s="36"/>
      <c r="N40" s="27"/>
      <c r="O40" s="37"/>
      <c r="P40" s="27"/>
      <c r="Q40" s="30"/>
      <c r="R40" s="41"/>
      <c r="U40" s="25"/>
      <c r="V40" s="49"/>
      <c r="X40" s="27"/>
      <c r="Y40" s="27"/>
      <c r="Z40" s="27"/>
      <c r="AA40" s="27"/>
      <c r="AB40" s="178"/>
      <c r="AC40" s="27"/>
      <c r="AD40" s="27"/>
      <c r="AE40" s="179"/>
      <c r="AF40" s="48"/>
      <c r="AH40" s="27"/>
      <c r="AI40" s="5"/>
      <c r="AJ40" s="30"/>
      <c r="AK40" s="41"/>
      <c r="AN40" s="38"/>
      <c r="AO40" s="27"/>
      <c r="AP40" s="27"/>
      <c r="AQ40" s="27"/>
      <c r="AS40" s="36"/>
      <c r="BA40" s="27"/>
      <c r="BB40" s="5"/>
      <c r="BC40" s="30"/>
      <c r="BD40" s="39"/>
    </row>
    <row r="41" spans="2:56" ht="15" customHeight="1">
      <c r="B41" s="32"/>
      <c r="C41" s="53"/>
      <c r="E41" s="50"/>
      <c r="P41" s="54"/>
      <c r="Q41" s="30"/>
      <c r="R41" s="41"/>
      <c r="U41" s="25"/>
      <c r="V41" s="49"/>
      <c r="Z41" s="20"/>
      <c r="AI41" s="54"/>
      <c r="AJ41" s="30"/>
      <c r="AK41" s="41"/>
      <c r="AN41" s="42"/>
      <c r="AO41" s="28"/>
      <c r="AP41" s="27"/>
      <c r="AQ41" s="20"/>
      <c r="AR41" s="27"/>
      <c r="AS41" s="20"/>
      <c r="AT41" s="27"/>
      <c r="AU41" s="20"/>
      <c r="AV41" s="27"/>
      <c r="AW41" s="20"/>
      <c r="AX41" s="27"/>
      <c r="AY41" s="20"/>
      <c r="AZ41" s="27"/>
      <c r="BA41" s="27"/>
      <c r="BB41" s="27"/>
      <c r="BC41" s="30"/>
      <c r="BD41" s="41"/>
    </row>
    <row r="42" spans="2:56" ht="15" customHeight="1">
      <c r="B42" s="32"/>
      <c r="C42" s="26"/>
      <c r="D42" s="27"/>
      <c r="E42" s="20"/>
      <c r="F42" s="27"/>
      <c r="G42" s="20"/>
      <c r="H42" s="27"/>
      <c r="I42" s="20"/>
      <c r="J42" s="27"/>
      <c r="K42" s="27"/>
      <c r="L42" s="27"/>
      <c r="M42" s="27"/>
      <c r="N42" s="27"/>
      <c r="O42" s="27"/>
      <c r="P42" s="29"/>
      <c r="Q42" s="30"/>
      <c r="R42" s="40"/>
      <c r="U42" s="25"/>
      <c r="V42" s="43"/>
      <c r="W42" s="27"/>
      <c r="X42" s="36"/>
      <c r="Y42" s="28"/>
      <c r="Z42" s="36"/>
      <c r="AA42" s="27"/>
      <c r="AB42" s="36"/>
      <c r="AC42" s="36"/>
      <c r="AD42" s="27"/>
      <c r="AE42" s="27"/>
      <c r="AF42" s="36"/>
      <c r="AG42" s="27"/>
      <c r="AH42" s="37"/>
      <c r="AI42" s="29"/>
      <c r="AJ42" s="30"/>
      <c r="AK42" s="52"/>
      <c r="AN42" s="44"/>
      <c r="AO42" s="28"/>
      <c r="AP42" s="27"/>
      <c r="AQ42" s="27"/>
      <c r="AR42" s="27"/>
      <c r="AS42" s="27"/>
      <c r="AT42" s="27"/>
      <c r="AU42" s="27"/>
      <c r="AV42" s="36"/>
      <c r="AW42" s="48"/>
      <c r="AX42" s="27"/>
      <c r="AY42" s="48"/>
      <c r="AZ42" s="27"/>
      <c r="BA42" s="27"/>
      <c r="BB42" s="27"/>
      <c r="BC42" s="30"/>
      <c r="BD42" s="39"/>
    </row>
    <row r="43" spans="2:56" ht="15" customHeight="1">
      <c r="B43" s="25"/>
      <c r="C43" s="43"/>
      <c r="D43" s="27"/>
      <c r="E43" s="27"/>
      <c r="F43" s="28"/>
      <c r="G43" s="27"/>
      <c r="H43" s="27"/>
      <c r="I43" s="36"/>
      <c r="J43" s="36"/>
      <c r="K43" s="27"/>
      <c r="L43" s="27"/>
      <c r="M43" s="27"/>
      <c r="N43" s="27"/>
      <c r="O43" s="37"/>
      <c r="P43" s="27"/>
      <c r="Q43" s="30"/>
      <c r="R43" s="56"/>
      <c r="U43" s="185"/>
      <c r="V43" s="27"/>
      <c r="W43" s="27"/>
      <c r="X43" s="37"/>
      <c r="Y43" s="27"/>
      <c r="Z43" s="37"/>
      <c r="AA43" s="27"/>
      <c r="AB43" s="27"/>
      <c r="AC43" s="27"/>
      <c r="AD43" s="27"/>
      <c r="AE43" s="27"/>
      <c r="AF43" s="36"/>
      <c r="AG43" s="27"/>
      <c r="AH43" s="37"/>
      <c r="AI43" s="27"/>
      <c r="AJ43" s="30"/>
      <c r="AK43" s="41"/>
      <c r="AN43" s="38"/>
      <c r="AO43" s="28"/>
      <c r="AP43" s="27"/>
      <c r="AQ43" s="20"/>
      <c r="AR43" s="27"/>
      <c r="AS43" s="20"/>
      <c r="AT43" s="27"/>
      <c r="AU43" s="20"/>
      <c r="AV43" s="27"/>
      <c r="AW43" s="27"/>
      <c r="AX43" s="27"/>
      <c r="AY43" s="27"/>
      <c r="AZ43" s="27"/>
      <c r="BA43" s="27"/>
      <c r="BB43" s="27"/>
      <c r="BC43" s="30"/>
      <c r="BD43" s="41"/>
    </row>
    <row r="44" spans="2:56" ht="15" customHeight="1">
      <c r="B44" s="185"/>
      <c r="C44" s="43"/>
      <c r="D44" s="27"/>
      <c r="E44" s="36"/>
      <c r="F44" s="28"/>
      <c r="G44" s="36"/>
      <c r="H44" s="27"/>
      <c r="I44" s="36"/>
      <c r="J44" s="36"/>
      <c r="K44" s="27"/>
      <c r="L44" s="27"/>
      <c r="M44" s="36"/>
      <c r="N44" s="27"/>
      <c r="O44" s="37"/>
      <c r="P44" s="29"/>
      <c r="Q44" s="30"/>
      <c r="R44" s="52"/>
      <c r="U44" s="25"/>
      <c r="V44" s="43"/>
      <c r="W44" s="27"/>
      <c r="X44" s="36"/>
      <c r="Y44" s="28"/>
      <c r="Z44" s="36"/>
      <c r="AA44" s="27"/>
      <c r="AB44" s="36"/>
      <c r="AC44" s="36"/>
      <c r="AD44" s="27"/>
      <c r="AE44" s="27"/>
      <c r="AF44" s="36"/>
      <c r="AG44" s="27"/>
      <c r="AH44" s="37"/>
      <c r="AI44" s="29"/>
      <c r="AJ44" s="30"/>
      <c r="AK44" s="52"/>
      <c r="AN44" s="44"/>
      <c r="AO44" s="28"/>
      <c r="AP44" s="27"/>
      <c r="AQ44" s="27"/>
      <c r="AR44" s="27"/>
      <c r="AS44" s="27"/>
      <c r="AT44" s="27"/>
      <c r="AU44" s="48"/>
      <c r="AV44" s="51"/>
      <c r="AZ44" s="27"/>
      <c r="BA44" s="27"/>
      <c r="BB44" s="54"/>
      <c r="BC44" s="30"/>
      <c r="BD44" s="40"/>
    </row>
    <row r="45" spans="2:56" ht="15" customHeight="1">
      <c r="B45" s="38"/>
      <c r="C45" s="27"/>
      <c r="D45" s="27"/>
      <c r="E45" s="37"/>
      <c r="F45" s="27"/>
      <c r="G45" s="37"/>
      <c r="H45" s="27"/>
      <c r="I45" s="27"/>
      <c r="J45" s="27"/>
      <c r="K45" s="27"/>
      <c r="L45" s="27"/>
      <c r="M45" s="36"/>
      <c r="N45" s="27"/>
      <c r="O45" s="37"/>
      <c r="P45" s="27"/>
      <c r="Q45" s="30"/>
      <c r="R45" s="41"/>
      <c r="U45" s="185"/>
      <c r="V45" s="27"/>
      <c r="W45" s="27"/>
      <c r="X45" s="37"/>
      <c r="Y45" s="27"/>
      <c r="Z45" s="37"/>
      <c r="AA45" s="27"/>
      <c r="AB45" s="27"/>
      <c r="AC45" s="27"/>
      <c r="AD45" s="27"/>
      <c r="AE45" s="27"/>
      <c r="AF45" s="36"/>
      <c r="AG45" s="27"/>
      <c r="AH45" s="37"/>
      <c r="AI45" s="27"/>
      <c r="AJ45" s="30"/>
      <c r="AK45" s="41"/>
      <c r="AN45" s="38"/>
      <c r="AO45" s="28"/>
      <c r="AP45" s="27"/>
      <c r="AQ45" s="20"/>
      <c r="AR45" s="27"/>
      <c r="AS45" s="20"/>
      <c r="AT45" s="27"/>
      <c r="AU45" s="20"/>
      <c r="AV45" s="27"/>
      <c r="AW45" s="27"/>
      <c r="AX45" s="27"/>
      <c r="AY45" s="27"/>
      <c r="AZ45" s="27"/>
      <c r="BA45" s="27"/>
      <c r="BB45" s="54"/>
      <c r="BC45" s="30"/>
      <c r="BD45" s="39"/>
    </row>
    <row r="46" spans="2:56" ht="15" customHeight="1">
      <c r="B46" s="32"/>
      <c r="C46" s="33"/>
      <c r="D46" s="27"/>
      <c r="E46" s="47"/>
      <c r="F46" s="179"/>
      <c r="G46" s="48"/>
      <c r="H46" s="27"/>
      <c r="I46" s="27"/>
      <c r="J46" s="36"/>
      <c r="K46" s="27"/>
      <c r="L46" s="179"/>
      <c r="M46" s="36"/>
      <c r="N46" s="27"/>
      <c r="O46" s="37"/>
      <c r="P46" s="27"/>
      <c r="Q46" s="177"/>
      <c r="R46" s="186"/>
      <c r="U46" s="25"/>
      <c r="V46" s="33"/>
      <c r="W46" s="27"/>
      <c r="X46" s="47"/>
      <c r="Y46" s="179"/>
      <c r="Z46" s="48"/>
      <c r="AA46" s="27"/>
      <c r="AB46" s="27"/>
      <c r="AC46" s="36"/>
      <c r="AD46" s="27"/>
      <c r="AE46" s="179"/>
      <c r="AF46" s="27"/>
      <c r="AG46" s="27"/>
      <c r="AH46" s="37"/>
      <c r="AI46" s="27"/>
      <c r="AJ46" s="30"/>
      <c r="AK46" s="56"/>
      <c r="AN46" s="44"/>
      <c r="AO46" s="28"/>
      <c r="AP46" s="27"/>
      <c r="AQ46" s="27"/>
      <c r="AR46" s="27"/>
      <c r="AS46" s="27"/>
      <c r="AT46" s="27"/>
      <c r="AU46" s="48"/>
      <c r="AV46" s="51"/>
      <c r="AZ46" s="27"/>
      <c r="BA46" s="27"/>
      <c r="BB46" s="5"/>
      <c r="BC46" s="30"/>
      <c r="BD46" s="41"/>
    </row>
    <row r="47" spans="2:56" ht="15" customHeight="1">
      <c r="B47" s="25"/>
      <c r="C47" s="33"/>
      <c r="D47" s="27"/>
      <c r="E47" s="27"/>
      <c r="F47" s="27"/>
      <c r="G47" s="27"/>
      <c r="H47" s="27"/>
      <c r="I47" s="27"/>
      <c r="J47" s="27"/>
      <c r="K47" s="27"/>
      <c r="L47" s="27"/>
      <c r="M47" s="36"/>
      <c r="N47" s="27"/>
      <c r="O47" s="37"/>
      <c r="P47" s="27"/>
      <c r="Q47" s="30"/>
      <c r="R47" s="41"/>
      <c r="U47" s="25"/>
      <c r="V47" s="33"/>
      <c r="W47" s="27"/>
      <c r="X47" s="27"/>
      <c r="Y47" s="27"/>
      <c r="Z47" s="27"/>
      <c r="AA47" s="27"/>
      <c r="AB47" s="27"/>
      <c r="AC47" s="27"/>
      <c r="AD47" s="27"/>
      <c r="AE47" s="27"/>
      <c r="AF47" s="36"/>
      <c r="AG47" s="27"/>
      <c r="AH47" s="37"/>
      <c r="AI47" s="27"/>
      <c r="AJ47" s="30"/>
      <c r="AK47" s="41"/>
      <c r="AN47" s="38"/>
      <c r="AO47" s="6"/>
      <c r="BB47" s="5"/>
      <c r="BC47" s="30"/>
      <c r="BD47" s="41"/>
    </row>
    <row r="48" spans="2:56" ht="15" customHeight="1">
      <c r="B48" s="25"/>
      <c r="C48" s="43"/>
      <c r="D48" s="27"/>
      <c r="E48" s="27"/>
      <c r="F48" s="28"/>
      <c r="G48" s="27"/>
      <c r="H48" s="27"/>
      <c r="I48" s="36"/>
      <c r="J48" s="36"/>
      <c r="K48" s="27"/>
      <c r="L48" s="27"/>
      <c r="M48" s="27"/>
      <c r="N48" s="27"/>
      <c r="O48" s="37"/>
      <c r="P48" s="27"/>
      <c r="Q48" s="30"/>
      <c r="R48" s="56"/>
      <c r="U48" s="25"/>
      <c r="V48" s="43"/>
      <c r="W48" s="27"/>
      <c r="X48" s="27"/>
      <c r="Y48" s="28"/>
      <c r="Z48" s="27"/>
      <c r="AA48" s="27"/>
      <c r="AB48" s="36"/>
      <c r="AC48" s="36"/>
      <c r="AD48" s="27"/>
      <c r="AE48" s="27"/>
      <c r="AF48" s="27"/>
      <c r="AG48" s="27"/>
      <c r="AH48" s="37"/>
      <c r="AI48" s="27"/>
      <c r="AJ48" s="30"/>
      <c r="AK48" s="56"/>
      <c r="AN48" s="38"/>
      <c r="AO48" s="27"/>
      <c r="AP48" s="27"/>
      <c r="AQ48" s="27"/>
      <c r="AS48" s="27"/>
      <c r="BA48" s="27"/>
      <c r="BB48" s="5"/>
      <c r="BC48" s="30"/>
      <c r="BD48" s="39"/>
    </row>
    <row r="49" spans="2:56" ht="15" customHeight="1">
      <c r="B49" s="25"/>
      <c r="C49" s="26"/>
      <c r="D49" s="27"/>
      <c r="E49" s="27"/>
      <c r="F49" s="27"/>
      <c r="G49" s="27"/>
      <c r="H49" s="27"/>
      <c r="J49" s="27"/>
      <c r="K49" s="27"/>
      <c r="M49" s="27"/>
      <c r="N49" s="27"/>
      <c r="O49" s="27"/>
      <c r="P49" s="29"/>
      <c r="Q49" s="30"/>
      <c r="R49" s="39"/>
      <c r="U49" s="185"/>
      <c r="V49" s="43"/>
      <c r="W49" s="27"/>
      <c r="X49" s="36"/>
      <c r="Y49" s="28"/>
      <c r="Z49" s="36"/>
      <c r="AA49" s="27"/>
      <c r="AB49" s="36"/>
      <c r="AC49" s="36"/>
      <c r="AD49" s="27"/>
      <c r="AE49" s="27"/>
      <c r="AF49" s="36"/>
      <c r="AG49" s="27"/>
      <c r="AH49" s="37"/>
      <c r="AI49" s="29"/>
      <c r="AJ49" s="30"/>
      <c r="AK49" s="52"/>
      <c r="AN49" s="187"/>
      <c r="AO49" s="33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9"/>
      <c r="BC49" s="30"/>
      <c r="BD49" s="41"/>
    </row>
    <row r="50" spans="2:56" ht="15" customHeight="1">
      <c r="B50" s="25"/>
      <c r="C50" s="33"/>
      <c r="D50" s="27"/>
      <c r="E50" s="47"/>
      <c r="F50" s="179"/>
      <c r="G50" s="48"/>
      <c r="H50" s="27"/>
      <c r="I50" s="27"/>
      <c r="J50" s="36"/>
      <c r="K50" s="27"/>
      <c r="L50" s="179"/>
      <c r="M50" s="27"/>
      <c r="N50" s="27"/>
      <c r="O50" s="37"/>
      <c r="P50" s="27"/>
      <c r="Q50" s="30"/>
      <c r="R50" s="56"/>
      <c r="U50" s="38"/>
      <c r="V50" s="27"/>
      <c r="W50" s="27"/>
      <c r="X50" s="37"/>
      <c r="Y50" s="27"/>
      <c r="Z50" s="37"/>
      <c r="AA50" s="27"/>
      <c r="AB50" s="27"/>
      <c r="AC50" s="27"/>
      <c r="AD50" s="27"/>
      <c r="AE50" s="27"/>
      <c r="AF50" s="36"/>
      <c r="AG50" s="27"/>
      <c r="AH50" s="37"/>
      <c r="AI50" s="27"/>
      <c r="AJ50" s="30"/>
      <c r="AK50" s="41"/>
      <c r="AN50" s="188"/>
      <c r="AO50" s="33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9"/>
      <c r="BC50" s="30"/>
      <c r="BD50" s="186"/>
    </row>
    <row r="51" spans="2:56" ht="15" customHeight="1">
      <c r="B51" s="42"/>
      <c r="C51" s="26"/>
      <c r="D51" s="27"/>
      <c r="E51" s="27"/>
      <c r="F51" s="27"/>
      <c r="G51" s="36"/>
      <c r="H51" s="36"/>
      <c r="I51" s="48"/>
      <c r="J51" s="27"/>
      <c r="K51" s="27"/>
      <c r="L51" s="27"/>
      <c r="M51" s="36"/>
      <c r="N51" s="27"/>
      <c r="O51" s="37"/>
      <c r="P51" s="29"/>
      <c r="Q51" s="30"/>
      <c r="R51" s="52"/>
      <c r="U51" s="42"/>
      <c r="V51" s="33"/>
      <c r="W51" s="27"/>
      <c r="X51" s="47"/>
      <c r="Y51" s="179"/>
      <c r="Z51" s="48"/>
      <c r="AA51" s="27"/>
      <c r="AB51" s="27"/>
      <c r="AC51" s="36"/>
      <c r="AD51" s="27"/>
      <c r="AE51" s="179"/>
      <c r="AF51" s="36"/>
      <c r="AG51" s="27"/>
      <c r="AH51" s="37"/>
      <c r="AI51" s="27"/>
      <c r="AJ51" s="177"/>
      <c r="AK51" s="186"/>
      <c r="AN51" s="25"/>
      <c r="AO51" s="55"/>
      <c r="AQ51" s="20"/>
      <c r="AS51" s="20"/>
      <c r="AW51" s="20"/>
      <c r="AY51" s="20"/>
      <c r="BA51" s="27"/>
      <c r="BB51" s="54"/>
      <c r="BC51" s="30"/>
      <c r="BD51" s="39"/>
    </row>
    <row r="52" spans="2:56" ht="15" customHeight="1">
      <c r="B52" s="57"/>
      <c r="C52" s="189"/>
      <c r="D52" s="190"/>
      <c r="E52" s="190"/>
      <c r="F52" s="191"/>
      <c r="G52" s="190"/>
      <c r="H52" s="190"/>
      <c r="I52" s="192"/>
      <c r="J52" s="192"/>
      <c r="K52" s="190"/>
      <c r="L52" s="190"/>
      <c r="M52" s="190"/>
      <c r="N52" s="190"/>
      <c r="O52" s="193"/>
      <c r="P52" s="190"/>
      <c r="Q52" s="61"/>
      <c r="R52" s="194"/>
      <c r="U52" s="57"/>
      <c r="V52" s="58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60"/>
      <c r="AJ52" s="61"/>
      <c r="AK52" s="62"/>
      <c r="AN52" s="195"/>
      <c r="AO52" s="190"/>
      <c r="AP52" s="190"/>
      <c r="AQ52" s="190"/>
      <c r="AR52" s="59"/>
      <c r="AS52" s="192"/>
      <c r="AT52" s="59"/>
      <c r="AU52" s="59"/>
      <c r="AV52" s="59"/>
      <c r="AW52" s="59"/>
      <c r="AX52" s="59"/>
      <c r="AY52" s="59"/>
      <c r="AZ52" s="59"/>
      <c r="BA52" s="190"/>
      <c r="BB52" s="59"/>
      <c r="BC52" s="61"/>
      <c r="BD52" s="196"/>
    </row>
    <row r="53" spans="2:56" ht="15" customHeight="1"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63"/>
      <c r="Q53" s="63"/>
      <c r="R53" s="64"/>
      <c r="U53" s="63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5"/>
      <c r="AI53" s="63"/>
      <c r="AJ53" s="63"/>
      <c r="AK53" s="64"/>
      <c r="AN53" s="63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5"/>
      <c r="BB53" s="63"/>
      <c r="BC53" s="63"/>
      <c r="BD53" s="64"/>
    </row>
  </sheetData>
  <mergeCells count="6">
    <mergeCell ref="B3:I3"/>
    <mergeCell ref="U3:AB3"/>
    <mergeCell ref="AN3:AU3"/>
    <mergeCell ref="C4:P4"/>
    <mergeCell ref="V4:AI4"/>
    <mergeCell ref="AO4:BB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2" manualBreakCount="2">
    <brk id="19" max="61" man="1"/>
    <brk id="38" max="61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15AB-C616-4A50-A4EB-9B82D99A2A43}">
  <sheetPr codeName="Sheet10">
    <pageSetUpPr fitToPage="1"/>
  </sheetPr>
  <dimension ref="A1:K46"/>
  <sheetViews>
    <sheetView showGridLines="0" view="pageBreakPreview" zoomScaleNormal="100" zoomScaleSheetLayoutView="100" workbookViewId="0"/>
  </sheetViews>
  <sheetFormatPr defaultRowHeight="21" customHeight="1"/>
  <cols>
    <col min="1" max="1" width="12.875" style="118" customWidth="1"/>
    <col min="2" max="2" width="14.875" style="118" customWidth="1"/>
    <col min="3" max="3" width="6" style="118" customWidth="1"/>
    <col min="4" max="10" width="7.125" style="118" customWidth="1"/>
    <col min="11" max="11" width="8.25" style="118" customWidth="1"/>
    <col min="12" max="256" width="9" style="119"/>
    <col min="257" max="257" width="12.875" style="119" customWidth="1"/>
    <col min="258" max="258" width="14.875" style="119" customWidth="1"/>
    <col min="259" max="259" width="6" style="119" customWidth="1"/>
    <col min="260" max="266" width="7.125" style="119" customWidth="1"/>
    <col min="267" max="267" width="8.25" style="119" customWidth="1"/>
    <col min="268" max="512" width="9" style="119"/>
    <col min="513" max="513" width="12.875" style="119" customWidth="1"/>
    <col min="514" max="514" width="14.875" style="119" customWidth="1"/>
    <col min="515" max="515" width="6" style="119" customWidth="1"/>
    <col min="516" max="522" width="7.125" style="119" customWidth="1"/>
    <col min="523" max="523" width="8.25" style="119" customWidth="1"/>
    <col min="524" max="768" width="9" style="119"/>
    <col min="769" max="769" width="12.875" style="119" customWidth="1"/>
    <col min="770" max="770" width="14.875" style="119" customWidth="1"/>
    <col min="771" max="771" width="6" style="119" customWidth="1"/>
    <col min="772" max="778" width="7.125" style="119" customWidth="1"/>
    <col min="779" max="779" width="8.25" style="119" customWidth="1"/>
    <col min="780" max="1024" width="9" style="119"/>
    <col min="1025" max="1025" width="12.875" style="119" customWidth="1"/>
    <col min="1026" max="1026" width="14.875" style="119" customWidth="1"/>
    <col min="1027" max="1027" width="6" style="119" customWidth="1"/>
    <col min="1028" max="1034" width="7.125" style="119" customWidth="1"/>
    <col min="1035" max="1035" width="8.25" style="119" customWidth="1"/>
    <col min="1036" max="1280" width="9" style="119"/>
    <col min="1281" max="1281" width="12.875" style="119" customWidth="1"/>
    <col min="1282" max="1282" width="14.875" style="119" customWidth="1"/>
    <col min="1283" max="1283" width="6" style="119" customWidth="1"/>
    <col min="1284" max="1290" width="7.125" style="119" customWidth="1"/>
    <col min="1291" max="1291" width="8.25" style="119" customWidth="1"/>
    <col min="1292" max="1536" width="9" style="119"/>
    <col min="1537" max="1537" width="12.875" style="119" customWidth="1"/>
    <col min="1538" max="1538" width="14.875" style="119" customWidth="1"/>
    <col min="1539" max="1539" width="6" style="119" customWidth="1"/>
    <col min="1540" max="1546" width="7.125" style="119" customWidth="1"/>
    <col min="1547" max="1547" width="8.25" style="119" customWidth="1"/>
    <col min="1548" max="1792" width="9" style="119"/>
    <col min="1793" max="1793" width="12.875" style="119" customWidth="1"/>
    <col min="1794" max="1794" width="14.875" style="119" customWidth="1"/>
    <col min="1795" max="1795" width="6" style="119" customWidth="1"/>
    <col min="1796" max="1802" width="7.125" style="119" customWidth="1"/>
    <col min="1803" max="1803" width="8.25" style="119" customWidth="1"/>
    <col min="1804" max="2048" width="9" style="119"/>
    <col min="2049" max="2049" width="12.875" style="119" customWidth="1"/>
    <col min="2050" max="2050" width="14.875" style="119" customWidth="1"/>
    <col min="2051" max="2051" width="6" style="119" customWidth="1"/>
    <col min="2052" max="2058" width="7.125" style="119" customWidth="1"/>
    <col min="2059" max="2059" width="8.25" style="119" customWidth="1"/>
    <col min="2060" max="2304" width="9" style="119"/>
    <col min="2305" max="2305" width="12.875" style="119" customWidth="1"/>
    <col min="2306" max="2306" width="14.875" style="119" customWidth="1"/>
    <col min="2307" max="2307" width="6" style="119" customWidth="1"/>
    <col min="2308" max="2314" width="7.125" style="119" customWidth="1"/>
    <col min="2315" max="2315" width="8.25" style="119" customWidth="1"/>
    <col min="2316" max="2560" width="9" style="119"/>
    <col min="2561" max="2561" width="12.875" style="119" customWidth="1"/>
    <col min="2562" max="2562" width="14.875" style="119" customWidth="1"/>
    <col min="2563" max="2563" width="6" style="119" customWidth="1"/>
    <col min="2564" max="2570" width="7.125" style="119" customWidth="1"/>
    <col min="2571" max="2571" width="8.25" style="119" customWidth="1"/>
    <col min="2572" max="2816" width="9" style="119"/>
    <col min="2817" max="2817" width="12.875" style="119" customWidth="1"/>
    <col min="2818" max="2818" width="14.875" style="119" customWidth="1"/>
    <col min="2819" max="2819" width="6" style="119" customWidth="1"/>
    <col min="2820" max="2826" width="7.125" style="119" customWidth="1"/>
    <col min="2827" max="2827" width="8.25" style="119" customWidth="1"/>
    <col min="2828" max="3072" width="9" style="119"/>
    <col min="3073" max="3073" width="12.875" style="119" customWidth="1"/>
    <col min="3074" max="3074" width="14.875" style="119" customWidth="1"/>
    <col min="3075" max="3075" width="6" style="119" customWidth="1"/>
    <col min="3076" max="3082" width="7.125" style="119" customWidth="1"/>
    <col min="3083" max="3083" width="8.25" style="119" customWidth="1"/>
    <col min="3084" max="3328" width="9" style="119"/>
    <col min="3329" max="3329" width="12.875" style="119" customWidth="1"/>
    <col min="3330" max="3330" width="14.875" style="119" customWidth="1"/>
    <col min="3331" max="3331" width="6" style="119" customWidth="1"/>
    <col min="3332" max="3338" width="7.125" style="119" customWidth="1"/>
    <col min="3339" max="3339" width="8.25" style="119" customWidth="1"/>
    <col min="3340" max="3584" width="9" style="119"/>
    <col min="3585" max="3585" width="12.875" style="119" customWidth="1"/>
    <col min="3586" max="3586" width="14.875" style="119" customWidth="1"/>
    <col min="3587" max="3587" width="6" style="119" customWidth="1"/>
    <col min="3588" max="3594" width="7.125" style="119" customWidth="1"/>
    <col min="3595" max="3595" width="8.25" style="119" customWidth="1"/>
    <col min="3596" max="3840" width="9" style="119"/>
    <col min="3841" max="3841" width="12.875" style="119" customWidth="1"/>
    <col min="3842" max="3842" width="14.875" style="119" customWidth="1"/>
    <col min="3843" max="3843" width="6" style="119" customWidth="1"/>
    <col min="3844" max="3850" width="7.125" style="119" customWidth="1"/>
    <col min="3851" max="3851" width="8.25" style="119" customWidth="1"/>
    <col min="3852" max="4096" width="9" style="119"/>
    <col min="4097" max="4097" width="12.875" style="119" customWidth="1"/>
    <col min="4098" max="4098" width="14.875" style="119" customWidth="1"/>
    <col min="4099" max="4099" width="6" style="119" customWidth="1"/>
    <col min="4100" max="4106" width="7.125" style="119" customWidth="1"/>
    <col min="4107" max="4107" width="8.25" style="119" customWidth="1"/>
    <col min="4108" max="4352" width="9" style="119"/>
    <col min="4353" max="4353" width="12.875" style="119" customWidth="1"/>
    <col min="4354" max="4354" width="14.875" style="119" customWidth="1"/>
    <col min="4355" max="4355" width="6" style="119" customWidth="1"/>
    <col min="4356" max="4362" width="7.125" style="119" customWidth="1"/>
    <col min="4363" max="4363" width="8.25" style="119" customWidth="1"/>
    <col min="4364" max="4608" width="9" style="119"/>
    <col min="4609" max="4609" width="12.875" style="119" customWidth="1"/>
    <col min="4610" max="4610" width="14.875" style="119" customWidth="1"/>
    <col min="4611" max="4611" width="6" style="119" customWidth="1"/>
    <col min="4612" max="4618" width="7.125" style="119" customWidth="1"/>
    <col min="4619" max="4619" width="8.25" style="119" customWidth="1"/>
    <col min="4620" max="4864" width="9" style="119"/>
    <col min="4865" max="4865" width="12.875" style="119" customWidth="1"/>
    <col min="4866" max="4866" width="14.875" style="119" customWidth="1"/>
    <col min="4867" max="4867" width="6" style="119" customWidth="1"/>
    <col min="4868" max="4874" width="7.125" style="119" customWidth="1"/>
    <col min="4875" max="4875" width="8.25" style="119" customWidth="1"/>
    <col min="4876" max="5120" width="9" style="119"/>
    <col min="5121" max="5121" width="12.875" style="119" customWidth="1"/>
    <col min="5122" max="5122" width="14.875" style="119" customWidth="1"/>
    <col min="5123" max="5123" width="6" style="119" customWidth="1"/>
    <col min="5124" max="5130" width="7.125" style="119" customWidth="1"/>
    <col min="5131" max="5131" width="8.25" style="119" customWidth="1"/>
    <col min="5132" max="5376" width="9" style="119"/>
    <col min="5377" max="5377" width="12.875" style="119" customWidth="1"/>
    <col min="5378" max="5378" width="14.875" style="119" customWidth="1"/>
    <col min="5379" max="5379" width="6" style="119" customWidth="1"/>
    <col min="5380" max="5386" width="7.125" style="119" customWidth="1"/>
    <col min="5387" max="5387" width="8.25" style="119" customWidth="1"/>
    <col min="5388" max="5632" width="9" style="119"/>
    <col min="5633" max="5633" width="12.875" style="119" customWidth="1"/>
    <col min="5634" max="5634" width="14.875" style="119" customWidth="1"/>
    <col min="5635" max="5635" width="6" style="119" customWidth="1"/>
    <col min="5636" max="5642" width="7.125" style="119" customWidth="1"/>
    <col min="5643" max="5643" width="8.25" style="119" customWidth="1"/>
    <col min="5644" max="5888" width="9" style="119"/>
    <col min="5889" max="5889" width="12.875" style="119" customWidth="1"/>
    <col min="5890" max="5890" width="14.875" style="119" customWidth="1"/>
    <col min="5891" max="5891" width="6" style="119" customWidth="1"/>
    <col min="5892" max="5898" width="7.125" style="119" customWidth="1"/>
    <col min="5899" max="5899" width="8.25" style="119" customWidth="1"/>
    <col min="5900" max="6144" width="9" style="119"/>
    <col min="6145" max="6145" width="12.875" style="119" customWidth="1"/>
    <col min="6146" max="6146" width="14.875" style="119" customWidth="1"/>
    <col min="6147" max="6147" width="6" style="119" customWidth="1"/>
    <col min="6148" max="6154" width="7.125" style="119" customWidth="1"/>
    <col min="6155" max="6155" width="8.25" style="119" customWidth="1"/>
    <col min="6156" max="6400" width="9" style="119"/>
    <col min="6401" max="6401" width="12.875" style="119" customWidth="1"/>
    <col min="6402" max="6402" width="14.875" style="119" customWidth="1"/>
    <col min="6403" max="6403" width="6" style="119" customWidth="1"/>
    <col min="6404" max="6410" width="7.125" style="119" customWidth="1"/>
    <col min="6411" max="6411" width="8.25" style="119" customWidth="1"/>
    <col min="6412" max="6656" width="9" style="119"/>
    <col min="6657" max="6657" width="12.875" style="119" customWidth="1"/>
    <col min="6658" max="6658" width="14.875" style="119" customWidth="1"/>
    <col min="6659" max="6659" width="6" style="119" customWidth="1"/>
    <col min="6660" max="6666" width="7.125" style="119" customWidth="1"/>
    <col min="6667" max="6667" width="8.25" style="119" customWidth="1"/>
    <col min="6668" max="6912" width="9" style="119"/>
    <col min="6913" max="6913" width="12.875" style="119" customWidth="1"/>
    <col min="6914" max="6914" width="14.875" style="119" customWidth="1"/>
    <col min="6915" max="6915" width="6" style="119" customWidth="1"/>
    <col min="6916" max="6922" width="7.125" style="119" customWidth="1"/>
    <col min="6923" max="6923" width="8.25" style="119" customWidth="1"/>
    <col min="6924" max="7168" width="9" style="119"/>
    <col min="7169" max="7169" width="12.875" style="119" customWidth="1"/>
    <col min="7170" max="7170" width="14.875" style="119" customWidth="1"/>
    <col min="7171" max="7171" width="6" style="119" customWidth="1"/>
    <col min="7172" max="7178" width="7.125" style="119" customWidth="1"/>
    <col min="7179" max="7179" width="8.25" style="119" customWidth="1"/>
    <col min="7180" max="7424" width="9" style="119"/>
    <col min="7425" max="7425" width="12.875" style="119" customWidth="1"/>
    <col min="7426" max="7426" width="14.875" style="119" customWidth="1"/>
    <col min="7427" max="7427" width="6" style="119" customWidth="1"/>
    <col min="7428" max="7434" width="7.125" style="119" customWidth="1"/>
    <col min="7435" max="7435" width="8.25" style="119" customWidth="1"/>
    <col min="7436" max="7680" width="9" style="119"/>
    <col min="7681" max="7681" width="12.875" style="119" customWidth="1"/>
    <col min="7682" max="7682" width="14.875" style="119" customWidth="1"/>
    <col min="7683" max="7683" width="6" style="119" customWidth="1"/>
    <col min="7684" max="7690" width="7.125" style="119" customWidth="1"/>
    <col min="7691" max="7691" width="8.25" style="119" customWidth="1"/>
    <col min="7692" max="7936" width="9" style="119"/>
    <col min="7937" max="7937" width="12.875" style="119" customWidth="1"/>
    <col min="7938" max="7938" width="14.875" style="119" customWidth="1"/>
    <col min="7939" max="7939" width="6" style="119" customWidth="1"/>
    <col min="7940" max="7946" width="7.125" style="119" customWidth="1"/>
    <col min="7947" max="7947" width="8.25" style="119" customWidth="1"/>
    <col min="7948" max="8192" width="9" style="119"/>
    <col min="8193" max="8193" width="12.875" style="119" customWidth="1"/>
    <col min="8194" max="8194" width="14.875" style="119" customWidth="1"/>
    <col min="8195" max="8195" width="6" style="119" customWidth="1"/>
    <col min="8196" max="8202" width="7.125" style="119" customWidth="1"/>
    <col min="8203" max="8203" width="8.25" style="119" customWidth="1"/>
    <col min="8204" max="8448" width="9" style="119"/>
    <col min="8449" max="8449" width="12.875" style="119" customWidth="1"/>
    <col min="8450" max="8450" width="14.875" style="119" customWidth="1"/>
    <col min="8451" max="8451" width="6" style="119" customWidth="1"/>
    <col min="8452" max="8458" width="7.125" style="119" customWidth="1"/>
    <col min="8459" max="8459" width="8.25" style="119" customWidth="1"/>
    <col min="8460" max="8704" width="9" style="119"/>
    <col min="8705" max="8705" width="12.875" style="119" customWidth="1"/>
    <col min="8706" max="8706" width="14.875" style="119" customWidth="1"/>
    <col min="8707" max="8707" width="6" style="119" customWidth="1"/>
    <col min="8708" max="8714" width="7.125" style="119" customWidth="1"/>
    <col min="8715" max="8715" width="8.25" style="119" customWidth="1"/>
    <col min="8716" max="8960" width="9" style="119"/>
    <col min="8961" max="8961" width="12.875" style="119" customWidth="1"/>
    <col min="8962" max="8962" width="14.875" style="119" customWidth="1"/>
    <col min="8963" max="8963" width="6" style="119" customWidth="1"/>
    <col min="8964" max="8970" width="7.125" style="119" customWidth="1"/>
    <col min="8971" max="8971" width="8.25" style="119" customWidth="1"/>
    <col min="8972" max="9216" width="9" style="119"/>
    <col min="9217" max="9217" width="12.875" style="119" customWidth="1"/>
    <col min="9218" max="9218" width="14.875" style="119" customWidth="1"/>
    <col min="9219" max="9219" width="6" style="119" customWidth="1"/>
    <col min="9220" max="9226" width="7.125" style="119" customWidth="1"/>
    <col min="9227" max="9227" width="8.25" style="119" customWidth="1"/>
    <col min="9228" max="9472" width="9" style="119"/>
    <col min="9473" max="9473" width="12.875" style="119" customWidth="1"/>
    <col min="9474" max="9474" width="14.875" style="119" customWidth="1"/>
    <col min="9475" max="9475" width="6" style="119" customWidth="1"/>
    <col min="9476" max="9482" width="7.125" style="119" customWidth="1"/>
    <col min="9483" max="9483" width="8.25" style="119" customWidth="1"/>
    <col min="9484" max="9728" width="9" style="119"/>
    <col min="9729" max="9729" width="12.875" style="119" customWidth="1"/>
    <col min="9730" max="9730" width="14.875" style="119" customWidth="1"/>
    <col min="9731" max="9731" width="6" style="119" customWidth="1"/>
    <col min="9732" max="9738" width="7.125" style="119" customWidth="1"/>
    <col min="9739" max="9739" width="8.25" style="119" customWidth="1"/>
    <col min="9740" max="9984" width="9" style="119"/>
    <col min="9985" max="9985" width="12.875" style="119" customWidth="1"/>
    <col min="9986" max="9986" width="14.875" style="119" customWidth="1"/>
    <col min="9987" max="9987" width="6" style="119" customWidth="1"/>
    <col min="9988" max="9994" width="7.125" style="119" customWidth="1"/>
    <col min="9995" max="9995" width="8.25" style="119" customWidth="1"/>
    <col min="9996" max="10240" width="9" style="119"/>
    <col min="10241" max="10241" width="12.875" style="119" customWidth="1"/>
    <col min="10242" max="10242" width="14.875" style="119" customWidth="1"/>
    <col min="10243" max="10243" width="6" style="119" customWidth="1"/>
    <col min="10244" max="10250" width="7.125" style="119" customWidth="1"/>
    <col min="10251" max="10251" width="8.25" style="119" customWidth="1"/>
    <col min="10252" max="10496" width="9" style="119"/>
    <col min="10497" max="10497" width="12.875" style="119" customWidth="1"/>
    <col min="10498" max="10498" width="14.875" style="119" customWidth="1"/>
    <col min="10499" max="10499" width="6" style="119" customWidth="1"/>
    <col min="10500" max="10506" width="7.125" style="119" customWidth="1"/>
    <col min="10507" max="10507" width="8.25" style="119" customWidth="1"/>
    <col min="10508" max="10752" width="9" style="119"/>
    <col min="10753" max="10753" width="12.875" style="119" customWidth="1"/>
    <col min="10754" max="10754" width="14.875" style="119" customWidth="1"/>
    <col min="10755" max="10755" width="6" style="119" customWidth="1"/>
    <col min="10756" max="10762" width="7.125" style="119" customWidth="1"/>
    <col min="10763" max="10763" width="8.25" style="119" customWidth="1"/>
    <col min="10764" max="11008" width="9" style="119"/>
    <col min="11009" max="11009" width="12.875" style="119" customWidth="1"/>
    <col min="11010" max="11010" width="14.875" style="119" customWidth="1"/>
    <col min="11011" max="11011" width="6" style="119" customWidth="1"/>
    <col min="11012" max="11018" width="7.125" style="119" customWidth="1"/>
    <col min="11019" max="11019" width="8.25" style="119" customWidth="1"/>
    <col min="11020" max="11264" width="9" style="119"/>
    <col min="11265" max="11265" width="12.875" style="119" customWidth="1"/>
    <col min="11266" max="11266" width="14.875" style="119" customWidth="1"/>
    <col min="11267" max="11267" width="6" style="119" customWidth="1"/>
    <col min="11268" max="11274" width="7.125" style="119" customWidth="1"/>
    <col min="11275" max="11275" width="8.25" style="119" customWidth="1"/>
    <col min="11276" max="11520" width="9" style="119"/>
    <col min="11521" max="11521" width="12.875" style="119" customWidth="1"/>
    <col min="11522" max="11522" width="14.875" style="119" customWidth="1"/>
    <col min="11523" max="11523" width="6" style="119" customWidth="1"/>
    <col min="11524" max="11530" width="7.125" style="119" customWidth="1"/>
    <col min="11531" max="11531" width="8.25" style="119" customWidth="1"/>
    <col min="11532" max="11776" width="9" style="119"/>
    <col min="11777" max="11777" width="12.875" style="119" customWidth="1"/>
    <col min="11778" max="11778" width="14.875" style="119" customWidth="1"/>
    <col min="11779" max="11779" width="6" style="119" customWidth="1"/>
    <col min="11780" max="11786" width="7.125" style="119" customWidth="1"/>
    <col min="11787" max="11787" width="8.25" style="119" customWidth="1"/>
    <col min="11788" max="12032" width="9" style="119"/>
    <col min="12033" max="12033" width="12.875" style="119" customWidth="1"/>
    <col min="12034" max="12034" width="14.875" style="119" customWidth="1"/>
    <col min="12035" max="12035" width="6" style="119" customWidth="1"/>
    <col min="12036" max="12042" width="7.125" style="119" customWidth="1"/>
    <col min="12043" max="12043" width="8.25" style="119" customWidth="1"/>
    <col min="12044" max="12288" width="9" style="119"/>
    <col min="12289" max="12289" width="12.875" style="119" customWidth="1"/>
    <col min="12290" max="12290" width="14.875" style="119" customWidth="1"/>
    <col min="12291" max="12291" width="6" style="119" customWidth="1"/>
    <col min="12292" max="12298" width="7.125" style="119" customWidth="1"/>
    <col min="12299" max="12299" width="8.25" style="119" customWidth="1"/>
    <col min="12300" max="12544" width="9" style="119"/>
    <col min="12545" max="12545" width="12.875" style="119" customWidth="1"/>
    <col min="12546" max="12546" width="14.875" style="119" customWidth="1"/>
    <col min="12547" max="12547" width="6" style="119" customWidth="1"/>
    <col min="12548" max="12554" width="7.125" style="119" customWidth="1"/>
    <col min="12555" max="12555" width="8.25" style="119" customWidth="1"/>
    <col min="12556" max="12800" width="9" style="119"/>
    <col min="12801" max="12801" width="12.875" style="119" customWidth="1"/>
    <col min="12802" max="12802" width="14.875" style="119" customWidth="1"/>
    <col min="12803" max="12803" width="6" style="119" customWidth="1"/>
    <col min="12804" max="12810" width="7.125" style="119" customWidth="1"/>
    <col min="12811" max="12811" width="8.25" style="119" customWidth="1"/>
    <col min="12812" max="13056" width="9" style="119"/>
    <col min="13057" max="13057" width="12.875" style="119" customWidth="1"/>
    <col min="13058" max="13058" width="14.875" style="119" customWidth="1"/>
    <col min="13059" max="13059" width="6" style="119" customWidth="1"/>
    <col min="13060" max="13066" width="7.125" style="119" customWidth="1"/>
    <col min="13067" max="13067" width="8.25" style="119" customWidth="1"/>
    <col min="13068" max="13312" width="9" style="119"/>
    <col min="13313" max="13313" width="12.875" style="119" customWidth="1"/>
    <col min="13314" max="13314" width="14.875" style="119" customWidth="1"/>
    <col min="13315" max="13315" width="6" style="119" customWidth="1"/>
    <col min="13316" max="13322" width="7.125" style="119" customWidth="1"/>
    <col min="13323" max="13323" width="8.25" style="119" customWidth="1"/>
    <col min="13324" max="13568" width="9" style="119"/>
    <col min="13569" max="13569" width="12.875" style="119" customWidth="1"/>
    <col min="13570" max="13570" width="14.875" style="119" customWidth="1"/>
    <col min="13571" max="13571" width="6" style="119" customWidth="1"/>
    <col min="13572" max="13578" width="7.125" style="119" customWidth="1"/>
    <col min="13579" max="13579" width="8.25" style="119" customWidth="1"/>
    <col min="13580" max="13824" width="9" style="119"/>
    <col min="13825" max="13825" width="12.875" style="119" customWidth="1"/>
    <col min="13826" max="13826" width="14.875" style="119" customWidth="1"/>
    <col min="13827" max="13827" width="6" style="119" customWidth="1"/>
    <col min="13828" max="13834" width="7.125" style="119" customWidth="1"/>
    <col min="13835" max="13835" width="8.25" style="119" customWidth="1"/>
    <col min="13836" max="14080" width="9" style="119"/>
    <col min="14081" max="14081" width="12.875" style="119" customWidth="1"/>
    <col min="14082" max="14082" width="14.875" style="119" customWidth="1"/>
    <col min="14083" max="14083" width="6" style="119" customWidth="1"/>
    <col min="14084" max="14090" width="7.125" style="119" customWidth="1"/>
    <col min="14091" max="14091" width="8.25" style="119" customWidth="1"/>
    <col min="14092" max="14336" width="9" style="119"/>
    <col min="14337" max="14337" width="12.875" style="119" customWidth="1"/>
    <col min="14338" max="14338" width="14.875" style="119" customWidth="1"/>
    <col min="14339" max="14339" width="6" style="119" customWidth="1"/>
    <col min="14340" max="14346" width="7.125" style="119" customWidth="1"/>
    <col min="14347" max="14347" width="8.25" style="119" customWidth="1"/>
    <col min="14348" max="14592" width="9" style="119"/>
    <col min="14593" max="14593" width="12.875" style="119" customWidth="1"/>
    <col min="14594" max="14594" width="14.875" style="119" customWidth="1"/>
    <col min="14595" max="14595" width="6" style="119" customWidth="1"/>
    <col min="14596" max="14602" width="7.125" style="119" customWidth="1"/>
    <col min="14603" max="14603" width="8.25" style="119" customWidth="1"/>
    <col min="14604" max="14848" width="9" style="119"/>
    <col min="14849" max="14849" width="12.875" style="119" customWidth="1"/>
    <col min="14850" max="14850" width="14.875" style="119" customWidth="1"/>
    <col min="14851" max="14851" width="6" style="119" customWidth="1"/>
    <col min="14852" max="14858" width="7.125" style="119" customWidth="1"/>
    <col min="14859" max="14859" width="8.25" style="119" customWidth="1"/>
    <col min="14860" max="15104" width="9" style="119"/>
    <col min="15105" max="15105" width="12.875" style="119" customWidth="1"/>
    <col min="15106" max="15106" width="14.875" style="119" customWidth="1"/>
    <col min="15107" max="15107" width="6" style="119" customWidth="1"/>
    <col min="15108" max="15114" width="7.125" style="119" customWidth="1"/>
    <col min="15115" max="15115" width="8.25" style="119" customWidth="1"/>
    <col min="15116" max="15360" width="9" style="119"/>
    <col min="15361" max="15361" width="12.875" style="119" customWidth="1"/>
    <col min="15362" max="15362" width="14.875" style="119" customWidth="1"/>
    <col min="15363" max="15363" width="6" style="119" customWidth="1"/>
    <col min="15364" max="15370" width="7.125" style="119" customWidth="1"/>
    <col min="15371" max="15371" width="8.25" style="119" customWidth="1"/>
    <col min="15372" max="15616" width="9" style="119"/>
    <col min="15617" max="15617" width="12.875" style="119" customWidth="1"/>
    <col min="15618" max="15618" width="14.875" style="119" customWidth="1"/>
    <col min="15619" max="15619" width="6" style="119" customWidth="1"/>
    <col min="15620" max="15626" width="7.125" style="119" customWidth="1"/>
    <col min="15627" max="15627" width="8.25" style="119" customWidth="1"/>
    <col min="15628" max="15872" width="9" style="119"/>
    <col min="15873" max="15873" width="12.875" style="119" customWidth="1"/>
    <col min="15874" max="15874" width="14.875" style="119" customWidth="1"/>
    <col min="15875" max="15875" width="6" style="119" customWidth="1"/>
    <col min="15876" max="15882" width="7.125" style="119" customWidth="1"/>
    <col min="15883" max="15883" width="8.25" style="119" customWidth="1"/>
    <col min="15884" max="16128" width="9" style="119"/>
    <col min="16129" max="16129" width="12.875" style="119" customWidth="1"/>
    <col min="16130" max="16130" width="14.875" style="119" customWidth="1"/>
    <col min="16131" max="16131" width="6" style="119" customWidth="1"/>
    <col min="16132" max="16138" width="7.125" style="119" customWidth="1"/>
    <col min="16139" max="16139" width="8.25" style="119" customWidth="1"/>
    <col min="16140" max="16384" width="9" style="119"/>
  </cols>
  <sheetData>
    <row r="1" spans="1:11" ht="24.95" customHeight="1">
      <c r="A1" s="2399" t="s">
        <v>157</v>
      </c>
      <c r="B1" s="2400"/>
      <c r="C1" s="197" t="s">
        <v>185</v>
      </c>
      <c r="D1" s="198"/>
      <c r="E1" s="199"/>
      <c r="G1" s="2401"/>
      <c r="H1" s="2401"/>
      <c r="I1" s="200"/>
      <c r="J1" s="2401"/>
      <c r="K1" s="2436" t="s">
        <v>160</v>
      </c>
    </row>
    <row r="2" spans="1:11" ht="3" customHeight="1">
      <c r="A2" s="120"/>
      <c r="B2" s="120"/>
      <c r="C2" s="121"/>
      <c r="D2" s="119"/>
      <c r="E2" s="119"/>
      <c r="F2" s="119"/>
      <c r="G2" s="2402"/>
      <c r="H2" s="2402"/>
      <c r="I2" s="201"/>
      <c r="J2" s="2402"/>
      <c r="K2" s="2437"/>
    </row>
    <row r="3" spans="1:11" ht="18" customHeight="1">
      <c r="A3" s="2438" t="s">
        <v>161</v>
      </c>
      <c r="B3" s="2440" t="s">
        <v>162</v>
      </c>
      <c r="C3" s="2442" t="s">
        <v>142</v>
      </c>
      <c r="D3" s="2444" t="s">
        <v>163</v>
      </c>
      <c r="E3" s="2445"/>
      <c r="F3" s="2445"/>
      <c r="G3" s="2445"/>
      <c r="H3" s="2445"/>
      <c r="I3" s="2446" t="s">
        <v>186</v>
      </c>
      <c r="J3" s="2447"/>
      <c r="K3" s="2426" t="s">
        <v>164</v>
      </c>
    </row>
    <row r="4" spans="1:11" ht="30.75" customHeight="1">
      <c r="A4" s="2439"/>
      <c r="B4" s="2441"/>
      <c r="C4" s="2443"/>
      <c r="D4" s="202" t="s">
        <v>187</v>
      </c>
      <c r="E4" s="203" t="s">
        <v>188</v>
      </c>
      <c r="F4" s="203" t="s">
        <v>189</v>
      </c>
      <c r="G4" s="203" t="s">
        <v>190</v>
      </c>
      <c r="H4" s="204" t="s">
        <v>191</v>
      </c>
      <c r="I4" s="205" t="s">
        <v>192</v>
      </c>
      <c r="J4" s="206" t="s">
        <v>193</v>
      </c>
      <c r="K4" s="2427"/>
    </row>
    <row r="5" spans="1:11" ht="18" customHeight="1">
      <c r="A5" s="207"/>
      <c r="B5" s="208"/>
      <c r="C5" s="209"/>
      <c r="D5" s="210"/>
      <c r="E5" s="210"/>
      <c r="F5" s="210"/>
      <c r="G5" s="210"/>
      <c r="H5" s="211"/>
      <c r="I5" s="212"/>
      <c r="J5" s="213"/>
      <c r="K5" s="214"/>
    </row>
    <row r="6" spans="1:11" ht="18" customHeight="1">
      <c r="A6" s="215" t="s">
        <v>24</v>
      </c>
      <c r="B6" s="216" t="s">
        <v>25</v>
      </c>
      <c r="C6" s="217" t="s">
        <v>146</v>
      </c>
      <c r="D6" s="218">
        <v>29.1</v>
      </c>
      <c r="E6" s="218">
        <v>10.1</v>
      </c>
      <c r="F6" s="218">
        <v>5</v>
      </c>
      <c r="G6" s="218">
        <v>7.3</v>
      </c>
      <c r="H6" s="219">
        <v>3.8</v>
      </c>
      <c r="I6" s="220">
        <f>SUM(D5:H6)</f>
        <v>55.3</v>
      </c>
      <c r="J6" s="221">
        <f>ROUND(I6,0)</f>
        <v>55</v>
      </c>
      <c r="K6" s="222"/>
    </row>
    <row r="7" spans="1:11" ht="18" customHeight="1">
      <c r="A7" s="207"/>
      <c r="B7" s="208"/>
      <c r="C7" s="209"/>
      <c r="D7" s="223"/>
      <c r="E7" s="223"/>
      <c r="F7" s="223"/>
      <c r="G7" s="224"/>
      <c r="H7" s="223"/>
      <c r="I7" s="225"/>
      <c r="J7" s="213"/>
      <c r="K7" s="214"/>
    </row>
    <row r="8" spans="1:11" ht="18" customHeight="1">
      <c r="A8" s="215" t="s">
        <v>194</v>
      </c>
      <c r="B8" s="216"/>
      <c r="C8" s="217" t="s">
        <v>195</v>
      </c>
      <c r="D8" s="218">
        <v>67.900000000000006</v>
      </c>
      <c r="E8" s="218">
        <v>37.6</v>
      </c>
      <c r="F8" s="218">
        <v>18.3</v>
      </c>
      <c r="G8" s="217">
        <v>22.9</v>
      </c>
      <c r="H8" s="219">
        <v>13.8</v>
      </c>
      <c r="I8" s="220">
        <f>SUM(D7:H8)</f>
        <v>160.5</v>
      </c>
      <c r="J8" s="221">
        <f>ROUND(I8,-1)</f>
        <v>160</v>
      </c>
      <c r="K8" s="222"/>
    </row>
    <row r="9" spans="1:11" ht="18" customHeight="1">
      <c r="A9" s="207"/>
      <c r="B9" s="208"/>
      <c r="C9" s="209"/>
      <c r="D9" s="2428" t="s">
        <v>147</v>
      </c>
      <c r="E9" s="2429"/>
      <c r="F9" s="224"/>
      <c r="G9" s="224"/>
      <c r="H9" s="224"/>
      <c r="I9" s="212"/>
      <c r="J9" s="226"/>
      <c r="K9" s="214"/>
    </row>
    <row r="10" spans="1:11" ht="18" customHeight="1">
      <c r="A10" s="215" t="s">
        <v>196</v>
      </c>
      <c r="B10" s="227" t="s">
        <v>197</v>
      </c>
      <c r="C10" s="217" t="s">
        <v>22</v>
      </c>
      <c r="D10" s="2430"/>
      <c r="E10" s="2425"/>
      <c r="F10" s="218" t="s">
        <v>147</v>
      </c>
      <c r="G10" s="218" t="s">
        <v>147</v>
      </c>
      <c r="H10" s="219" t="s">
        <v>147</v>
      </c>
      <c r="I10" s="220" t="s">
        <v>703</v>
      </c>
      <c r="J10" s="221" t="s">
        <v>703</v>
      </c>
      <c r="K10" s="222"/>
    </row>
    <row r="11" spans="1:11" ht="18" customHeight="1">
      <c r="A11" s="228"/>
      <c r="B11" s="229"/>
      <c r="C11" s="209"/>
      <c r="D11" s="2428">
        <v>2.9000000000000001E-2</v>
      </c>
      <c r="E11" s="2431"/>
      <c r="F11" s="210"/>
      <c r="G11" s="210"/>
      <c r="H11" s="211"/>
      <c r="I11" s="212"/>
      <c r="J11" s="213"/>
      <c r="K11" s="214"/>
    </row>
    <row r="12" spans="1:11" ht="18" customHeight="1">
      <c r="A12" s="215" t="s">
        <v>198</v>
      </c>
      <c r="B12" s="227" t="s">
        <v>199</v>
      </c>
      <c r="C12" s="217" t="s">
        <v>22</v>
      </c>
      <c r="D12" s="2432"/>
      <c r="E12" s="2433"/>
      <c r="F12" s="218" t="s">
        <v>147</v>
      </c>
      <c r="G12" s="230">
        <v>7.0000000000000007E-2</v>
      </c>
      <c r="H12" s="219" t="s">
        <v>147</v>
      </c>
      <c r="I12" s="231">
        <f>SUM(D11:H12)</f>
        <v>9.9000000000000005E-2</v>
      </c>
      <c r="J12" s="232">
        <f>ROUND(I12,2)</f>
        <v>0.1</v>
      </c>
      <c r="K12" s="222"/>
    </row>
    <row r="13" spans="1:11" ht="18" customHeight="1">
      <c r="A13" s="207"/>
      <c r="B13" s="208"/>
      <c r="C13" s="209"/>
      <c r="D13" s="2428">
        <v>2.3889999999999998</v>
      </c>
      <c r="E13" s="2429"/>
      <c r="F13" s="233"/>
      <c r="G13" s="233"/>
      <c r="H13" s="224"/>
      <c r="I13" s="234"/>
      <c r="J13" s="213"/>
      <c r="K13" s="214"/>
    </row>
    <row r="14" spans="1:11" ht="18" customHeight="1">
      <c r="A14" s="215" t="s">
        <v>198</v>
      </c>
      <c r="B14" s="216" t="s">
        <v>200</v>
      </c>
      <c r="C14" s="217" t="s">
        <v>22</v>
      </c>
      <c r="D14" s="2430"/>
      <c r="E14" s="2425"/>
      <c r="F14" s="230">
        <v>0.184</v>
      </c>
      <c r="G14" s="230">
        <v>0.26700000000000002</v>
      </c>
      <c r="H14" s="235">
        <v>0.14599999999999999</v>
      </c>
      <c r="I14" s="231">
        <f>SUM(D13:H14)</f>
        <v>2.9859999999999998</v>
      </c>
      <c r="J14" s="232">
        <f>ROUND(I14,2)</f>
        <v>2.99</v>
      </c>
      <c r="K14" s="222"/>
    </row>
    <row r="15" spans="1:11" ht="18" customHeight="1">
      <c r="A15" s="207"/>
      <c r="B15" s="2434" t="s">
        <v>201</v>
      </c>
      <c r="C15" s="209"/>
      <c r="D15" s="2420">
        <v>2.5</v>
      </c>
      <c r="E15" s="2421"/>
      <c r="F15" s="209"/>
      <c r="G15" s="209"/>
      <c r="H15" s="211"/>
      <c r="I15" s="236"/>
      <c r="J15" s="213"/>
      <c r="K15" s="214"/>
    </row>
    <row r="16" spans="1:11" ht="18" customHeight="1">
      <c r="A16" s="215" t="s">
        <v>202</v>
      </c>
      <c r="B16" s="2435"/>
      <c r="C16" s="217" t="s">
        <v>146</v>
      </c>
      <c r="D16" s="2422"/>
      <c r="E16" s="2423"/>
      <c r="F16" s="217">
        <v>0.6</v>
      </c>
      <c r="G16" s="217">
        <v>0.8</v>
      </c>
      <c r="H16" s="219">
        <v>0.2</v>
      </c>
      <c r="I16" s="220">
        <f>SUM(D15:H16)</f>
        <v>4.1000000000000005</v>
      </c>
      <c r="J16" s="221">
        <f>ROUND(I16,0)</f>
        <v>4</v>
      </c>
      <c r="K16" s="222"/>
    </row>
    <row r="17" spans="1:11" ht="18" customHeight="1">
      <c r="A17" s="207"/>
      <c r="B17" s="208"/>
      <c r="C17" s="209"/>
      <c r="D17" s="2420">
        <v>1.6</v>
      </c>
      <c r="E17" s="2421"/>
      <c r="F17" s="223"/>
      <c r="G17" s="209"/>
      <c r="H17" s="223"/>
      <c r="I17" s="212"/>
      <c r="J17" s="213"/>
      <c r="K17" s="214"/>
    </row>
    <row r="18" spans="1:11" ht="18" customHeight="1">
      <c r="A18" s="237" t="s">
        <v>203</v>
      </c>
      <c r="B18" s="238"/>
      <c r="C18" s="217" t="s">
        <v>195</v>
      </c>
      <c r="D18" s="2422"/>
      <c r="E18" s="2423"/>
      <c r="F18" s="217">
        <v>1.1000000000000001</v>
      </c>
      <c r="G18" s="217">
        <v>1.2</v>
      </c>
      <c r="H18" s="219">
        <v>0.6</v>
      </c>
      <c r="I18" s="220">
        <f>SUM(D17:H18)</f>
        <v>4.5</v>
      </c>
      <c r="J18" s="239">
        <f>ROUND(I18,1)</f>
        <v>4.5</v>
      </c>
      <c r="K18" s="222"/>
    </row>
    <row r="19" spans="1:11" ht="18" customHeight="1">
      <c r="A19" s="207"/>
      <c r="B19" s="208"/>
      <c r="C19" s="209"/>
      <c r="D19" s="209"/>
      <c r="E19" s="210"/>
      <c r="F19" s="209"/>
      <c r="G19" s="209"/>
      <c r="H19" s="211"/>
      <c r="I19" s="236"/>
      <c r="J19" s="213"/>
      <c r="K19" s="214"/>
    </row>
    <row r="20" spans="1:11" ht="18" customHeight="1">
      <c r="A20" s="215" t="s">
        <v>204</v>
      </c>
      <c r="B20" s="216" t="s">
        <v>1699</v>
      </c>
      <c r="C20" s="240" t="s">
        <v>205</v>
      </c>
      <c r="D20" s="218">
        <v>17.600000000000001</v>
      </c>
      <c r="E20" s="218">
        <v>86.1</v>
      </c>
      <c r="F20" s="218">
        <v>17.2</v>
      </c>
      <c r="G20" s="217" t="s">
        <v>147</v>
      </c>
      <c r="H20" s="219">
        <v>8</v>
      </c>
      <c r="I20" s="220">
        <f>SUM(D19:H20)</f>
        <v>128.89999999999998</v>
      </c>
      <c r="J20" s="221">
        <f>ROUND(I20,-1)</f>
        <v>130</v>
      </c>
      <c r="K20" s="222"/>
    </row>
    <row r="21" spans="1:11" ht="18" customHeight="1">
      <c r="A21" s="207"/>
      <c r="B21" s="208"/>
      <c r="C21" s="209"/>
      <c r="D21" s="209"/>
      <c r="E21" s="210"/>
      <c r="F21" s="209"/>
      <c r="G21" s="209"/>
      <c r="H21" s="211"/>
      <c r="I21" s="236"/>
      <c r="J21" s="213"/>
      <c r="K21" s="214"/>
    </row>
    <row r="22" spans="1:11" ht="18" customHeight="1">
      <c r="A22" s="215" t="s">
        <v>206</v>
      </c>
      <c r="B22" s="241" t="s">
        <v>1671</v>
      </c>
      <c r="C22" s="240" t="s">
        <v>207</v>
      </c>
      <c r="D22" s="218">
        <v>16.100000000000001</v>
      </c>
      <c r="E22" s="218">
        <v>6.5</v>
      </c>
      <c r="F22" s="218" t="s">
        <v>147</v>
      </c>
      <c r="G22" s="218" t="s">
        <v>147</v>
      </c>
      <c r="H22" s="219" t="s">
        <v>147</v>
      </c>
      <c r="I22" s="220">
        <f>SUM(D21:H22)</f>
        <v>22.6</v>
      </c>
      <c r="J22" s="221">
        <f>ROUND(I22,-1)</f>
        <v>20</v>
      </c>
      <c r="K22" s="222"/>
    </row>
    <row r="23" spans="1:11" ht="18" customHeight="1">
      <c r="A23" s="207"/>
      <c r="B23" s="208"/>
      <c r="C23" s="209"/>
      <c r="D23" s="209"/>
      <c r="E23" s="210"/>
      <c r="F23" s="209"/>
      <c r="G23" s="209"/>
      <c r="H23" s="211"/>
      <c r="I23" s="236"/>
      <c r="J23" s="213"/>
      <c r="K23" s="214"/>
    </row>
    <row r="24" spans="1:11" ht="18" customHeight="1">
      <c r="A24" s="215"/>
      <c r="B24" s="216"/>
      <c r="C24" s="217"/>
      <c r="D24" s="242"/>
      <c r="E24" s="218"/>
      <c r="F24" s="217"/>
      <c r="G24" s="217"/>
      <c r="H24" s="243"/>
      <c r="I24" s="220"/>
      <c r="J24" s="221"/>
      <c r="K24" s="222"/>
    </row>
    <row r="25" spans="1:11" ht="18" customHeight="1">
      <c r="A25" s="207"/>
      <c r="B25" s="208"/>
      <c r="C25" s="209"/>
      <c r="D25" s="244"/>
      <c r="E25" s="245"/>
      <c r="F25" s="209"/>
      <c r="G25" s="209"/>
      <c r="H25" s="211"/>
      <c r="I25" s="236"/>
      <c r="J25" s="213"/>
      <c r="K25" s="214"/>
    </row>
    <row r="26" spans="1:11" ht="18" customHeight="1">
      <c r="A26" s="215" t="s">
        <v>208</v>
      </c>
      <c r="B26" s="216"/>
      <c r="C26" s="217" t="s">
        <v>195</v>
      </c>
      <c r="D26" s="2424">
        <v>25</v>
      </c>
      <c r="E26" s="2425"/>
      <c r="F26" s="217">
        <v>5.5</v>
      </c>
      <c r="G26" s="217">
        <v>7.6</v>
      </c>
      <c r="H26" s="219">
        <v>2.4</v>
      </c>
      <c r="I26" s="220">
        <f>SUM(D26:H26)</f>
        <v>40.5</v>
      </c>
      <c r="J26" s="221">
        <f>ROUND(I26,-1)</f>
        <v>40</v>
      </c>
      <c r="K26" s="222"/>
    </row>
    <row r="27" spans="1:11" ht="18" customHeight="1">
      <c r="A27" s="207"/>
      <c r="B27" s="208"/>
      <c r="C27" s="209"/>
      <c r="D27" s="209"/>
      <c r="E27" s="210"/>
      <c r="F27" s="209"/>
      <c r="G27" s="209"/>
      <c r="H27" s="211"/>
      <c r="I27" s="246"/>
      <c r="J27" s="247"/>
      <c r="K27" s="214"/>
    </row>
    <row r="28" spans="1:11" ht="18" customHeight="1">
      <c r="A28" s="215"/>
      <c r="B28" s="216"/>
      <c r="C28" s="217"/>
      <c r="D28" s="218"/>
      <c r="E28" s="218"/>
      <c r="F28" s="217"/>
      <c r="G28" s="217"/>
      <c r="H28" s="219"/>
      <c r="I28" s="248"/>
      <c r="J28" s="239"/>
      <c r="K28" s="222"/>
    </row>
    <row r="29" spans="1:11" ht="18" customHeight="1">
      <c r="A29" s="207"/>
      <c r="B29" s="208"/>
      <c r="C29" s="209"/>
      <c r="D29" s="209"/>
      <c r="E29" s="210"/>
      <c r="F29" s="209"/>
      <c r="G29" s="209"/>
      <c r="H29" s="211"/>
      <c r="I29" s="246"/>
      <c r="J29" s="247"/>
      <c r="K29" s="214"/>
    </row>
    <row r="30" spans="1:11" ht="18" customHeight="1">
      <c r="A30" s="215"/>
      <c r="B30" s="216"/>
      <c r="C30" s="217"/>
      <c r="D30" s="218"/>
      <c r="E30" s="218"/>
      <c r="F30" s="217"/>
      <c r="G30" s="217"/>
      <c r="H30" s="219"/>
      <c r="I30" s="248"/>
      <c r="J30" s="239"/>
      <c r="K30" s="222"/>
    </row>
    <row r="31" spans="1:11" ht="18" customHeight="1">
      <c r="A31" s="207"/>
      <c r="B31" s="208"/>
      <c r="C31" s="209"/>
      <c r="D31" s="223"/>
      <c r="E31" s="223"/>
      <c r="F31" s="223"/>
      <c r="G31" s="209"/>
      <c r="H31" s="223"/>
      <c r="I31" s="246"/>
      <c r="J31" s="247"/>
      <c r="K31" s="214"/>
    </row>
    <row r="32" spans="1:11" ht="18" customHeight="1">
      <c r="A32" s="215"/>
      <c r="B32" s="216"/>
      <c r="C32" s="217"/>
      <c r="D32" s="249"/>
      <c r="E32" s="249"/>
      <c r="F32" s="249"/>
      <c r="G32" s="217"/>
      <c r="H32" s="249"/>
      <c r="I32" s="250"/>
      <c r="J32" s="239"/>
      <c r="K32" s="222"/>
    </row>
    <row r="33" spans="1:11" ht="18" customHeight="1">
      <c r="A33" s="207"/>
      <c r="B33" s="208"/>
      <c r="C33" s="209"/>
      <c r="D33" s="223"/>
      <c r="E33" s="223"/>
      <c r="F33" s="223"/>
      <c r="G33" s="209"/>
      <c r="H33" s="223"/>
      <c r="I33" s="246"/>
      <c r="J33" s="247"/>
      <c r="K33" s="214"/>
    </row>
    <row r="34" spans="1:11" ht="18" customHeight="1">
      <c r="A34" s="215"/>
      <c r="B34" s="216"/>
      <c r="C34" s="217"/>
      <c r="D34" s="217"/>
      <c r="E34" s="218"/>
      <c r="F34" s="217"/>
      <c r="G34" s="217"/>
      <c r="H34" s="249"/>
      <c r="I34" s="250"/>
      <c r="J34" s="239"/>
      <c r="K34" s="222"/>
    </row>
    <row r="35" spans="1:11" ht="18" customHeight="1">
      <c r="A35" s="207"/>
      <c r="B35" s="208"/>
      <c r="C35" s="209"/>
      <c r="D35" s="209"/>
      <c r="E35" s="210"/>
      <c r="F35" s="209"/>
      <c r="G35" s="209"/>
      <c r="H35" s="211"/>
      <c r="I35" s="246"/>
      <c r="J35" s="247"/>
      <c r="K35" s="214"/>
    </row>
    <row r="36" spans="1:11" ht="18" customHeight="1">
      <c r="A36" s="215"/>
      <c r="B36" s="216"/>
      <c r="C36" s="217"/>
      <c r="D36" s="217"/>
      <c r="E36" s="218"/>
      <c r="F36" s="217"/>
      <c r="G36" s="217"/>
      <c r="H36" s="219"/>
      <c r="I36" s="248"/>
      <c r="J36" s="239"/>
      <c r="K36" s="222"/>
    </row>
    <row r="37" spans="1:11" ht="18" customHeight="1">
      <c r="A37" s="207"/>
      <c r="B37" s="208"/>
      <c r="C37" s="209"/>
      <c r="D37" s="209"/>
      <c r="E37" s="210"/>
      <c r="F37" s="209"/>
      <c r="G37" s="209"/>
      <c r="H37" s="211"/>
      <c r="I37" s="246"/>
      <c r="J37" s="247"/>
      <c r="K37" s="214"/>
    </row>
    <row r="38" spans="1:11" ht="18" customHeight="1">
      <c r="A38" s="215"/>
      <c r="B38" s="216"/>
      <c r="C38" s="217"/>
      <c r="D38" s="217"/>
      <c r="E38" s="218"/>
      <c r="F38" s="217"/>
      <c r="G38" s="217"/>
      <c r="H38" s="219"/>
      <c r="I38" s="248"/>
      <c r="J38" s="239"/>
      <c r="K38" s="222"/>
    </row>
    <row r="39" spans="1:11" ht="18" customHeight="1">
      <c r="A39" s="207"/>
      <c r="B39" s="208"/>
      <c r="C39" s="209"/>
      <c r="D39" s="209"/>
      <c r="E39" s="210"/>
      <c r="F39" s="209"/>
      <c r="G39" s="209"/>
      <c r="H39" s="211"/>
      <c r="I39" s="246"/>
      <c r="J39" s="247"/>
      <c r="K39" s="214"/>
    </row>
    <row r="40" spans="1:11" ht="18" customHeight="1">
      <c r="A40" s="215"/>
      <c r="B40" s="216"/>
      <c r="C40" s="217"/>
      <c r="D40" s="217"/>
      <c r="E40" s="218"/>
      <c r="F40" s="217"/>
      <c r="G40" s="217"/>
      <c r="H40" s="219"/>
      <c r="I40" s="248"/>
      <c r="J40" s="239"/>
      <c r="K40" s="222"/>
    </row>
    <row r="41" spans="1:11" ht="18" customHeight="1">
      <c r="A41" s="207"/>
      <c r="B41" s="208"/>
      <c r="C41" s="209"/>
      <c r="D41" s="209"/>
      <c r="E41" s="210"/>
      <c r="F41" s="209"/>
      <c r="G41" s="209"/>
      <c r="H41" s="211"/>
      <c r="I41" s="246"/>
      <c r="J41" s="247"/>
      <c r="K41" s="214"/>
    </row>
    <row r="42" spans="1:11" ht="18" customHeight="1">
      <c r="A42" s="215"/>
      <c r="B42" s="216"/>
      <c r="C42" s="217"/>
      <c r="D42" s="217"/>
      <c r="E42" s="218"/>
      <c r="F42" s="217"/>
      <c r="G42" s="217"/>
      <c r="H42" s="219"/>
      <c r="I42" s="248"/>
      <c r="J42" s="239"/>
      <c r="K42" s="222"/>
    </row>
    <row r="43" spans="1:11" ht="18" customHeight="1">
      <c r="A43" s="207"/>
      <c r="B43" s="208"/>
      <c r="C43" s="209"/>
      <c r="D43" s="209"/>
      <c r="E43" s="210"/>
      <c r="F43" s="209"/>
      <c r="G43" s="209"/>
      <c r="H43" s="599"/>
      <c r="I43" s="246"/>
      <c r="J43" s="247"/>
      <c r="K43" s="214"/>
    </row>
    <row r="44" spans="1:11" ht="18" customHeight="1">
      <c r="A44" s="215"/>
      <c r="B44" s="216"/>
      <c r="C44" s="217"/>
      <c r="D44" s="217"/>
      <c r="E44" s="218"/>
      <c r="F44" s="217"/>
      <c r="G44" s="217"/>
      <c r="H44" s="600"/>
      <c r="I44" s="248"/>
      <c r="J44" s="239"/>
      <c r="K44" s="222"/>
    </row>
    <row r="45" spans="1:11" ht="18" customHeight="1">
      <c r="A45" s="207"/>
      <c r="B45" s="208"/>
      <c r="C45" s="209"/>
      <c r="D45" s="209"/>
      <c r="E45" s="210"/>
      <c r="F45" s="209"/>
      <c r="G45" s="209"/>
      <c r="H45" s="211"/>
      <c r="I45" s="246"/>
      <c r="J45" s="247"/>
      <c r="K45" s="214"/>
    </row>
    <row r="46" spans="1:11" ht="18" customHeight="1">
      <c r="A46" s="251"/>
      <c r="B46" s="252"/>
      <c r="C46" s="253"/>
      <c r="D46" s="253"/>
      <c r="E46" s="254"/>
      <c r="F46" s="253"/>
      <c r="G46" s="253"/>
      <c r="H46" s="255"/>
      <c r="I46" s="256"/>
      <c r="J46" s="257"/>
      <c r="K46" s="258"/>
    </row>
  </sheetData>
  <mergeCells count="18">
    <mergeCell ref="J1:J2"/>
    <mergeCell ref="K1:K2"/>
    <mergeCell ref="A3:A4"/>
    <mergeCell ref="B3:B4"/>
    <mergeCell ref="C3:C4"/>
    <mergeCell ref="D3:H3"/>
    <mergeCell ref="I3:J3"/>
    <mergeCell ref="B15:B16"/>
    <mergeCell ref="D15:E16"/>
    <mergeCell ref="A1:B1"/>
    <mergeCell ref="G1:G2"/>
    <mergeCell ref="H1:H2"/>
    <mergeCell ref="D17:E18"/>
    <mergeCell ref="D26:E26"/>
    <mergeCell ref="K3:K4"/>
    <mergeCell ref="D9:E10"/>
    <mergeCell ref="D11:E12"/>
    <mergeCell ref="D13:E1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0" fitToHeight="0" orientation="portrait" r:id="rId1"/>
  <headerFooter alignWithMargins="0">
    <oddFooter>&amp;P / &amp;N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0F00F-933A-4212-8974-5D9A5496B0C3}">
  <sheetPr codeName="Sheet11"/>
  <dimension ref="B1:DI104"/>
  <sheetViews>
    <sheetView view="pageBreakPreview" topLeftCell="B1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7" customWidth="1"/>
    <col min="60" max="60" width="5.625" style="7" customWidth="1"/>
    <col min="61" max="61" width="3.625" style="5" customWidth="1"/>
    <col min="62" max="62" width="5.625" style="5" customWidth="1"/>
    <col min="63" max="63" width="3.625" style="5" customWidth="1"/>
    <col min="64" max="64" width="5.625" style="5" customWidth="1"/>
    <col min="65" max="65" width="3.625" style="5" customWidth="1"/>
    <col min="66" max="66" width="5.625" style="5" customWidth="1"/>
    <col min="67" max="67" width="3.625" style="5" customWidth="1"/>
    <col min="68" max="68" width="5.625" style="5" customWidth="1"/>
    <col min="69" max="69" width="3.625" style="5" customWidth="1"/>
    <col min="70" max="70" width="5.625" style="5" customWidth="1"/>
    <col min="71" max="71" width="3.625" style="5" customWidth="1"/>
    <col min="72" max="72" width="6.625" style="5" customWidth="1"/>
    <col min="73" max="73" width="3.625" style="7" customWidth="1"/>
    <col min="74" max="74" width="4.625" style="7" customWidth="1"/>
    <col min="75" max="75" width="10.625" style="5" customWidth="1"/>
    <col min="76" max="77" width="3.625" style="8" customWidth="1"/>
    <col min="78" max="78" width="12.625" style="7" customWidth="1"/>
    <col min="79" max="79" width="5.625" style="7" customWidth="1"/>
    <col min="80" max="80" width="3.625" style="5" customWidth="1"/>
    <col min="81" max="81" width="5.625" style="5" customWidth="1"/>
    <col min="82" max="82" width="3.625" style="5" customWidth="1"/>
    <col min="83" max="83" width="5.625" style="5" customWidth="1"/>
    <col min="84" max="84" width="3.625" style="5" customWidth="1"/>
    <col min="85" max="85" width="5.625" style="5" customWidth="1"/>
    <col min="86" max="86" width="3.625" style="5" customWidth="1"/>
    <col min="87" max="87" width="5.625" style="5" customWidth="1"/>
    <col min="88" max="88" width="3.625" style="5" customWidth="1"/>
    <col min="89" max="89" width="5.625" style="5" customWidth="1"/>
    <col min="90" max="90" width="3.625" style="5" customWidth="1"/>
    <col min="91" max="91" width="6.625" style="5" customWidth="1"/>
    <col min="92" max="92" width="3.625" style="7" customWidth="1"/>
    <col min="93" max="93" width="4.625" style="7" customWidth="1"/>
    <col min="94" max="94" width="10.625" style="5" customWidth="1"/>
    <col min="95" max="96" width="3.625" style="8" customWidth="1"/>
    <col min="97" max="97" width="12.625" style="7" customWidth="1"/>
    <col min="98" max="98" width="5.625" style="7" customWidth="1"/>
    <col min="99" max="99" width="3.625" style="5" customWidth="1"/>
    <col min="100" max="100" width="5.625" style="5" customWidth="1"/>
    <col min="101" max="101" width="3.625" style="5" customWidth="1"/>
    <col min="102" max="102" width="5.625" style="5" customWidth="1"/>
    <col min="103" max="103" width="3.625" style="5" customWidth="1"/>
    <col min="104" max="104" width="5.625" style="5" customWidth="1"/>
    <col min="105" max="105" width="3.625" style="5" customWidth="1"/>
    <col min="106" max="106" width="5.625" style="5" customWidth="1"/>
    <col min="107" max="107" width="3.625" style="5" customWidth="1"/>
    <col min="108" max="108" width="5.625" style="5" customWidth="1"/>
    <col min="109" max="109" width="3.625" style="5" customWidth="1"/>
    <col min="110" max="110" width="6.625" style="5" customWidth="1"/>
    <col min="111" max="111" width="3.625" style="7" customWidth="1"/>
    <col min="112" max="112" width="4.625" style="7" customWidth="1"/>
    <col min="113" max="113" width="10.625" style="5" customWidth="1"/>
    <col min="114" max="114" width="3.625" style="8" customWidth="1"/>
    <col min="115" max="262" width="9" style="8"/>
    <col min="263" max="263" width="11.625" style="8" customWidth="1"/>
    <col min="264" max="264" width="4.375" style="8" customWidth="1"/>
    <col min="265" max="265" width="2.125" style="8" customWidth="1"/>
    <col min="266" max="266" width="5.75" style="8" customWidth="1"/>
    <col min="267" max="267" width="2.625" style="8" customWidth="1"/>
    <col min="268" max="268" width="5.375" style="8" customWidth="1"/>
    <col min="269" max="269" width="2.625" style="8" customWidth="1"/>
    <col min="270" max="270" width="5.125" style="8" customWidth="1"/>
    <col min="271" max="271" width="2.625" style="8" customWidth="1"/>
    <col min="272" max="272" width="5.125" style="8" customWidth="1"/>
    <col min="273" max="273" width="2.625" style="8" customWidth="1"/>
    <col min="274" max="274" width="5.625" style="8" customWidth="1"/>
    <col min="275" max="275" width="2.875" style="8" customWidth="1"/>
    <col min="276" max="276" width="6.75" style="8" customWidth="1"/>
    <col min="277" max="277" width="2.75" style="8" customWidth="1"/>
    <col min="278" max="278" width="4.625" style="8" customWidth="1"/>
    <col min="279" max="279" width="10.25" style="8" customWidth="1"/>
    <col min="280" max="280" width="3.625" style="8" customWidth="1"/>
    <col min="281" max="281" width="11.625" style="8" customWidth="1"/>
    <col min="282" max="282" width="4.375" style="8" customWidth="1"/>
    <col min="283" max="283" width="2.125" style="8" customWidth="1"/>
    <col min="284" max="284" width="5.75" style="8" customWidth="1"/>
    <col min="285" max="285" width="2.625" style="8" customWidth="1"/>
    <col min="286" max="286" width="5.375" style="8" customWidth="1"/>
    <col min="287" max="287" width="2.625" style="8" customWidth="1"/>
    <col min="288" max="288" width="5.125" style="8" customWidth="1"/>
    <col min="289" max="289" width="2.625" style="8" customWidth="1"/>
    <col min="290" max="290" width="5.125" style="8" customWidth="1"/>
    <col min="291" max="291" width="2.625" style="8" customWidth="1"/>
    <col min="292" max="292" width="5.625" style="8" customWidth="1"/>
    <col min="293" max="293" width="2.875" style="8" customWidth="1"/>
    <col min="294" max="294" width="6.75" style="8" customWidth="1"/>
    <col min="295" max="295" width="2.75" style="8" customWidth="1"/>
    <col min="296" max="296" width="4.625" style="8" customWidth="1"/>
    <col min="297" max="297" width="10.25" style="8" customWidth="1"/>
    <col min="298" max="298" width="6.125" style="8" customWidth="1"/>
    <col min="299" max="299" width="11.625" style="8" customWidth="1"/>
    <col min="300" max="300" width="4.375" style="8" customWidth="1"/>
    <col min="301" max="301" width="2.125" style="8" customWidth="1"/>
    <col min="302" max="302" width="5.75" style="8" customWidth="1"/>
    <col min="303" max="303" width="2.625" style="8" customWidth="1"/>
    <col min="304" max="304" width="5.375" style="8" customWidth="1"/>
    <col min="305" max="305" width="2.625" style="8" customWidth="1"/>
    <col min="306" max="306" width="5.125" style="8" customWidth="1"/>
    <col min="307" max="307" width="2.625" style="8" customWidth="1"/>
    <col min="308" max="308" width="5.125" style="8" customWidth="1"/>
    <col min="309" max="309" width="2.625" style="8" customWidth="1"/>
    <col min="310" max="310" width="5.625" style="8" customWidth="1"/>
    <col min="311" max="311" width="2.875" style="8" customWidth="1"/>
    <col min="312" max="312" width="6.75" style="8" customWidth="1"/>
    <col min="313" max="313" width="2.75" style="8" customWidth="1"/>
    <col min="314" max="314" width="4.625" style="8" customWidth="1"/>
    <col min="315" max="315" width="10.25" style="8" customWidth="1"/>
    <col min="316" max="316" width="4.625" style="8" customWidth="1"/>
    <col min="317" max="317" width="11.625" style="8" customWidth="1"/>
    <col min="318" max="318" width="4.375" style="8" customWidth="1"/>
    <col min="319" max="319" width="2.125" style="8" customWidth="1"/>
    <col min="320" max="320" width="5.75" style="8" customWidth="1"/>
    <col min="321" max="321" width="2.625" style="8" customWidth="1"/>
    <col min="322" max="322" width="5.375" style="8" customWidth="1"/>
    <col min="323" max="323" width="2.625" style="8" customWidth="1"/>
    <col min="324" max="324" width="5.125" style="8" customWidth="1"/>
    <col min="325" max="325" width="2.625" style="8" customWidth="1"/>
    <col min="326" max="326" width="5.125" style="8" customWidth="1"/>
    <col min="327" max="327" width="2.625" style="8" customWidth="1"/>
    <col min="328" max="328" width="5.625" style="8" customWidth="1"/>
    <col min="329" max="329" width="2.875" style="8" customWidth="1"/>
    <col min="330" max="330" width="6.75" style="8" customWidth="1"/>
    <col min="331" max="331" width="2.75" style="8" customWidth="1"/>
    <col min="332" max="332" width="4.625" style="8" customWidth="1"/>
    <col min="333" max="333" width="10.25" style="8" customWidth="1"/>
    <col min="334" max="334" width="4.625" style="8" customWidth="1"/>
    <col min="335" max="335" width="11.625" style="8" customWidth="1"/>
    <col min="336" max="336" width="4.375" style="8" customWidth="1"/>
    <col min="337" max="337" width="2.125" style="8" customWidth="1"/>
    <col min="338" max="338" width="5.75" style="8" customWidth="1"/>
    <col min="339" max="339" width="2.625" style="8" customWidth="1"/>
    <col min="340" max="340" width="5.375" style="8" customWidth="1"/>
    <col min="341" max="341" width="2.625" style="8" customWidth="1"/>
    <col min="342" max="342" width="5.125" style="8" customWidth="1"/>
    <col min="343" max="343" width="2.625" style="8" customWidth="1"/>
    <col min="344" max="344" width="5.125" style="8" customWidth="1"/>
    <col min="345" max="345" width="2.625" style="8" customWidth="1"/>
    <col min="346" max="346" width="5.625" style="8" customWidth="1"/>
    <col min="347" max="347" width="2.875" style="8" customWidth="1"/>
    <col min="348" max="348" width="6.75" style="8" customWidth="1"/>
    <col min="349" max="349" width="2.75" style="8" customWidth="1"/>
    <col min="350" max="350" width="4.625" style="8" customWidth="1"/>
    <col min="351" max="351" width="10.25" style="8" customWidth="1"/>
    <col min="352" max="352" width="6" style="8" customWidth="1"/>
    <col min="353" max="353" width="11.625" style="8" customWidth="1"/>
    <col min="354" max="354" width="4.375" style="8" customWidth="1"/>
    <col min="355" max="355" width="2.125" style="8" customWidth="1"/>
    <col min="356" max="356" width="5.75" style="8" customWidth="1"/>
    <col min="357" max="357" width="2.625" style="8" customWidth="1"/>
    <col min="358" max="358" width="5.375" style="8" customWidth="1"/>
    <col min="359" max="359" width="2.625" style="8" customWidth="1"/>
    <col min="360" max="360" width="5.125" style="8" customWidth="1"/>
    <col min="361" max="361" width="2.625" style="8" customWidth="1"/>
    <col min="362" max="362" width="5.125" style="8" customWidth="1"/>
    <col min="363" max="363" width="2.625" style="8" customWidth="1"/>
    <col min="364" max="364" width="5.625" style="8" customWidth="1"/>
    <col min="365" max="365" width="2.875" style="8" customWidth="1"/>
    <col min="366" max="366" width="6.75" style="8" customWidth="1"/>
    <col min="367" max="367" width="2.75" style="8" customWidth="1"/>
    <col min="368" max="368" width="4.625" style="8" customWidth="1"/>
    <col min="369" max="369" width="10.25" style="8" customWidth="1"/>
    <col min="370" max="518" width="9" style="8"/>
    <col min="519" max="519" width="11.625" style="8" customWidth="1"/>
    <col min="520" max="520" width="4.375" style="8" customWidth="1"/>
    <col min="521" max="521" width="2.125" style="8" customWidth="1"/>
    <col min="522" max="522" width="5.75" style="8" customWidth="1"/>
    <col min="523" max="523" width="2.625" style="8" customWidth="1"/>
    <col min="524" max="524" width="5.375" style="8" customWidth="1"/>
    <col min="525" max="525" width="2.625" style="8" customWidth="1"/>
    <col min="526" max="526" width="5.125" style="8" customWidth="1"/>
    <col min="527" max="527" width="2.625" style="8" customWidth="1"/>
    <col min="528" max="528" width="5.125" style="8" customWidth="1"/>
    <col min="529" max="529" width="2.625" style="8" customWidth="1"/>
    <col min="530" max="530" width="5.625" style="8" customWidth="1"/>
    <col min="531" max="531" width="2.875" style="8" customWidth="1"/>
    <col min="532" max="532" width="6.75" style="8" customWidth="1"/>
    <col min="533" max="533" width="2.75" style="8" customWidth="1"/>
    <col min="534" max="534" width="4.625" style="8" customWidth="1"/>
    <col min="535" max="535" width="10.25" style="8" customWidth="1"/>
    <col min="536" max="536" width="3.625" style="8" customWidth="1"/>
    <col min="537" max="537" width="11.625" style="8" customWidth="1"/>
    <col min="538" max="538" width="4.375" style="8" customWidth="1"/>
    <col min="539" max="539" width="2.125" style="8" customWidth="1"/>
    <col min="540" max="540" width="5.75" style="8" customWidth="1"/>
    <col min="541" max="541" width="2.625" style="8" customWidth="1"/>
    <col min="542" max="542" width="5.375" style="8" customWidth="1"/>
    <col min="543" max="543" width="2.625" style="8" customWidth="1"/>
    <col min="544" max="544" width="5.125" style="8" customWidth="1"/>
    <col min="545" max="545" width="2.625" style="8" customWidth="1"/>
    <col min="546" max="546" width="5.125" style="8" customWidth="1"/>
    <col min="547" max="547" width="2.625" style="8" customWidth="1"/>
    <col min="548" max="548" width="5.625" style="8" customWidth="1"/>
    <col min="549" max="549" width="2.875" style="8" customWidth="1"/>
    <col min="550" max="550" width="6.75" style="8" customWidth="1"/>
    <col min="551" max="551" width="2.75" style="8" customWidth="1"/>
    <col min="552" max="552" width="4.625" style="8" customWidth="1"/>
    <col min="553" max="553" width="10.25" style="8" customWidth="1"/>
    <col min="554" max="554" width="6.125" style="8" customWidth="1"/>
    <col min="555" max="555" width="11.625" style="8" customWidth="1"/>
    <col min="556" max="556" width="4.375" style="8" customWidth="1"/>
    <col min="557" max="557" width="2.125" style="8" customWidth="1"/>
    <col min="558" max="558" width="5.75" style="8" customWidth="1"/>
    <col min="559" max="559" width="2.625" style="8" customWidth="1"/>
    <col min="560" max="560" width="5.375" style="8" customWidth="1"/>
    <col min="561" max="561" width="2.625" style="8" customWidth="1"/>
    <col min="562" max="562" width="5.125" style="8" customWidth="1"/>
    <col min="563" max="563" width="2.625" style="8" customWidth="1"/>
    <col min="564" max="564" width="5.125" style="8" customWidth="1"/>
    <col min="565" max="565" width="2.625" style="8" customWidth="1"/>
    <col min="566" max="566" width="5.625" style="8" customWidth="1"/>
    <col min="567" max="567" width="2.875" style="8" customWidth="1"/>
    <col min="568" max="568" width="6.75" style="8" customWidth="1"/>
    <col min="569" max="569" width="2.75" style="8" customWidth="1"/>
    <col min="570" max="570" width="4.625" style="8" customWidth="1"/>
    <col min="571" max="571" width="10.25" style="8" customWidth="1"/>
    <col min="572" max="572" width="4.625" style="8" customWidth="1"/>
    <col min="573" max="573" width="11.625" style="8" customWidth="1"/>
    <col min="574" max="574" width="4.375" style="8" customWidth="1"/>
    <col min="575" max="575" width="2.125" style="8" customWidth="1"/>
    <col min="576" max="576" width="5.75" style="8" customWidth="1"/>
    <col min="577" max="577" width="2.625" style="8" customWidth="1"/>
    <col min="578" max="578" width="5.375" style="8" customWidth="1"/>
    <col min="579" max="579" width="2.625" style="8" customWidth="1"/>
    <col min="580" max="580" width="5.125" style="8" customWidth="1"/>
    <col min="581" max="581" width="2.625" style="8" customWidth="1"/>
    <col min="582" max="582" width="5.125" style="8" customWidth="1"/>
    <col min="583" max="583" width="2.625" style="8" customWidth="1"/>
    <col min="584" max="584" width="5.625" style="8" customWidth="1"/>
    <col min="585" max="585" width="2.875" style="8" customWidth="1"/>
    <col min="586" max="586" width="6.75" style="8" customWidth="1"/>
    <col min="587" max="587" width="2.75" style="8" customWidth="1"/>
    <col min="588" max="588" width="4.625" style="8" customWidth="1"/>
    <col min="589" max="589" width="10.25" style="8" customWidth="1"/>
    <col min="590" max="590" width="4.625" style="8" customWidth="1"/>
    <col min="591" max="591" width="11.625" style="8" customWidth="1"/>
    <col min="592" max="592" width="4.375" style="8" customWidth="1"/>
    <col min="593" max="593" width="2.125" style="8" customWidth="1"/>
    <col min="594" max="594" width="5.75" style="8" customWidth="1"/>
    <col min="595" max="595" width="2.625" style="8" customWidth="1"/>
    <col min="596" max="596" width="5.375" style="8" customWidth="1"/>
    <col min="597" max="597" width="2.625" style="8" customWidth="1"/>
    <col min="598" max="598" width="5.125" style="8" customWidth="1"/>
    <col min="599" max="599" width="2.625" style="8" customWidth="1"/>
    <col min="600" max="600" width="5.125" style="8" customWidth="1"/>
    <col min="601" max="601" width="2.625" style="8" customWidth="1"/>
    <col min="602" max="602" width="5.625" style="8" customWidth="1"/>
    <col min="603" max="603" width="2.875" style="8" customWidth="1"/>
    <col min="604" max="604" width="6.75" style="8" customWidth="1"/>
    <col min="605" max="605" width="2.75" style="8" customWidth="1"/>
    <col min="606" max="606" width="4.625" style="8" customWidth="1"/>
    <col min="607" max="607" width="10.25" style="8" customWidth="1"/>
    <col min="608" max="608" width="6" style="8" customWidth="1"/>
    <col min="609" max="609" width="11.625" style="8" customWidth="1"/>
    <col min="610" max="610" width="4.375" style="8" customWidth="1"/>
    <col min="611" max="611" width="2.125" style="8" customWidth="1"/>
    <col min="612" max="612" width="5.75" style="8" customWidth="1"/>
    <col min="613" max="613" width="2.625" style="8" customWidth="1"/>
    <col min="614" max="614" width="5.375" style="8" customWidth="1"/>
    <col min="615" max="615" width="2.625" style="8" customWidth="1"/>
    <col min="616" max="616" width="5.125" style="8" customWidth="1"/>
    <col min="617" max="617" width="2.625" style="8" customWidth="1"/>
    <col min="618" max="618" width="5.125" style="8" customWidth="1"/>
    <col min="619" max="619" width="2.625" style="8" customWidth="1"/>
    <col min="620" max="620" width="5.625" style="8" customWidth="1"/>
    <col min="621" max="621" width="2.875" style="8" customWidth="1"/>
    <col min="622" max="622" width="6.75" style="8" customWidth="1"/>
    <col min="623" max="623" width="2.75" style="8" customWidth="1"/>
    <col min="624" max="624" width="4.625" style="8" customWidth="1"/>
    <col min="625" max="625" width="10.25" style="8" customWidth="1"/>
    <col min="626" max="774" width="9" style="8"/>
    <col min="775" max="775" width="11.625" style="8" customWidth="1"/>
    <col min="776" max="776" width="4.375" style="8" customWidth="1"/>
    <col min="777" max="777" width="2.125" style="8" customWidth="1"/>
    <col min="778" max="778" width="5.75" style="8" customWidth="1"/>
    <col min="779" max="779" width="2.625" style="8" customWidth="1"/>
    <col min="780" max="780" width="5.375" style="8" customWidth="1"/>
    <col min="781" max="781" width="2.625" style="8" customWidth="1"/>
    <col min="782" max="782" width="5.125" style="8" customWidth="1"/>
    <col min="783" max="783" width="2.625" style="8" customWidth="1"/>
    <col min="784" max="784" width="5.125" style="8" customWidth="1"/>
    <col min="785" max="785" width="2.625" style="8" customWidth="1"/>
    <col min="786" max="786" width="5.625" style="8" customWidth="1"/>
    <col min="787" max="787" width="2.875" style="8" customWidth="1"/>
    <col min="788" max="788" width="6.75" style="8" customWidth="1"/>
    <col min="789" max="789" width="2.75" style="8" customWidth="1"/>
    <col min="790" max="790" width="4.625" style="8" customWidth="1"/>
    <col min="791" max="791" width="10.25" style="8" customWidth="1"/>
    <col min="792" max="792" width="3.625" style="8" customWidth="1"/>
    <col min="793" max="793" width="11.625" style="8" customWidth="1"/>
    <col min="794" max="794" width="4.375" style="8" customWidth="1"/>
    <col min="795" max="795" width="2.125" style="8" customWidth="1"/>
    <col min="796" max="796" width="5.75" style="8" customWidth="1"/>
    <col min="797" max="797" width="2.625" style="8" customWidth="1"/>
    <col min="798" max="798" width="5.375" style="8" customWidth="1"/>
    <col min="799" max="799" width="2.625" style="8" customWidth="1"/>
    <col min="800" max="800" width="5.125" style="8" customWidth="1"/>
    <col min="801" max="801" width="2.625" style="8" customWidth="1"/>
    <col min="802" max="802" width="5.125" style="8" customWidth="1"/>
    <col min="803" max="803" width="2.625" style="8" customWidth="1"/>
    <col min="804" max="804" width="5.625" style="8" customWidth="1"/>
    <col min="805" max="805" width="2.875" style="8" customWidth="1"/>
    <col min="806" max="806" width="6.75" style="8" customWidth="1"/>
    <col min="807" max="807" width="2.75" style="8" customWidth="1"/>
    <col min="808" max="808" width="4.625" style="8" customWidth="1"/>
    <col min="809" max="809" width="10.25" style="8" customWidth="1"/>
    <col min="810" max="810" width="6.125" style="8" customWidth="1"/>
    <col min="811" max="811" width="11.625" style="8" customWidth="1"/>
    <col min="812" max="812" width="4.375" style="8" customWidth="1"/>
    <col min="813" max="813" width="2.125" style="8" customWidth="1"/>
    <col min="814" max="814" width="5.75" style="8" customWidth="1"/>
    <col min="815" max="815" width="2.625" style="8" customWidth="1"/>
    <col min="816" max="816" width="5.375" style="8" customWidth="1"/>
    <col min="817" max="817" width="2.625" style="8" customWidth="1"/>
    <col min="818" max="818" width="5.125" style="8" customWidth="1"/>
    <col min="819" max="819" width="2.625" style="8" customWidth="1"/>
    <col min="820" max="820" width="5.125" style="8" customWidth="1"/>
    <col min="821" max="821" width="2.625" style="8" customWidth="1"/>
    <col min="822" max="822" width="5.625" style="8" customWidth="1"/>
    <col min="823" max="823" width="2.875" style="8" customWidth="1"/>
    <col min="824" max="824" width="6.75" style="8" customWidth="1"/>
    <col min="825" max="825" width="2.75" style="8" customWidth="1"/>
    <col min="826" max="826" width="4.625" style="8" customWidth="1"/>
    <col min="827" max="827" width="10.25" style="8" customWidth="1"/>
    <col min="828" max="828" width="4.625" style="8" customWidth="1"/>
    <col min="829" max="829" width="11.625" style="8" customWidth="1"/>
    <col min="830" max="830" width="4.375" style="8" customWidth="1"/>
    <col min="831" max="831" width="2.125" style="8" customWidth="1"/>
    <col min="832" max="832" width="5.75" style="8" customWidth="1"/>
    <col min="833" max="833" width="2.625" style="8" customWidth="1"/>
    <col min="834" max="834" width="5.375" style="8" customWidth="1"/>
    <col min="835" max="835" width="2.625" style="8" customWidth="1"/>
    <col min="836" max="836" width="5.125" style="8" customWidth="1"/>
    <col min="837" max="837" width="2.625" style="8" customWidth="1"/>
    <col min="838" max="838" width="5.125" style="8" customWidth="1"/>
    <col min="839" max="839" width="2.625" style="8" customWidth="1"/>
    <col min="840" max="840" width="5.625" style="8" customWidth="1"/>
    <col min="841" max="841" width="2.875" style="8" customWidth="1"/>
    <col min="842" max="842" width="6.75" style="8" customWidth="1"/>
    <col min="843" max="843" width="2.75" style="8" customWidth="1"/>
    <col min="844" max="844" width="4.625" style="8" customWidth="1"/>
    <col min="845" max="845" width="10.25" style="8" customWidth="1"/>
    <col min="846" max="846" width="4.625" style="8" customWidth="1"/>
    <col min="847" max="847" width="11.625" style="8" customWidth="1"/>
    <col min="848" max="848" width="4.375" style="8" customWidth="1"/>
    <col min="849" max="849" width="2.125" style="8" customWidth="1"/>
    <col min="850" max="850" width="5.75" style="8" customWidth="1"/>
    <col min="851" max="851" width="2.625" style="8" customWidth="1"/>
    <col min="852" max="852" width="5.375" style="8" customWidth="1"/>
    <col min="853" max="853" width="2.625" style="8" customWidth="1"/>
    <col min="854" max="854" width="5.125" style="8" customWidth="1"/>
    <col min="855" max="855" width="2.625" style="8" customWidth="1"/>
    <col min="856" max="856" width="5.125" style="8" customWidth="1"/>
    <col min="857" max="857" width="2.625" style="8" customWidth="1"/>
    <col min="858" max="858" width="5.625" style="8" customWidth="1"/>
    <col min="859" max="859" width="2.875" style="8" customWidth="1"/>
    <col min="860" max="860" width="6.75" style="8" customWidth="1"/>
    <col min="861" max="861" width="2.75" style="8" customWidth="1"/>
    <col min="862" max="862" width="4.625" style="8" customWidth="1"/>
    <col min="863" max="863" width="10.25" style="8" customWidth="1"/>
    <col min="864" max="864" width="6" style="8" customWidth="1"/>
    <col min="865" max="865" width="11.625" style="8" customWidth="1"/>
    <col min="866" max="866" width="4.375" style="8" customWidth="1"/>
    <col min="867" max="867" width="2.125" style="8" customWidth="1"/>
    <col min="868" max="868" width="5.75" style="8" customWidth="1"/>
    <col min="869" max="869" width="2.625" style="8" customWidth="1"/>
    <col min="870" max="870" width="5.375" style="8" customWidth="1"/>
    <col min="871" max="871" width="2.625" style="8" customWidth="1"/>
    <col min="872" max="872" width="5.125" style="8" customWidth="1"/>
    <col min="873" max="873" width="2.625" style="8" customWidth="1"/>
    <col min="874" max="874" width="5.125" style="8" customWidth="1"/>
    <col min="875" max="875" width="2.625" style="8" customWidth="1"/>
    <col min="876" max="876" width="5.625" style="8" customWidth="1"/>
    <col min="877" max="877" width="2.875" style="8" customWidth="1"/>
    <col min="878" max="878" width="6.75" style="8" customWidth="1"/>
    <col min="879" max="879" width="2.75" style="8" customWidth="1"/>
    <col min="880" max="880" width="4.625" style="8" customWidth="1"/>
    <col min="881" max="881" width="10.25" style="8" customWidth="1"/>
    <col min="882" max="1030" width="9" style="8"/>
    <col min="1031" max="1031" width="11.625" style="8" customWidth="1"/>
    <col min="1032" max="1032" width="4.375" style="8" customWidth="1"/>
    <col min="1033" max="1033" width="2.125" style="8" customWidth="1"/>
    <col min="1034" max="1034" width="5.75" style="8" customWidth="1"/>
    <col min="1035" max="1035" width="2.625" style="8" customWidth="1"/>
    <col min="1036" max="1036" width="5.375" style="8" customWidth="1"/>
    <col min="1037" max="1037" width="2.625" style="8" customWidth="1"/>
    <col min="1038" max="1038" width="5.125" style="8" customWidth="1"/>
    <col min="1039" max="1039" width="2.625" style="8" customWidth="1"/>
    <col min="1040" max="1040" width="5.125" style="8" customWidth="1"/>
    <col min="1041" max="1041" width="2.625" style="8" customWidth="1"/>
    <col min="1042" max="1042" width="5.625" style="8" customWidth="1"/>
    <col min="1043" max="1043" width="2.875" style="8" customWidth="1"/>
    <col min="1044" max="1044" width="6.75" style="8" customWidth="1"/>
    <col min="1045" max="1045" width="2.75" style="8" customWidth="1"/>
    <col min="1046" max="1046" width="4.625" style="8" customWidth="1"/>
    <col min="1047" max="1047" width="10.25" style="8" customWidth="1"/>
    <col min="1048" max="1048" width="3.625" style="8" customWidth="1"/>
    <col min="1049" max="1049" width="11.625" style="8" customWidth="1"/>
    <col min="1050" max="1050" width="4.375" style="8" customWidth="1"/>
    <col min="1051" max="1051" width="2.125" style="8" customWidth="1"/>
    <col min="1052" max="1052" width="5.75" style="8" customWidth="1"/>
    <col min="1053" max="1053" width="2.625" style="8" customWidth="1"/>
    <col min="1054" max="1054" width="5.375" style="8" customWidth="1"/>
    <col min="1055" max="1055" width="2.625" style="8" customWidth="1"/>
    <col min="1056" max="1056" width="5.125" style="8" customWidth="1"/>
    <col min="1057" max="1057" width="2.625" style="8" customWidth="1"/>
    <col min="1058" max="1058" width="5.125" style="8" customWidth="1"/>
    <col min="1059" max="1059" width="2.625" style="8" customWidth="1"/>
    <col min="1060" max="1060" width="5.625" style="8" customWidth="1"/>
    <col min="1061" max="1061" width="2.875" style="8" customWidth="1"/>
    <col min="1062" max="1062" width="6.75" style="8" customWidth="1"/>
    <col min="1063" max="1063" width="2.75" style="8" customWidth="1"/>
    <col min="1064" max="1064" width="4.625" style="8" customWidth="1"/>
    <col min="1065" max="1065" width="10.25" style="8" customWidth="1"/>
    <col min="1066" max="1066" width="6.125" style="8" customWidth="1"/>
    <col min="1067" max="1067" width="11.625" style="8" customWidth="1"/>
    <col min="1068" max="1068" width="4.375" style="8" customWidth="1"/>
    <col min="1069" max="1069" width="2.125" style="8" customWidth="1"/>
    <col min="1070" max="1070" width="5.75" style="8" customWidth="1"/>
    <col min="1071" max="1071" width="2.625" style="8" customWidth="1"/>
    <col min="1072" max="1072" width="5.375" style="8" customWidth="1"/>
    <col min="1073" max="1073" width="2.625" style="8" customWidth="1"/>
    <col min="1074" max="1074" width="5.125" style="8" customWidth="1"/>
    <col min="1075" max="1075" width="2.625" style="8" customWidth="1"/>
    <col min="1076" max="1076" width="5.125" style="8" customWidth="1"/>
    <col min="1077" max="1077" width="2.625" style="8" customWidth="1"/>
    <col min="1078" max="1078" width="5.625" style="8" customWidth="1"/>
    <col min="1079" max="1079" width="2.875" style="8" customWidth="1"/>
    <col min="1080" max="1080" width="6.75" style="8" customWidth="1"/>
    <col min="1081" max="1081" width="2.75" style="8" customWidth="1"/>
    <col min="1082" max="1082" width="4.625" style="8" customWidth="1"/>
    <col min="1083" max="1083" width="10.25" style="8" customWidth="1"/>
    <col min="1084" max="1084" width="4.625" style="8" customWidth="1"/>
    <col min="1085" max="1085" width="11.625" style="8" customWidth="1"/>
    <col min="1086" max="1086" width="4.375" style="8" customWidth="1"/>
    <col min="1087" max="1087" width="2.125" style="8" customWidth="1"/>
    <col min="1088" max="1088" width="5.75" style="8" customWidth="1"/>
    <col min="1089" max="1089" width="2.625" style="8" customWidth="1"/>
    <col min="1090" max="1090" width="5.375" style="8" customWidth="1"/>
    <col min="1091" max="1091" width="2.625" style="8" customWidth="1"/>
    <col min="1092" max="1092" width="5.125" style="8" customWidth="1"/>
    <col min="1093" max="1093" width="2.625" style="8" customWidth="1"/>
    <col min="1094" max="1094" width="5.125" style="8" customWidth="1"/>
    <col min="1095" max="1095" width="2.625" style="8" customWidth="1"/>
    <col min="1096" max="1096" width="5.625" style="8" customWidth="1"/>
    <col min="1097" max="1097" width="2.875" style="8" customWidth="1"/>
    <col min="1098" max="1098" width="6.75" style="8" customWidth="1"/>
    <col min="1099" max="1099" width="2.75" style="8" customWidth="1"/>
    <col min="1100" max="1100" width="4.625" style="8" customWidth="1"/>
    <col min="1101" max="1101" width="10.25" style="8" customWidth="1"/>
    <col min="1102" max="1102" width="4.625" style="8" customWidth="1"/>
    <col min="1103" max="1103" width="11.625" style="8" customWidth="1"/>
    <col min="1104" max="1104" width="4.375" style="8" customWidth="1"/>
    <col min="1105" max="1105" width="2.125" style="8" customWidth="1"/>
    <col min="1106" max="1106" width="5.75" style="8" customWidth="1"/>
    <col min="1107" max="1107" width="2.625" style="8" customWidth="1"/>
    <col min="1108" max="1108" width="5.375" style="8" customWidth="1"/>
    <col min="1109" max="1109" width="2.625" style="8" customWidth="1"/>
    <col min="1110" max="1110" width="5.125" style="8" customWidth="1"/>
    <col min="1111" max="1111" width="2.625" style="8" customWidth="1"/>
    <col min="1112" max="1112" width="5.125" style="8" customWidth="1"/>
    <col min="1113" max="1113" width="2.625" style="8" customWidth="1"/>
    <col min="1114" max="1114" width="5.625" style="8" customWidth="1"/>
    <col min="1115" max="1115" width="2.875" style="8" customWidth="1"/>
    <col min="1116" max="1116" width="6.75" style="8" customWidth="1"/>
    <col min="1117" max="1117" width="2.75" style="8" customWidth="1"/>
    <col min="1118" max="1118" width="4.625" style="8" customWidth="1"/>
    <col min="1119" max="1119" width="10.25" style="8" customWidth="1"/>
    <col min="1120" max="1120" width="6" style="8" customWidth="1"/>
    <col min="1121" max="1121" width="11.625" style="8" customWidth="1"/>
    <col min="1122" max="1122" width="4.375" style="8" customWidth="1"/>
    <col min="1123" max="1123" width="2.125" style="8" customWidth="1"/>
    <col min="1124" max="1124" width="5.75" style="8" customWidth="1"/>
    <col min="1125" max="1125" width="2.625" style="8" customWidth="1"/>
    <col min="1126" max="1126" width="5.375" style="8" customWidth="1"/>
    <col min="1127" max="1127" width="2.625" style="8" customWidth="1"/>
    <col min="1128" max="1128" width="5.125" style="8" customWidth="1"/>
    <col min="1129" max="1129" width="2.625" style="8" customWidth="1"/>
    <col min="1130" max="1130" width="5.125" style="8" customWidth="1"/>
    <col min="1131" max="1131" width="2.625" style="8" customWidth="1"/>
    <col min="1132" max="1132" width="5.625" style="8" customWidth="1"/>
    <col min="1133" max="1133" width="2.875" style="8" customWidth="1"/>
    <col min="1134" max="1134" width="6.75" style="8" customWidth="1"/>
    <col min="1135" max="1135" width="2.75" style="8" customWidth="1"/>
    <col min="1136" max="1136" width="4.625" style="8" customWidth="1"/>
    <col min="1137" max="1137" width="10.25" style="8" customWidth="1"/>
    <col min="1138" max="1286" width="9" style="8"/>
    <col min="1287" max="1287" width="11.625" style="8" customWidth="1"/>
    <col min="1288" max="1288" width="4.375" style="8" customWidth="1"/>
    <col min="1289" max="1289" width="2.125" style="8" customWidth="1"/>
    <col min="1290" max="1290" width="5.75" style="8" customWidth="1"/>
    <col min="1291" max="1291" width="2.625" style="8" customWidth="1"/>
    <col min="1292" max="1292" width="5.375" style="8" customWidth="1"/>
    <col min="1293" max="1293" width="2.625" style="8" customWidth="1"/>
    <col min="1294" max="1294" width="5.125" style="8" customWidth="1"/>
    <col min="1295" max="1295" width="2.625" style="8" customWidth="1"/>
    <col min="1296" max="1296" width="5.125" style="8" customWidth="1"/>
    <col min="1297" max="1297" width="2.625" style="8" customWidth="1"/>
    <col min="1298" max="1298" width="5.625" style="8" customWidth="1"/>
    <col min="1299" max="1299" width="2.875" style="8" customWidth="1"/>
    <col min="1300" max="1300" width="6.75" style="8" customWidth="1"/>
    <col min="1301" max="1301" width="2.75" style="8" customWidth="1"/>
    <col min="1302" max="1302" width="4.625" style="8" customWidth="1"/>
    <col min="1303" max="1303" width="10.25" style="8" customWidth="1"/>
    <col min="1304" max="1304" width="3.625" style="8" customWidth="1"/>
    <col min="1305" max="1305" width="11.625" style="8" customWidth="1"/>
    <col min="1306" max="1306" width="4.375" style="8" customWidth="1"/>
    <col min="1307" max="1307" width="2.125" style="8" customWidth="1"/>
    <col min="1308" max="1308" width="5.75" style="8" customWidth="1"/>
    <col min="1309" max="1309" width="2.625" style="8" customWidth="1"/>
    <col min="1310" max="1310" width="5.375" style="8" customWidth="1"/>
    <col min="1311" max="1311" width="2.625" style="8" customWidth="1"/>
    <col min="1312" max="1312" width="5.125" style="8" customWidth="1"/>
    <col min="1313" max="1313" width="2.625" style="8" customWidth="1"/>
    <col min="1314" max="1314" width="5.125" style="8" customWidth="1"/>
    <col min="1315" max="1315" width="2.625" style="8" customWidth="1"/>
    <col min="1316" max="1316" width="5.625" style="8" customWidth="1"/>
    <col min="1317" max="1317" width="2.875" style="8" customWidth="1"/>
    <col min="1318" max="1318" width="6.75" style="8" customWidth="1"/>
    <col min="1319" max="1319" width="2.75" style="8" customWidth="1"/>
    <col min="1320" max="1320" width="4.625" style="8" customWidth="1"/>
    <col min="1321" max="1321" width="10.25" style="8" customWidth="1"/>
    <col min="1322" max="1322" width="6.125" style="8" customWidth="1"/>
    <col min="1323" max="1323" width="11.625" style="8" customWidth="1"/>
    <col min="1324" max="1324" width="4.375" style="8" customWidth="1"/>
    <col min="1325" max="1325" width="2.125" style="8" customWidth="1"/>
    <col min="1326" max="1326" width="5.75" style="8" customWidth="1"/>
    <col min="1327" max="1327" width="2.625" style="8" customWidth="1"/>
    <col min="1328" max="1328" width="5.375" style="8" customWidth="1"/>
    <col min="1329" max="1329" width="2.625" style="8" customWidth="1"/>
    <col min="1330" max="1330" width="5.125" style="8" customWidth="1"/>
    <col min="1331" max="1331" width="2.625" style="8" customWidth="1"/>
    <col min="1332" max="1332" width="5.125" style="8" customWidth="1"/>
    <col min="1333" max="1333" width="2.625" style="8" customWidth="1"/>
    <col min="1334" max="1334" width="5.625" style="8" customWidth="1"/>
    <col min="1335" max="1335" width="2.875" style="8" customWidth="1"/>
    <col min="1336" max="1336" width="6.75" style="8" customWidth="1"/>
    <col min="1337" max="1337" width="2.75" style="8" customWidth="1"/>
    <col min="1338" max="1338" width="4.625" style="8" customWidth="1"/>
    <col min="1339" max="1339" width="10.25" style="8" customWidth="1"/>
    <col min="1340" max="1340" width="4.625" style="8" customWidth="1"/>
    <col min="1341" max="1341" width="11.625" style="8" customWidth="1"/>
    <col min="1342" max="1342" width="4.375" style="8" customWidth="1"/>
    <col min="1343" max="1343" width="2.125" style="8" customWidth="1"/>
    <col min="1344" max="1344" width="5.75" style="8" customWidth="1"/>
    <col min="1345" max="1345" width="2.625" style="8" customWidth="1"/>
    <col min="1346" max="1346" width="5.375" style="8" customWidth="1"/>
    <col min="1347" max="1347" width="2.625" style="8" customWidth="1"/>
    <col min="1348" max="1348" width="5.125" style="8" customWidth="1"/>
    <col min="1349" max="1349" width="2.625" style="8" customWidth="1"/>
    <col min="1350" max="1350" width="5.125" style="8" customWidth="1"/>
    <col min="1351" max="1351" width="2.625" style="8" customWidth="1"/>
    <col min="1352" max="1352" width="5.625" style="8" customWidth="1"/>
    <col min="1353" max="1353" width="2.875" style="8" customWidth="1"/>
    <col min="1354" max="1354" width="6.75" style="8" customWidth="1"/>
    <col min="1355" max="1355" width="2.75" style="8" customWidth="1"/>
    <col min="1356" max="1356" width="4.625" style="8" customWidth="1"/>
    <col min="1357" max="1357" width="10.25" style="8" customWidth="1"/>
    <col min="1358" max="1358" width="4.625" style="8" customWidth="1"/>
    <col min="1359" max="1359" width="11.625" style="8" customWidth="1"/>
    <col min="1360" max="1360" width="4.375" style="8" customWidth="1"/>
    <col min="1361" max="1361" width="2.125" style="8" customWidth="1"/>
    <col min="1362" max="1362" width="5.75" style="8" customWidth="1"/>
    <col min="1363" max="1363" width="2.625" style="8" customWidth="1"/>
    <col min="1364" max="1364" width="5.375" style="8" customWidth="1"/>
    <col min="1365" max="1365" width="2.625" style="8" customWidth="1"/>
    <col min="1366" max="1366" width="5.125" style="8" customWidth="1"/>
    <col min="1367" max="1367" width="2.625" style="8" customWidth="1"/>
    <col min="1368" max="1368" width="5.125" style="8" customWidth="1"/>
    <col min="1369" max="1369" width="2.625" style="8" customWidth="1"/>
    <col min="1370" max="1370" width="5.625" style="8" customWidth="1"/>
    <col min="1371" max="1371" width="2.875" style="8" customWidth="1"/>
    <col min="1372" max="1372" width="6.75" style="8" customWidth="1"/>
    <col min="1373" max="1373" width="2.75" style="8" customWidth="1"/>
    <col min="1374" max="1374" width="4.625" style="8" customWidth="1"/>
    <col min="1375" max="1375" width="10.25" style="8" customWidth="1"/>
    <col min="1376" max="1376" width="6" style="8" customWidth="1"/>
    <col min="1377" max="1377" width="11.625" style="8" customWidth="1"/>
    <col min="1378" max="1378" width="4.375" style="8" customWidth="1"/>
    <col min="1379" max="1379" width="2.125" style="8" customWidth="1"/>
    <col min="1380" max="1380" width="5.75" style="8" customWidth="1"/>
    <col min="1381" max="1381" width="2.625" style="8" customWidth="1"/>
    <col min="1382" max="1382" width="5.375" style="8" customWidth="1"/>
    <col min="1383" max="1383" width="2.625" style="8" customWidth="1"/>
    <col min="1384" max="1384" width="5.125" style="8" customWidth="1"/>
    <col min="1385" max="1385" width="2.625" style="8" customWidth="1"/>
    <col min="1386" max="1386" width="5.125" style="8" customWidth="1"/>
    <col min="1387" max="1387" width="2.625" style="8" customWidth="1"/>
    <col min="1388" max="1388" width="5.625" style="8" customWidth="1"/>
    <col min="1389" max="1389" width="2.875" style="8" customWidth="1"/>
    <col min="1390" max="1390" width="6.75" style="8" customWidth="1"/>
    <col min="1391" max="1391" width="2.75" style="8" customWidth="1"/>
    <col min="1392" max="1392" width="4.625" style="8" customWidth="1"/>
    <col min="1393" max="1393" width="10.25" style="8" customWidth="1"/>
    <col min="1394" max="1542" width="9" style="8"/>
    <col min="1543" max="1543" width="11.625" style="8" customWidth="1"/>
    <col min="1544" max="1544" width="4.375" style="8" customWidth="1"/>
    <col min="1545" max="1545" width="2.125" style="8" customWidth="1"/>
    <col min="1546" max="1546" width="5.75" style="8" customWidth="1"/>
    <col min="1547" max="1547" width="2.625" style="8" customWidth="1"/>
    <col min="1548" max="1548" width="5.375" style="8" customWidth="1"/>
    <col min="1549" max="1549" width="2.625" style="8" customWidth="1"/>
    <col min="1550" max="1550" width="5.125" style="8" customWidth="1"/>
    <col min="1551" max="1551" width="2.625" style="8" customWidth="1"/>
    <col min="1552" max="1552" width="5.125" style="8" customWidth="1"/>
    <col min="1553" max="1553" width="2.625" style="8" customWidth="1"/>
    <col min="1554" max="1554" width="5.625" style="8" customWidth="1"/>
    <col min="1555" max="1555" width="2.875" style="8" customWidth="1"/>
    <col min="1556" max="1556" width="6.75" style="8" customWidth="1"/>
    <col min="1557" max="1557" width="2.75" style="8" customWidth="1"/>
    <col min="1558" max="1558" width="4.625" style="8" customWidth="1"/>
    <col min="1559" max="1559" width="10.25" style="8" customWidth="1"/>
    <col min="1560" max="1560" width="3.625" style="8" customWidth="1"/>
    <col min="1561" max="1561" width="11.625" style="8" customWidth="1"/>
    <col min="1562" max="1562" width="4.375" style="8" customWidth="1"/>
    <col min="1563" max="1563" width="2.125" style="8" customWidth="1"/>
    <col min="1564" max="1564" width="5.75" style="8" customWidth="1"/>
    <col min="1565" max="1565" width="2.625" style="8" customWidth="1"/>
    <col min="1566" max="1566" width="5.375" style="8" customWidth="1"/>
    <col min="1567" max="1567" width="2.625" style="8" customWidth="1"/>
    <col min="1568" max="1568" width="5.125" style="8" customWidth="1"/>
    <col min="1569" max="1569" width="2.625" style="8" customWidth="1"/>
    <col min="1570" max="1570" width="5.125" style="8" customWidth="1"/>
    <col min="1571" max="1571" width="2.625" style="8" customWidth="1"/>
    <col min="1572" max="1572" width="5.625" style="8" customWidth="1"/>
    <col min="1573" max="1573" width="2.875" style="8" customWidth="1"/>
    <col min="1574" max="1574" width="6.75" style="8" customWidth="1"/>
    <col min="1575" max="1575" width="2.75" style="8" customWidth="1"/>
    <col min="1576" max="1576" width="4.625" style="8" customWidth="1"/>
    <col min="1577" max="1577" width="10.25" style="8" customWidth="1"/>
    <col min="1578" max="1578" width="6.125" style="8" customWidth="1"/>
    <col min="1579" max="1579" width="11.625" style="8" customWidth="1"/>
    <col min="1580" max="1580" width="4.375" style="8" customWidth="1"/>
    <col min="1581" max="1581" width="2.125" style="8" customWidth="1"/>
    <col min="1582" max="1582" width="5.75" style="8" customWidth="1"/>
    <col min="1583" max="1583" width="2.625" style="8" customWidth="1"/>
    <col min="1584" max="1584" width="5.375" style="8" customWidth="1"/>
    <col min="1585" max="1585" width="2.625" style="8" customWidth="1"/>
    <col min="1586" max="1586" width="5.125" style="8" customWidth="1"/>
    <col min="1587" max="1587" width="2.625" style="8" customWidth="1"/>
    <col min="1588" max="1588" width="5.125" style="8" customWidth="1"/>
    <col min="1589" max="1589" width="2.625" style="8" customWidth="1"/>
    <col min="1590" max="1590" width="5.625" style="8" customWidth="1"/>
    <col min="1591" max="1591" width="2.875" style="8" customWidth="1"/>
    <col min="1592" max="1592" width="6.75" style="8" customWidth="1"/>
    <col min="1593" max="1593" width="2.75" style="8" customWidth="1"/>
    <col min="1594" max="1594" width="4.625" style="8" customWidth="1"/>
    <col min="1595" max="1595" width="10.25" style="8" customWidth="1"/>
    <col min="1596" max="1596" width="4.625" style="8" customWidth="1"/>
    <col min="1597" max="1597" width="11.625" style="8" customWidth="1"/>
    <col min="1598" max="1598" width="4.375" style="8" customWidth="1"/>
    <col min="1599" max="1599" width="2.125" style="8" customWidth="1"/>
    <col min="1600" max="1600" width="5.75" style="8" customWidth="1"/>
    <col min="1601" max="1601" width="2.625" style="8" customWidth="1"/>
    <col min="1602" max="1602" width="5.375" style="8" customWidth="1"/>
    <col min="1603" max="1603" width="2.625" style="8" customWidth="1"/>
    <col min="1604" max="1604" width="5.125" style="8" customWidth="1"/>
    <col min="1605" max="1605" width="2.625" style="8" customWidth="1"/>
    <col min="1606" max="1606" width="5.125" style="8" customWidth="1"/>
    <col min="1607" max="1607" width="2.625" style="8" customWidth="1"/>
    <col min="1608" max="1608" width="5.625" style="8" customWidth="1"/>
    <col min="1609" max="1609" width="2.875" style="8" customWidth="1"/>
    <col min="1610" max="1610" width="6.75" style="8" customWidth="1"/>
    <col min="1611" max="1611" width="2.75" style="8" customWidth="1"/>
    <col min="1612" max="1612" width="4.625" style="8" customWidth="1"/>
    <col min="1613" max="1613" width="10.25" style="8" customWidth="1"/>
    <col min="1614" max="1614" width="4.625" style="8" customWidth="1"/>
    <col min="1615" max="1615" width="11.625" style="8" customWidth="1"/>
    <col min="1616" max="1616" width="4.375" style="8" customWidth="1"/>
    <col min="1617" max="1617" width="2.125" style="8" customWidth="1"/>
    <col min="1618" max="1618" width="5.75" style="8" customWidth="1"/>
    <col min="1619" max="1619" width="2.625" style="8" customWidth="1"/>
    <col min="1620" max="1620" width="5.375" style="8" customWidth="1"/>
    <col min="1621" max="1621" width="2.625" style="8" customWidth="1"/>
    <col min="1622" max="1622" width="5.125" style="8" customWidth="1"/>
    <col min="1623" max="1623" width="2.625" style="8" customWidth="1"/>
    <col min="1624" max="1624" width="5.125" style="8" customWidth="1"/>
    <col min="1625" max="1625" width="2.625" style="8" customWidth="1"/>
    <col min="1626" max="1626" width="5.625" style="8" customWidth="1"/>
    <col min="1627" max="1627" width="2.875" style="8" customWidth="1"/>
    <col min="1628" max="1628" width="6.75" style="8" customWidth="1"/>
    <col min="1629" max="1629" width="2.75" style="8" customWidth="1"/>
    <col min="1630" max="1630" width="4.625" style="8" customWidth="1"/>
    <col min="1631" max="1631" width="10.25" style="8" customWidth="1"/>
    <col min="1632" max="1632" width="6" style="8" customWidth="1"/>
    <col min="1633" max="1633" width="11.625" style="8" customWidth="1"/>
    <col min="1634" max="1634" width="4.375" style="8" customWidth="1"/>
    <col min="1635" max="1635" width="2.125" style="8" customWidth="1"/>
    <col min="1636" max="1636" width="5.75" style="8" customWidth="1"/>
    <col min="1637" max="1637" width="2.625" style="8" customWidth="1"/>
    <col min="1638" max="1638" width="5.375" style="8" customWidth="1"/>
    <col min="1639" max="1639" width="2.625" style="8" customWidth="1"/>
    <col min="1640" max="1640" width="5.125" style="8" customWidth="1"/>
    <col min="1641" max="1641" width="2.625" style="8" customWidth="1"/>
    <col min="1642" max="1642" width="5.125" style="8" customWidth="1"/>
    <col min="1643" max="1643" width="2.625" style="8" customWidth="1"/>
    <col min="1644" max="1644" width="5.625" style="8" customWidth="1"/>
    <col min="1645" max="1645" width="2.875" style="8" customWidth="1"/>
    <col min="1646" max="1646" width="6.75" style="8" customWidth="1"/>
    <col min="1647" max="1647" width="2.75" style="8" customWidth="1"/>
    <col min="1648" max="1648" width="4.625" style="8" customWidth="1"/>
    <col min="1649" max="1649" width="10.25" style="8" customWidth="1"/>
    <col min="1650" max="1798" width="9" style="8"/>
    <col min="1799" max="1799" width="11.625" style="8" customWidth="1"/>
    <col min="1800" max="1800" width="4.375" style="8" customWidth="1"/>
    <col min="1801" max="1801" width="2.125" style="8" customWidth="1"/>
    <col min="1802" max="1802" width="5.75" style="8" customWidth="1"/>
    <col min="1803" max="1803" width="2.625" style="8" customWidth="1"/>
    <col min="1804" max="1804" width="5.375" style="8" customWidth="1"/>
    <col min="1805" max="1805" width="2.625" style="8" customWidth="1"/>
    <col min="1806" max="1806" width="5.125" style="8" customWidth="1"/>
    <col min="1807" max="1807" width="2.625" style="8" customWidth="1"/>
    <col min="1808" max="1808" width="5.125" style="8" customWidth="1"/>
    <col min="1809" max="1809" width="2.625" style="8" customWidth="1"/>
    <col min="1810" max="1810" width="5.625" style="8" customWidth="1"/>
    <col min="1811" max="1811" width="2.875" style="8" customWidth="1"/>
    <col min="1812" max="1812" width="6.75" style="8" customWidth="1"/>
    <col min="1813" max="1813" width="2.75" style="8" customWidth="1"/>
    <col min="1814" max="1814" width="4.625" style="8" customWidth="1"/>
    <col min="1815" max="1815" width="10.25" style="8" customWidth="1"/>
    <col min="1816" max="1816" width="3.625" style="8" customWidth="1"/>
    <col min="1817" max="1817" width="11.625" style="8" customWidth="1"/>
    <col min="1818" max="1818" width="4.375" style="8" customWidth="1"/>
    <col min="1819" max="1819" width="2.125" style="8" customWidth="1"/>
    <col min="1820" max="1820" width="5.75" style="8" customWidth="1"/>
    <col min="1821" max="1821" width="2.625" style="8" customWidth="1"/>
    <col min="1822" max="1822" width="5.375" style="8" customWidth="1"/>
    <col min="1823" max="1823" width="2.625" style="8" customWidth="1"/>
    <col min="1824" max="1824" width="5.125" style="8" customWidth="1"/>
    <col min="1825" max="1825" width="2.625" style="8" customWidth="1"/>
    <col min="1826" max="1826" width="5.125" style="8" customWidth="1"/>
    <col min="1827" max="1827" width="2.625" style="8" customWidth="1"/>
    <col min="1828" max="1828" width="5.625" style="8" customWidth="1"/>
    <col min="1829" max="1829" width="2.875" style="8" customWidth="1"/>
    <col min="1830" max="1830" width="6.75" style="8" customWidth="1"/>
    <col min="1831" max="1831" width="2.75" style="8" customWidth="1"/>
    <col min="1832" max="1832" width="4.625" style="8" customWidth="1"/>
    <col min="1833" max="1833" width="10.25" style="8" customWidth="1"/>
    <col min="1834" max="1834" width="6.125" style="8" customWidth="1"/>
    <col min="1835" max="1835" width="11.625" style="8" customWidth="1"/>
    <col min="1836" max="1836" width="4.375" style="8" customWidth="1"/>
    <col min="1837" max="1837" width="2.125" style="8" customWidth="1"/>
    <col min="1838" max="1838" width="5.75" style="8" customWidth="1"/>
    <col min="1839" max="1839" width="2.625" style="8" customWidth="1"/>
    <col min="1840" max="1840" width="5.375" style="8" customWidth="1"/>
    <col min="1841" max="1841" width="2.625" style="8" customWidth="1"/>
    <col min="1842" max="1842" width="5.125" style="8" customWidth="1"/>
    <col min="1843" max="1843" width="2.625" style="8" customWidth="1"/>
    <col min="1844" max="1844" width="5.125" style="8" customWidth="1"/>
    <col min="1845" max="1845" width="2.625" style="8" customWidth="1"/>
    <col min="1846" max="1846" width="5.625" style="8" customWidth="1"/>
    <col min="1847" max="1847" width="2.875" style="8" customWidth="1"/>
    <col min="1848" max="1848" width="6.75" style="8" customWidth="1"/>
    <col min="1849" max="1849" width="2.75" style="8" customWidth="1"/>
    <col min="1850" max="1850" width="4.625" style="8" customWidth="1"/>
    <col min="1851" max="1851" width="10.25" style="8" customWidth="1"/>
    <col min="1852" max="1852" width="4.625" style="8" customWidth="1"/>
    <col min="1853" max="1853" width="11.625" style="8" customWidth="1"/>
    <col min="1854" max="1854" width="4.375" style="8" customWidth="1"/>
    <col min="1855" max="1855" width="2.125" style="8" customWidth="1"/>
    <col min="1856" max="1856" width="5.75" style="8" customWidth="1"/>
    <col min="1857" max="1857" width="2.625" style="8" customWidth="1"/>
    <col min="1858" max="1858" width="5.375" style="8" customWidth="1"/>
    <col min="1859" max="1859" width="2.625" style="8" customWidth="1"/>
    <col min="1860" max="1860" width="5.125" style="8" customWidth="1"/>
    <col min="1861" max="1861" width="2.625" style="8" customWidth="1"/>
    <col min="1862" max="1862" width="5.125" style="8" customWidth="1"/>
    <col min="1863" max="1863" width="2.625" style="8" customWidth="1"/>
    <col min="1864" max="1864" width="5.625" style="8" customWidth="1"/>
    <col min="1865" max="1865" width="2.875" style="8" customWidth="1"/>
    <col min="1866" max="1866" width="6.75" style="8" customWidth="1"/>
    <col min="1867" max="1867" width="2.75" style="8" customWidth="1"/>
    <col min="1868" max="1868" width="4.625" style="8" customWidth="1"/>
    <col min="1869" max="1869" width="10.25" style="8" customWidth="1"/>
    <col min="1870" max="1870" width="4.625" style="8" customWidth="1"/>
    <col min="1871" max="1871" width="11.625" style="8" customWidth="1"/>
    <col min="1872" max="1872" width="4.375" style="8" customWidth="1"/>
    <col min="1873" max="1873" width="2.125" style="8" customWidth="1"/>
    <col min="1874" max="1874" width="5.75" style="8" customWidth="1"/>
    <col min="1875" max="1875" width="2.625" style="8" customWidth="1"/>
    <col min="1876" max="1876" width="5.375" style="8" customWidth="1"/>
    <col min="1877" max="1877" width="2.625" style="8" customWidth="1"/>
    <col min="1878" max="1878" width="5.125" style="8" customWidth="1"/>
    <col min="1879" max="1879" width="2.625" style="8" customWidth="1"/>
    <col min="1880" max="1880" width="5.125" style="8" customWidth="1"/>
    <col min="1881" max="1881" width="2.625" style="8" customWidth="1"/>
    <col min="1882" max="1882" width="5.625" style="8" customWidth="1"/>
    <col min="1883" max="1883" width="2.875" style="8" customWidth="1"/>
    <col min="1884" max="1884" width="6.75" style="8" customWidth="1"/>
    <col min="1885" max="1885" width="2.75" style="8" customWidth="1"/>
    <col min="1886" max="1886" width="4.625" style="8" customWidth="1"/>
    <col min="1887" max="1887" width="10.25" style="8" customWidth="1"/>
    <col min="1888" max="1888" width="6" style="8" customWidth="1"/>
    <col min="1889" max="1889" width="11.625" style="8" customWidth="1"/>
    <col min="1890" max="1890" width="4.375" style="8" customWidth="1"/>
    <col min="1891" max="1891" width="2.125" style="8" customWidth="1"/>
    <col min="1892" max="1892" width="5.75" style="8" customWidth="1"/>
    <col min="1893" max="1893" width="2.625" style="8" customWidth="1"/>
    <col min="1894" max="1894" width="5.375" style="8" customWidth="1"/>
    <col min="1895" max="1895" width="2.625" style="8" customWidth="1"/>
    <col min="1896" max="1896" width="5.125" style="8" customWidth="1"/>
    <col min="1897" max="1897" width="2.625" style="8" customWidth="1"/>
    <col min="1898" max="1898" width="5.125" style="8" customWidth="1"/>
    <col min="1899" max="1899" width="2.625" style="8" customWidth="1"/>
    <col min="1900" max="1900" width="5.625" style="8" customWidth="1"/>
    <col min="1901" max="1901" width="2.875" style="8" customWidth="1"/>
    <col min="1902" max="1902" width="6.75" style="8" customWidth="1"/>
    <col min="1903" max="1903" width="2.75" style="8" customWidth="1"/>
    <col min="1904" max="1904" width="4.625" style="8" customWidth="1"/>
    <col min="1905" max="1905" width="10.25" style="8" customWidth="1"/>
    <col min="1906" max="2054" width="9" style="8"/>
    <col min="2055" max="2055" width="11.625" style="8" customWidth="1"/>
    <col min="2056" max="2056" width="4.375" style="8" customWidth="1"/>
    <col min="2057" max="2057" width="2.125" style="8" customWidth="1"/>
    <col min="2058" max="2058" width="5.75" style="8" customWidth="1"/>
    <col min="2059" max="2059" width="2.625" style="8" customWidth="1"/>
    <col min="2060" max="2060" width="5.375" style="8" customWidth="1"/>
    <col min="2061" max="2061" width="2.625" style="8" customWidth="1"/>
    <col min="2062" max="2062" width="5.125" style="8" customWidth="1"/>
    <col min="2063" max="2063" width="2.625" style="8" customWidth="1"/>
    <col min="2064" max="2064" width="5.125" style="8" customWidth="1"/>
    <col min="2065" max="2065" width="2.625" style="8" customWidth="1"/>
    <col min="2066" max="2066" width="5.625" style="8" customWidth="1"/>
    <col min="2067" max="2067" width="2.875" style="8" customWidth="1"/>
    <col min="2068" max="2068" width="6.75" style="8" customWidth="1"/>
    <col min="2069" max="2069" width="2.75" style="8" customWidth="1"/>
    <col min="2070" max="2070" width="4.625" style="8" customWidth="1"/>
    <col min="2071" max="2071" width="10.25" style="8" customWidth="1"/>
    <col min="2072" max="2072" width="3.625" style="8" customWidth="1"/>
    <col min="2073" max="2073" width="11.625" style="8" customWidth="1"/>
    <col min="2074" max="2074" width="4.375" style="8" customWidth="1"/>
    <col min="2075" max="2075" width="2.125" style="8" customWidth="1"/>
    <col min="2076" max="2076" width="5.75" style="8" customWidth="1"/>
    <col min="2077" max="2077" width="2.625" style="8" customWidth="1"/>
    <col min="2078" max="2078" width="5.375" style="8" customWidth="1"/>
    <col min="2079" max="2079" width="2.625" style="8" customWidth="1"/>
    <col min="2080" max="2080" width="5.125" style="8" customWidth="1"/>
    <col min="2081" max="2081" width="2.625" style="8" customWidth="1"/>
    <col min="2082" max="2082" width="5.125" style="8" customWidth="1"/>
    <col min="2083" max="2083" width="2.625" style="8" customWidth="1"/>
    <col min="2084" max="2084" width="5.625" style="8" customWidth="1"/>
    <col min="2085" max="2085" width="2.875" style="8" customWidth="1"/>
    <col min="2086" max="2086" width="6.75" style="8" customWidth="1"/>
    <col min="2087" max="2087" width="2.75" style="8" customWidth="1"/>
    <col min="2088" max="2088" width="4.625" style="8" customWidth="1"/>
    <col min="2089" max="2089" width="10.25" style="8" customWidth="1"/>
    <col min="2090" max="2090" width="6.125" style="8" customWidth="1"/>
    <col min="2091" max="2091" width="11.625" style="8" customWidth="1"/>
    <col min="2092" max="2092" width="4.375" style="8" customWidth="1"/>
    <col min="2093" max="2093" width="2.125" style="8" customWidth="1"/>
    <col min="2094" max="2094" width="5.75" style="8" customWidth="1"/>
    <col min="2095" max="2095" width="2.625" style="8" customWidth="1"/>
    <col min="2096" max="2096" width="5.375" style="8" customWidth="1"/>
    <col min="2097" max="2097" width="2.625" style="8" customWidth="1"/>
    <col min="2098" max="2098" width="5.125" style="8" customWidth="1"/>
    <col min="2099" max="2099" width="2.625" style="8" customWidth="1"/>
    <col min="2100" max="2100" width="5.125" style="8" customWidth="1"/>
    <col min="2101" max="2101" width="2.625" style="8" customWidth="1"/>
    <col min="2102" max="2102" width="5.625" style="8" customWidth="1"/>
    <col min="2103" max="2103" width="2.875" style="8" customWidth="1"/>
    <col min="2104" max="2104" width="6.75" style="8" customWidth="1"/>
    <col min="2105" max="2105" width="2.75" style="8" customWidth="1"/>
    <col min="2106" max="2106" width="4.625" style="8" customWidth="1"/>
    <col min="2107" max="2107" width="10.25" style="8" customWidth="1"/>
    <col min="2108" max="2108" width="4.625" style="8" customWidth="1"/>
    <col min="2109" max="2109" width="11.625" style="8" customWidth="1"/>
    <col min="2110" max="2110" width="4.375" style="8" customWidth="1"/>
    <col min="2111" max="2111" width="2.125" style="8" customWidth="1"/>
    <col min="2112" max="2112" width="5.75" style="8" customWidth="1"/>
    <col min="2113" max="2113" width="2.625" style="8" customWidth="1"/>
    <col min="2114" max="2114" width="5.375" style="8" customWidth="1"/>
    <col min="2115" max="2115" width="2.625" style="8" customWidth="1"/>
    <col min="2116" max="2116" width="5.125" style="8" customWidth="1"/>
    <col min="2117" max="2117" width="2.625" style="8" customWidth="1"/>
    <col min="2118" max="2118" width="5.125" style="8" customWidth="1"/>
    <col min="2119" max="2119" width="2.625" style="8" customWidth="1"/>
    <col min="2120" max="2120" width="5.625" style="8" customWidth="1"/>
    <col min="2121" max="2121" width="2.875" style="8" customWidth="1"/>
    <col min="2122" max="2122" width="6.75" style="8" customWidth="1"/>
    <col min="2123" max="2123" width="2.75" style="8" customWidth="1"/>
    <col min="2124" max="2124" width="4.625" style="8" customWidth="1"/>
    <col min="2125" max="2125" width="10.25" style="8" customWidth="1"/>
    <col min="2126" max="2126" width="4.625" style="8" customWidth="1"/>
    <col min="2127" max="2127" width="11.625" style="8" customWidth="1"/>
    <col min="2128" max="2128" width="4.375" style="8" customWidth="1"/>
    <col min="2129" max="2129" width="2.125" style="8" customWidth="1"/>
    <col min="2130" max="2130" width="5.75" style="8" customWidth="1"/>
    <col min="2131" max="2131" width="2.625" style="8" customWidth="1"/>
    <col min="2132" max="2132" width="5.375" style="8" customWidth="1"/>
    <col min="2133" max="2133" width="2.625" style="8" customWidth="1"/>
    <col min="2134" max="2134" width="5.125" style="8" customWidth="1"/>
    <col min="2135" max="2135" width="2.625" style="8" customWidth="1"/>
    <col min="2136" max="2136" width="5.125" style="8" customWidth="1"/>
    <col min="2137" max="2137" width="2.625" style="8" customWidth="1"/>
    <col min="2138" max="2138" width="5.625" style="8" customWidth="1"/>
    <col min="2139" max="2139" width="2.875" style="8" customWidth="1"/>
    <col min="2140" max="2140" width="6.75" style="8" customWidth="1"/>
    <col min="2141" max="2141" width="2.75" style="8" customWidth="1"/>
    <col min="2142" max="2142" width="4.625" style="8" customWidth="1"/>
    <col min="2143" max="2143" width="10.25" style="8" customWidth="1"/>
    <col min="2144" max="2144" width="6" style="8" customWidth="1"/>
    <col min="2145" max="2145" width="11.625" style="8" customWidth="1"/>
    <col min="2146" max="2146" width="4.375" style="8" customWidth="1"/>
    <col min="2147" max="2147" width="2.125" style="8" customWidth="1"/>
    <col min="2148" max="2148" width="5.75" style="8" customWidth="1"/>
    <col min="2149" max="2149" width="2.625" style="8" customWidth="1"/>
    <col min="2150" max="2150" width="5.375" style="8" customWidth="1"/>
    <col min="2151" max="2151" width="2.625" style="8" customWidth="1"/>
    <col min="2152" max="2152" width="5.125" style="8" customWidth="1"/>
    <col min="2153" max="2153" width="2.625" style="8" customWidth="1"/>
    <col min="2154" max="2154" width="5.125" style="8" customWidth="1"/>
    <col min="2155" max="2155" width="2.625" style="8" customWidth="1"/>
    <col min="2156" max="2156" width="5.625" style="8" customWidth="1"/>
    <col min="2157" max="2157" width="2.875" style="8" customWidth="1"/>
    <col min="2158" max="2158" width="6.75" style="8" customWidth="1"/>
    <col min="2159" max="2159" width="2.75" style="8" customWidth="1"/>
    <col min="2160" max="2160" width="4.625" style="8" customWidth="1"/>
    <col min="2161" max="2161" width="10.25" style="8" customWidth="1"/>
    <col min="2162" max="2310" width="9" style="8"/>
    <col min="2311" max="2311" width="11.625" style="8" customWidth="1"/>
    <col min="2312" max="2312" width="4.375" style="8" customWidth="1"/>
    <col min="2313" max="2313" width="2.125" style="8" customWidth="1"/>
    <col min="2314" max="2314" width="5.75" style="8" customWidth="1"/>
    <col min="2315" max="2315" width="2.625" style="8" customWidth="1"/>
    <col min="2316" max="2316" width="5.375" style="8" customWidth="1"/>
    <col min="2317" max="2317" width="2.625" style="8" customWidth="1"/>
    <col min="2318" max="2318" width="5.125" style="8" customWidth="1"/>
    <col min="2319" max="2319" width="2.625" style="8" customWidth="1"/>
    <col min="2320" max="2320" width="5.125" style="8" customWidth="1"/>
    <col min="2321" max="2321" width="2.625" style="8" customWidth="1"/>
    <col min="2322" max="2322" width="5.625" style="8" customWidth="1"/>
    <col min="2323" max="2323" width="2.875" style="8" customWidth="1"/>
    <col min="2324" max="2324" width="6.75" style="8" customWidth="1"/>
    <col min="2325" max="2325" width="2.75" style="8" customWidth="1"/>
    <col min="2326" max="2326" width="4.625" style="8" customWidth="1"/>
    <col min="2327" max="2327" width="10.25" style="8" customWidth="1"/>
    <col min="2328" max="2328" width="3.625" style="8" customWidth="1"/>
    <col min="2329" max="2329" width="11.625" style="8" customWidth="1"/>
    <col min="2330" max="2330" width="4.375" style="8" customWidth="1"/>
    <col min="2331" max="2331" width="2.125" style="8" customWidth="1"/>
    <col min="2332" max="2332" width="5.75" style="8" customWidth="1"/>
    <col min="2333" max="2333" width="2.625" style="8" customWidth="1"/>
    <col min="2334" max="2334" width="5.375" style="8" customWidth="1"/>
    <col min="2335" max="2335" width="2.625" style="8" customWidth="1"/>
    <col min="2336" max="2336" width="5.125" style="8" customWidth="1"/>
    <col min="2337" max="2337" width="2.625" style="8" customWidth="1"/>
    <col min="2338" max="2338" width="5.125" style="8" customWidth="1"/>
    <col min="2339" max="2339" width="2.625" style="8" customWidth="1"/>
    <col min="2340" max="2340" width="5.625" style="8" customWidth="1"/>
    <col min="2341" max="2341" width="2.875" style="8" customWidth="1"/>
    <col min="2342" max="2342" width="6.75" style="8" customWidth="1"/>
    <col min="2343" max="2343" width="2.75" style="8" customWidth="1"/>
    <col min="2344" max="2344" width="4.625" style="8" customWidth="1"/>
    <col min="2345" max="2345" width="10.25" style="8" customWidth="1"/>
    <col min="2346" max="2346" width="6.125" style="8" customWidth="1"/>
    <col min="2347" max="2347" width="11.625" style="8" customWidth="1"/>
    <col min="2348" max="2348" width="4.375" style="8" customWidth="1"/>
    <col min="2349" max="2349" width="2.125" style="8" customWidth="1"/>
    <col min="2350" max="2350" width="5.75" style="8" customWidth="1"/>
    <col min="2351" max="2351" width="2.625" style="8" customWidth="1"/>
    <col min="2352" max="2352" width="5.375" style="8" customWidth="1"/>
    <col min="2353" max="2353" width="2.625" style="8" customWidth="1"/>
    <col min="2354" max="2354" width="5.125" style="8" customWidth="1"/>
    <col min="2355" max="2355" width="2.625" style="8" customWidth="1"/>
    <col min="2356" max="2356" width="5.125" style="8" customWidth="1"/>
    <col min="2357" max="2357" width="2.625" style="8" customWidth="1"/>
    <col min="2358" max="2358" width="5.625" style="8" customWidth="1"/>
    <col min="2359" max="2359" width="2.875" style="8" customWidth="1"/>
    <col min="2360" max="2360" width="6.75" style="8" customWidth="1"/>
    <col min="2361" max="2361" width="2.75" style="8" customWidth="1"/>
    <col min="2362" max="2362" width="4.625" style="8" customWidth="1"/>
    <col min="2363" max="2363" width="10.25" style="8" customWidth="1"/>
    <col min="2364" max="2364" width="4.625" style="8" customWidth="1"/>
    <col min="2365" max="2365" width="11.625" style="8" customWidth="1"/>
    <col min="2366" max="2366" width="4.375" style="8" customWidth="1"/>
    <col min="2367" max="2367" width="2.125" style="8" customWidth="1"/>
    <col min="2368" max="2368" width="5.75" style="8" customWidth="1"/>
    <col min="2369" max="2369" width="2.625" style="8" customWidth="1"/>
    <col min="2370" max="2370" width="5.375" style="8" customWidth="1"/>
    <col min="2371" max="2371" width="2.625" style="8" customWidth="1"/>
    <col min="2372" max="2372" width="5.125" style="8" customWidth="1"/>
    <col min="2373" max="2373" width="2.625" style="8" customWidth="1"/>
    <col min="2374" max="2374" width="5.125" style="8" customWidth="1"/>
    <col min="2375" max="2375" width="2.625" style="8" customWidth="1"/>
    <col min="2376" max="2376" width="5.625" style="8" customWidth="1"/>
    <col min="2377" max="2377" width="2.875" style="8" customWidth="1"/>
    <col min="2378" max="2378" width="6.75" style="8" customWidth="1"/>
    <col min="2379" max="2379" width="2.75" style="8" customWidth="1"/>
    <col min="2380" max="2380" width="4.625" style="8" customWidth="1"/>
    <col min="2381" max="2381" width="10.25" style="8" customWidth="1"/>
    <col min="2382" max="2382" width="4.625" style="8" customWidth="1"/>
    <col min="2383" max="2383" width="11.625" style="8" customWidth="1"/>
    <col min="2384" max="2384" width="4.375" style="8" customWidth="1"/>
    <col min="2385" max="2385" width="2.125" style="8" customWidth="1"/>
    <col min="2386" max="2386" width="5.75" style="8" customWidth="1"/>
    <col min="2387" max="2387" width="2.625" style="8" customWidth="1"/>
    <col min="2388" max="2388" width="5.375" style="8" customWidth="1"/>
    <col min="2389" max="2389" width="2.625" style="8" customWidth="1"/>
    <col min="2390" max="2390" width="5.125" style="8" customWidth="1"/>
    <col min="2391" max="2391" width="2.625" style="8" customWidth="1"/>
    <col min="2392" max="2392" width="5.125" style="8" customWidth="1"/>
    <col min="2393" max="2393" width="2.625" style="8" customWidth="1"/>
    <col min="2394" max="2394" width="5.625" style="8" customWidth="1"/>
    <col min="2395" max="2395" width="2.875" style="8" customWidth="1"/>
    <col min="2396" max="2396" width="6.75" style="8" customWidth="1"/>
    <col min="2397" max="2397" width="2.75" style="8" customWidth="1"/>
    <col min="2398" max="2398" width="4.625" style="8" customWidth="1"/>
    <col min="2399" max="2399" width="10.25" style="8" customWidth="1"/>
    <col min="2400" max="2400" width="6" style="8" customWidth="1"/>
    <col min="2401" max="2401" width="11.625" style="8" customWidth="1"/>
    <col min="2402" max="2402" width="4.375" style="8" customWidth="1"/>
    <col min="2403" max="2403" width="2.125" style="8" customWidth="1"/>
    <col min="2404" max="2404" width="5.75" style="8" customWidth="1"/>
    <col min="2405" max="2405" width="2.625" style="8" customWidth="1"/>
    <col min="2406" max="2406" width="5.375" style="8" customWidth="1"/>
    <col min="2407" max="2407" width="2.625" style="8" customWidth="1"/>
    <col min="2408" max="2408" width="5.125" style="8" customWidth="1"/>
    <col min="2409" max="2409" width="2.625" style="8" customWidth="1"/>
    <col min="2410" max="2410" width="5.125" style="8" customWidth="1"/>
    <col min="2411" max="2411" width="2.625" style="8" customWidth="1"/>
    <col min="2412" max="2412" width="5.625" style="8" customWidth="1"/>
    <col min="2413" max="2413" width="2.875" style="8" customWidth="1"/>
    <col min="2414" max="2414" width="6.75" style="8" customWidth="1"/>
    <col min="2415" max="2415" width="2.75" style="8" customWidth="1"/>
    <col min="2416" max="2416" width="4.625" style="8" customWidth="1"/>
    <col min="2417" max="2417" width="10.25" style="8" customWidth="1"/>
    <col min="2418" max="2566" width="9" style="8"/>
    <col min="2567" max="2567" width="11.625" style="8" customWidth="1"/>
    <col min="2568" max="2568" width="4.375" style="8" customWidth="1"/>
    <col min="2569" max="2569" width="2.125" style="8" customWidth="1"/>
    <col min="2570" max="2570" width="5.75" style="8" customWidth="1"/>
    <col min="2571" max="2571" width="2.625" style="8" customWidth="1"/>
    <col min="2572" max="2572" width="5.375" style="8" customWidth="1"/>
    <col min="2573" max="2573" width="2.625" style="8" customWidth="1"/>
    <col min="2574" max="2574" width="5.125" style="8" customWidth="1"/>
    <col min="2575" max="2575" width="2.625" style="8" customWidth="1"/>
    <col min="2576" max="2576" width="5.125" style="8" customWidth="1"/>
    <col min="2577" max="2577" width="2.625" style="8" customWidth="1"/>
    <col min="2578" max="2578" width="5.625" style="8" customWidth="1"/>
    <col min="2579" max="2579" width="2.875" style="8" customWidth="1"/>
    <col min="2580" max="2580" width="6.75" style="8" customWidth="1"/>
    <col min="2581" max="2581" width="2.75" style="8" customWidth="1"/>
    <col min="2582" max="2582" width="4.625" style="8" customWidth="1"/>
    <col min="2583" max="2583" width="10.25" style="8" customWidth="1"/>
    <col min="2584" max="2584" width="3.625" style="8" customWidth="1"/>
    <col min="2585" max="2585" width="11.625" style="8" customWidth="1"/>
    <col min="2586" max="2586" width="4.375" style="8" customWidth="1"/>
    <col min="2587" max="2587" width="2.125" style="8" customWidth="1"/>
    <col min="2588" max="2588" width="5.75" style="8" customWidth="1"/>
    <col min="2589" max="2589" width="2.625" style="8" customWidth="1"/>
    <col min="2590" max="2590" width="5.375" style="8" customWidth="1"/>
    <col min="2591" max="2591" width="2.625" style="8" customWidth="1"/>
    <col min="2592" max="2592" width="5.125" style="8" customWidth="1"/>
    <col min="2593" max="2593" width="2.625" style="8" customWidth="1"/>
    <col min="2594" max="2594" width="5.125" style="8" customWidth="1"/>
    <col min="2595" max="2595" width="2.625" style="8" customWidth="1"/>
    <col min="2596" max="2596" width="5.625" style="8" customWidth="1"/>
    <col min="2597" max="2597" width="2.875" style="8" customWidth="1"/>
    <col min="2598" max="2598" width="6.75" style="8" customWidth="1"/>
    <col min="2599" max="2599" width="2.75" style="8" customWidth="1"/>
    <col min="2600" max="2600" width="4.625" style="8" customWidth="1"/>
    <col min="2601" max="2601" width="10.25" style="8" customWidth="1"/>
    <col min="2602" max="2602" width="6.125" style="8" customWidth="1"/>
    <col min="2603" max="2603" width="11.625" style="8" customWidth="1"/>
    <col min="2604" max="2604" width="4.375" style="8" customWidth="1"/>
    <col min="2605" max="2605" width="2.125" style="8" customWidth="1"/>
    <col min="2606" max="2606" width="5.75" style="8" customWidth="1"/>
    <col min="2607" max="2607" width="2.625" style="8" customWidth="1"/>
    <col min="2608" max="2608" width="5.375" style="8" customWidth="1"/>
    <col min="2609" max="2609" width="2.625" style="8" customWidth="1"/>
    <col min="2610" max="2610" width="5.125" style="8" customWidth="1"/>
    <col min="2611" max="2611" width="2.625" style="8" customWidth="1"/>
    <col min="2612" max="2612" width="5.125" style="8" customWidth="1"/>
    <col min="2613" max="2613" width="2.625" style="8" customWidth="1"/>
    <col min="2614" max="2614" width="5.625" style="8" customWidth="1"/>
    <col min="2615" max="2615" width="2.875" style="8" customWidth="1"/>
    <col min="2616" max="2616" width="6.75" style="8" customWidth="1"/>
    <col min="2617" max="2617" width="2.75" style="8" customWidth="1"/>
    <col min="2618" max="2618" width="4.625" style="8" customWidth="1"/>
    <col min="2619" max="2619" width="10.25" style="8" customWidth="1"/>
    <col min="2620" max="2620" width="4.625" style="8" customWidth="1"/>
    <col min="2621" max="2621" width="11.625" style="8" customWidth="1"/>
    <col min="2622" max="2622" width="4.375" style="8" customWidth="1"/>
    <col min="2623" max="2623" width="2.125" style="8" customWidth="1"/>
    <col min="2624" max="2624" width="5.75" style="8" customWidth="1"/>
    <col min="2625" max="2625" width="2.625" style="8" customWidth="1"/>
    <col min="2626" max="2626" width="5.375" style="8" customWidth="1"/>
    <col min="2627" max="2627" width="2.625" style="8" customWidth="1"/>
    <col min="2628" max="2628" width="5.125" style="8" customWidth="1"/>
    <col min="2629" max="2629" width="2.625" style="8" customWidth="1"/>
    <col min="2630" max="2630" width="5.125" style="8" customWidth="1"/>
    <col min="2631" max="2631" width="2.625" style="8" customWidth="1"/>
    <col min="2632" max="2632" width="5.625" style="8" customWidth="1"/>
    <col min="2633" max="2633" width="2.875" style="8" customWidth="1"/>
    <col min="2634" max="2634" width="6.75" style="8" customWidth="1"/>
    <col min="2635" max="2635" width="2.75" style="8" customWidth="1"/>
    <col min="2636" max="2636" width="4.625" style="8" customWidth="1"/>
    <col min="2637" max="2637" width="10.25" style="8" customWidth="1"/>
    <col min="2638" max="2638" width="4.625" style="8" customWidth="1"/>
    <col min="2639" max="2639" width="11.625" style="8" customWidth="1"/>
    <col min="2640" max="2640" width="4.375" style="8" customWidth="1"/>
    <col min="2641" max="2641" width="2.125" style="8" customWidth="1"/>
    <col min="2642" max="2642" width="5.75" style="8" customWidth="1"/>
    <col min="2643" max="2643" width="2.625" style="8" customWidth="1"/>
    <col min="2644" max="2644" width="5.375" style="8" customWidth="1"/>
    <col min="2645" max="2645" width="2.625" style="8" customWidth="1"/>
    <col min="2646" max="2646" width="5.125" style="8" customWidth="1"/>
    <col min="2647" max="2647" width="2.625" style="8" customWidth="1"/>
    <col min="2648" max="2648" width="5.125" style="8" customWidth="1"/>
    <col min="2649" max="2649" width="2.625" style="8" customWidth="1"/>
    <col min="2650" max="2650" width="5.625" style="8" customWidth="1"/>
    <col min="2651" max="2651" width="2.875" style="8" customWidth="1"/>
    <col min="2652" max="2652" width="6.75" style="8" customWidth="1"/>
    <col min="2653" max="2653" width="2.75" style="8" customWidth="1"/>
    <col min="2654" max="2654" width="4.625" style="8" customWidth="1"/>
    <col min="2655" max="2655" width="10.25" style="8" customWidth="1"/>
    <col min="2656" max="2656" width="6" style="8" customWidth="1"/>
    <col min="2657" max="2657" width="11.625" style="8" customWidth="1"/>
    <col min="2658" max="2658" width="4.375" style="8" customWidth="1"/>
    <col min="2659" max="2659" width="2.125" style="8" customWidth="1"/>
    <col min="2660" max="2660" width="5.75" style="8" customWidth="1"/>
    <col min="2661" max="2661" width="2.625" style="8" customWidth="1"/>
    <col min="2662" max="2662" width="5.375" style="8" customWidth="1"/>
    <col min="2663" max="2663" width="2.625" style="8" customWidth="1"/>
    <col min="2664" max="2664" width="5.125" style="8" customWidth="1"/>
    <col min="2665" max="2665" width="2.625" style="8" customWidth="1"/>
    <col min="2666" max="2666" width="5.125" style="8" customWidth="1"/>
    <col min="2667" max="2667" width="2.625" style="8" customWidth="1"/>
    <col min="2668" max="2668" width="5.625" style="8" customWidth="1"/>
    <col min="2669" max="2669" width="2.875" style="8" customWidth="1"/>
    <col min="2670" max="2670" width="6.75" style="8" customWidth="1"/>
    <col min="2671" max="2671" width="2.75" style="8" customWidth="1"/>
    <col min="2672" max="2672" width="4.625" style="8" customWidth="1"/>
    <col min="2673" max="2673" width="10.25" style="8" customWidth="1"/>
    <col min="2674" max="2822" width="9" style="8"/>
    <col min="2823" max="2823" width="11.625" style="8" customWidth="1"/>
    <col min="2824" max="2824" width="4.375" style="8" customWidth="1"/>
    <col min="2825" max="2825" width="2.125" style="8" customWidth="1"/>
    <col min="2826" max="2826" width="5.75" style="8" customWidth="1"/>
    <col min="2827" max="2827" width="2.625" style="8" customWidth="1"/>
    <col min="2828" max="2828" width="5.375" style="8" customWidth="1"/>
    <col min="2829" max="2829" width="2.625" style="8" customWidth="1"/>
    <col min="2830" max="2830" width="5.125" style="8" customWidth="1"/>
    <col min="2831" max="2831" width="2.625" style="8" customWidth="1"/>
    <col min="2832" max="2832" width="5.125" style="8" customWidth="1"/>
    <col min="2833" max="2833" width="2.625" style="8" customWidth="1"/>
    <col min="2834" max="2834" width="5.625" style="8" customWidth="1"/>
    <col min="2835" max="2835" width="2.875" style="8" customWidth="1"/>
    <col min="2836" max="2836" width="6.75" style="8" customWidth="1"/>
    <col min="2837" max="2837" width="2.75" style="8" customWidth="1"/>
    <col min="2838" max="2838" width="4.625" style="8" customWidth="1"/>
    <col min="2839" max="2839" width="10.25" style="8" customWidth="1"/>
    <col min="2840" max="2840" width="3.625" style="8" customWidth="1"/>
    <col min="2841" max="2841" width="11.625" style="8" customWidth="1"/>
    <col min="2842" max="2842" width="4.375" style="8" customWidth="1"/>
    <col min="2843" max="2843" width="2.125" style="8" customWidth="1"/>
    <col min="2844" max="2844" width="5.75" style="8" customWidth="1"/>
    <col min="2845" max="2845" width="2.625" style="8" customWidth="1"/>
    <col min="2846" max="2846" width="5.375" style="8" customWidth="1"/>
    <col min="2847" max="2847" width="2.625" style="8" customWidth="1"/>
    <col min="2848" max="2848" width="5.125" style="8" customWidth="1"/>
    <col min="2849" max="2849" width="2.625" style="8" customWidth="1"/>
    <col min="2850" max="2850" width="5.125" style="8" customWidth="1"/>
    <col min="2851" max="2851" width="2.625" style="8" customWidth="1"/>
    <col min="2852" max="2852" width="5.625" style="8" customWidth="1"/>
    <col min="2853" max="2853" width="2.875" style="8" customWidth="1"/>
    <col min="2854" max="2854" width="6.75" style="8" customWidth="1"/>
    <col min="2855" max="2855" width="2.75" style="8" customWidth="1"/>
    <col min="2856" max="2856" width="4.625" style="8" customWidth="1"/>
    <col min="2857" max="2857" width="10.25" style="8" customWidth="1"/>
    <col min="2858" max="2858" width="6.125" style="8" customWidth="1"/>
    <col min="2859" max="2859" width="11.625" style="8" customWidth="1"/>
    <col min="2860" max="2860" width="4.375" style="8" customWidth="1"/>
    <col min="2861" max="2861" width="2.125" style="8" customWidth="1"/>
    <col min="2862" max="2862" width="5.75" style="8" customWidth="1"/>
    <col min="2863" max="2863" width="2.625" style="8" customWidth="1"/>
    <col min="2864" max="2864" width="5.375" style="8" customWidth="1"/>
    <col min="2865" max="2865" width="2.625" style="8" customWidth="1"/>
    <col min="2866" max="2866" width="5.125" style="8" customWidth="1"/>
    <col min="2867" max="2867" width="2.625" style="8" customWidth="1"/>
    <col min="2868" max="2868" width="5.125" style="8" customWidth="1"/>
    <col min="2869" max="2869" width="2.625" style="8" customWidth="1"/>
    <col min="2870" max="2870" width="5.625" style="8" customWidth="1"/>
    <col min="2871" max="2871" width="2.875" style="8" customWidth="1"/>
    <col min="2872" max="2872" width="6.75" style="8" customWidth="1"/>
    <col min="2873" max="2873" width="2.75" style="8" customWidth="1"/>
    <col min="2874" max="2874" width="4.625" style="8" customWidth="1"/>
    <col min="2875" max="2875" width="10.25" style="8" customWidth="1"/>
    <col min="2876" max="2876" width="4.625" style="8" customWidth="1"/>
    <col min="2877" max="2877" width="11.625" style="8" customWidth="1"/>
    <col min="2878" max="2878" width="4.375" style="8" customWidth="1"/>
    <col min="2879" max="2879" width="2.125" style="8" customWidth="1"/>
    <col min="2880" max="2880" width="5.75" style="8" customWidth="1"/>
    <col min="2881" max="2881" width="2.625" style="8" customWidth="1"/>
    <col min="2882" max="2882" width="5.375" style="8" customWidth="1"/>
    <col min="2883" max="2883" width="2.625" style="8" customWidth="1"/>
    <col min="2884" max="2884" width="5.125" style="8" customWidth="1"/>
    <col min="2885" max="2885" width="2.625" style="8" customWidth="1"/>
    <col min="2886" max="2886" width="5.125" style="8" customWidth="1"/>
    <col min="2887" max="2887" width="2.625" style="8" customWidth="1"/>
    <col min="2888" max="2888" width="5.625" style="8" customWidth="1"/>
    <col min="2889" max="2889" width="2.875" style="8" customWidth="1"/>
    <col min="2890" max="2890" width="6.75" style="8" customWidth="1"/>
    <col min="2891" max="2891" width="2.75" style="8" customWidth="1"/>
    <col min="2892" max="2892" width="4.625" style="8" customWidth="1"/>
    <col min="2893" max="2893" width="10.25" style="8" customWidth="1"/>
    <col min="2894" max="2894" width="4.625" style="8" customWidth="1"/>
    <col min="2895" max="2895" width="11.625" style="8" customWidth="1"/>
    <col min="2896" max="2896" width="4.375" style="8" customWidth="1"/>
    <col min="2897" max="2897" width="2.125" style="8" customWidth="1"/>
    <col min="2898" max="2898" width="5.75" style="8" customWidth="1"/>
    <col min="2899" max="2899" width="2.625" style="8" customWidth="1"/>
    <col min="2900" max="2900" width="5.375" style="8" customWidth="1"/>
    <col min="2901" max="2901" width="2.625" style="8" customWidth="1"/>
    <col min="2902" max="2902" width="5.125" style="8" customWidth="1"/>
    <col min="2903" max="2903" width="2.625" style="8" customWidth="1"/>
    <col min="2904" max="2904" width="5.125" style="8" customWidth="1"/>
    <col min="2905" max="2905" width="2.625" style="8" customWidth="1"/>
    <col min="2906" max="2906" width="5.625" style="8" customWidth="1"/>
    <col min="2907" max="2907" width="2.875" style="8" customWidth="1"/>
    <col min="2908" max="2908" width="6.75" style="8" customWidth="1"/>
    <col min="2909" max="2909" width="2.75" style="8" customWidth="1"/>
    <col min="2910" max="2910" width="4.625" style="8" customWidth="1"/>
    <col min="2911" max="2911" width="10.25" style="8" customWidth="1"/>
    <col min="2912" max="2912" width="6" style="8" customWidth="1"/>
    <col min="2913" max="2913" width="11.625" style="8" customWidth="1"/>
    <col min="2914" max="2914" width="4.375" style="8" customWidth="1"/>
    <col min="2915" max="2915" width="2.125" style="8" customWidth="1"/>
    <col min="2916" max="2916" width="5.75" style="8" customWidth="1"/>
    <col min="2917" max="2917" width="2.625" style="8" customWidth="1"/>
    <col min="2918" max="2918" width="5.375" style="8" customWidth="1"/>
    <col min="2919" max="2919" width="2.625" style="8" customWidth="1"/>
    <col min="2920" max="2920" width="5.125" style="8" customWidth="1"/>
    <col min="2921" max="2921" width="2.625" style="8" customWidth="1"/>
    <col min="2922" max="2922" width="5.125" style="8" customWidth="1"/>
    <col min="2923" max="2923" width="2.625" style="8" customWidth="1"/>
    <col min="2924" max="2924" width="5.625" style="8" customWidth="1"/>
    <col min="2925" max="2925" width="2.875" style="8" customWidth="1"/>
    <col min="2926" max="2926" width="6.75" style="8" customWidth="1"/>
    <col min="2927" max="2927" width="2.75" style="8" customWidth="1"/>
    <col min="2928" max="2928" width="4.625" style="8" customWidth="1"/>
    <col min="2929" max="2929" width="10.25" style="8" customWidth="1"/>
    <col min="2930" max="3078" width="9" style="8"/>
    <col min="3079" max="3079" width="11.625" style="8" customWidth="1"/>
    <col min="3080" max="3080" width="4.375" style="8" customWidth="1"/>
    <col min="3081" max="3081" width="2.125" style="8" customWidth="1"/>
    <col min="3082" max="3082" width="5.75" style="8" customWidth="1"/>
    <col min="3083" max="3083" width="2.625" style="8" customWidth="1"/>
    <col min="3084" max="3084" width="5.375" style="8" customWidth="1"/>
    <col min="3085" max="3085" width="2.625" style="8" customWidth="1"/>
    <col min="3086" max="3086" width="5.125" style="8" customWidth="1"/>
    <col min="3087" max="3087" width="2.625" style="8" customWidth="1"/>
    <col min="3088" max="3088" width="5.125" style="8" customWidth="1"/>
    <col min="3089" max="3089" width="2.625" style="8" customWidth="1"/>
    <col min="3090" max="3090" width="5.625" style="8" customWidth="1"/>
    <col min="3091" max="3091" width="2.875" style="8" customWidth="1"/>
    <col min="3092" max="3092" width="6.75" style="8" customWidth="1"/>
    <col min="3093" max="3093" width="2.75" style="8" customWidth="1"/>
    <col min="3094" max="3094" width="4.625" style="8" customWidth="1"/>
    <col min="3095" max="3095" width="10.25" style="8" customWidth="1"/>
    <col min="3096" max="3096" width="3.625" style="8" customWidth="1"/>
    <col min="3097" max="3097" width="11.625" style="8" customWidth="1"/>
    <col min="3098" max="3098" width="4.375" style="8" customWidth="1"/>
    <col min="3099" max="3099" width="2.125" style="8" customWidth="1"/>
    <col min="3100" max="3100" width="5.75" style="8" customWidth="1"/>
    <col min="3101" max="3101" width="2.625" style="8" customWidth="1"/>
    <col min="3102" max="3102" width="5.375" style="8" customWidth="1"/>
    <col min="3103" max="3103" width="2.625" style="8" customWidth="1"/>
    <col min="3104" max="3104" width="5.125" style="8" customWidth="1"/>
    <col min="3105" max="3105" width="2.625" style="8" customWidth="1"/>
    <col min="3106" max="3106" width="5.125" style="8" customWidth="1"/>
    <col min="3107" max="3107" width="2.625" style="8" customWidth="1"/>
    <col min="3108" max="3108" width="5.625" style="8" customWidth="1"/>
    <col min="3109" max="3109" width="2.875" style="8" customWidth="1"/>
    <col min="3110" max="3110" width="6.75" style="8" customWidth="1"/>
    <col min="3111" max="3111" width="2.75" style="8" customWidth="1"/>
    <col min="3112" max="3112" width="4.625" style="8" customWidth="1"/>
    <col min="3113" max="3113" width="10.25" style="8" customWidth="1"/>
    <col min="3114" max="3114" width="6.125" style="8" customWidth="1"/>
    <col min="3115" max="3115" width="11.625" style="8" customWidth="1"/>
    <col min="3116" max="3116" width="4.375" style="8" customWidth="1"/>
    <col min="3117" max="3117" width="2.125" style="8" customWidth="1"/>
    <col min="3118" max="3118" width="5.75" style="8" customWidth="1"/>
    <col min="3119" max="3119" width="2.625" style="8" customWidth="1"/>
    <col min="3120" max="3120" width="5.375" style="8" customWidth="1"/>
    <col min="3121" max="3121" width="2.625" style="8" customWidth="1"/>
    <col min="3122" max="3122" width="5.125" style="8" customWidth="1"/>
    <col min="3123" max="3123" width="2.625" style="8" customWidth="1"/>
    <col min="3124" max="3124" width="5.125" style="8" customWidth="1"/>
    <col min="3125" max="3125" width="2.625" style="8" customWidth="1"/>
    <col min="3126" max="3126" width="5.625" style="8" customWidth="1"/>
    <col min="3127" max="3127" width="2.875" style="8" customWidth="1"/>
    <col min="3128" max="3128" width="6.75" style="8" customWidth="1"/>
    <col min="3129" max="3129" width="2.75" style="8" customWidth="1"/>
    <col min="3130" max="3130" width="4.625" style="8" customWidth="1"/>
    <col min="3131" max="3131" width="10.25" style="8" customWidth="1"/>
    <col min="3132" max="3132" width="4.625" style="8" customWidth="1"/>
    <col min="3133" max="3133" width="11.625" style="8" customWidth="1"/>
    <col min="3134" max="3134" width="4.375" style="8" customWidth="1"/>
    <col min="3135" max="3135" width="2.125" style="8" customWidth="1"/>
    <col min="3136" max="3136" width="5.75" style="8" customWidth="1"/>
    <col min="3137" max="3137" width="2.625" style="8" customWidth="1"/>
    <col min="3138" max="3138" width="5.375" style="8" customWidth="1"/>
    <col min="3139" max="3139" width="2.625" style="8" customWidth="1"/>
    <col min="3140" max="3140" width="5.125" style="8" customWidth="1"/>
    <col min="3141" max="3141" width="2.625" style="8" customWidth="1"/>
    <col min="3142" max="3142" width="5.125" style="8" customWidth="1"/>
    <col min="3143" max="3143" width="2.625" style="8" customWidth="1"/>
    <col min="3144" max="3144" width="5.625" style="8" customWidth="1"/>
    <col min="3145" max="3145" width="2.875" style="8" customWidth="1"/>
    <col min="3146" max="3146" width="6.75" style="8" customWidth="1"/>
    <col min="3147" max="3147" width="2.75" style="8" customWidth="1"/>
    <col min="3148" max="3148" width="4.625" style="8" customWidth="1"/>
    <col min="3149" max="3149" width="10.25" style="8" customWidth="1"/>
    <col min="3150" max="3150" width="4.625" style="8" customWidth="1"/>
    <col min="3151" max="3151" width="11.625" style="8" customWidth="1"/>
    <col min="3152" max="3152" width="4.375" style="8" customWidth="1"/>
    <col min="3153" max="3153" width="2.125" style="8" customWidth="1"/>
    <col min="3154" max="3154" width="5.75" style="8" customWidth="1"/>
    <col min="3155" max="3155" width="2.625" style="8" customWidth="1"/>
    <col min="3156" max="3156" width="5.375" style="8" customWidth="1"/>
    <col min="3157" max="3157" width="2.625" style="8" customWidth="1"/>
    <col min="3158" max="3158" width="5.125" style="8" customWidth="1"/>
    <col min="3159" max="3159" width="2.625" style="8" customWidth="1"/>
    <col min="3160" max="3160" width="5.125" style="8" customWidth="1"/>
    <col min="3161" max="3161" width="2.625" style="8" customWidth="1"/>
    <col min="3162" max="3162" width="5.625" style="8" customWidth="1"/>
    <col min="3163" max="3163" width="2.875" style="8" customWidth="1"/>
    <col min="3164" max="3164" width="6.75" style="8" customWidth="1"/>
    <col min="3165" max="3165" width="2.75" style="8" customWidth="1"/>
    <col min="3166" max="3166" width="4.625" style="8" customWidth="1"/>
    <col min="3167" max="3167" width="10.25" style="8" customWidth="1"/>
    <col min="3168" max="3168" width="6" style="8" customWidth="1"/>
    <col min="3169" max="3169" width="11.625" style="8" customWidth="1"/>
    <col min="3170" max="3170" width="4.375" style="8" customWidth="1"/>
    <col min="3171" max="3171" width="2.125" style="8" customWidth="1"/>
    <col min="3172" max="3172" width="5.75" style="8" customWidth="1"/>
    <col min="3173" max="3173" width="2.625" style="8" customWidth="1"/>
    <col min="3174" max="3174" width="5.375" style="8" customWidth="1"/>
    <col min="3175" max="3175" width="2.625" style="8" customWidth="1"/>
    <col min="3176" max="3176" width="5.125" style="8" customWidth="1"/>
    <col min="3177" max="3177" width="2.625" style="8" customWidth="1"/>
    <col min="3178" max="3178" width="5.125" style="8" customWidth="1"/>
    <col min="3179" max="3179" width="2.625" style="8" customWidth="1"/>
    <col min="3180" max="3180" width="5.625" style="8" customWidth="1"/>
    <col min="3181" max="3181" width="2.875" style="8" customWidth="1"/>
    <col min="3182" max="3182" width="6.75" style="8" customWidth="1"/>
    <col min="3183" max="3183" width="2.75" style="8" customWidth="1"/>
    <col min="3184" max="3184" width="4.625" style="8" customWidth="1"/>
    <col min="3185" max="3185" width="10.25" style="8" customWidth="1"/>
    <col min="3186" max="3334" width="9" style="8"/>
    <col min="3335" max="3335" width="11.625" style="8" customWidth="1"/>
    <col min="3336" max="3336" width="4.375" style="8" customWidth="1"/>
    <col min="3337" max="3337" width="2.125" style="8" customWidth="1"/>
    <col min="3338" max="3338" width="5.75" style="8" customWidth="1"/>
    <col min="3339" max="3339" width="2.625" style="8" customWidth="1"/>
    <col min="3340" max="3340" width="5.375" style="8" customWidth="1"/>
    <col min="3341" max="3341" width="2.625" style="8" customWidth="1"/>
    <col min="3342" max="3342" width="5.125" style="8" customWidth="1"/>
    <col min="3343" max="3343" width="2.625" style="8" customWidth="1"/>
    <col min="3344" max="3344" width="5.125" style="8" customWidth="1"/>
    <col min="3345" max="3345" width="2.625" style="8" customWidth="1"/>
    <col min="3346" max="3346" width="5.625" style="8" customWidth="1"/>
    <col min="3347" max="3347" width="2.875" style="8" customWidth="1"/>
    <col min="3348" max="3348" width="6.75" style="8" customWidth="1"/>
    <col min="3349" max="3349" width="2.75" style="8" customWidth="1"/>
    <col min="3350" max="3350" width="4.625" style="8" customWidth="1"/>
    <col min="3351" max="3351" width="10.25" style="8" customWidth="1"/>
    <col min="3352" max="3352" width="3.625" style="8" customWidth="1"/>
    <col min="3353" max="3353" width="11.625" style="8" customWidth="1"/>
    <col min="3354" max="3354" width="4.375" style="8" customWidth="1"/>
    <col min="3355" max="3355" width="2.125" style="8" customWidth="1"/>
    <col min="3356" max="3356" width="5.75" style="8" customWidth="1"/>
    <col min="3357" max="3357" width="2.625" style="8" customWidth="1"/>
    <col min="3358" max="3358" width="5.375" style="8" customWidth="1"/>
    <col min="3359" max="3359" width="2.625" style="8" customWidth="1"/>
    <col min="3360" max="3360" width="5.125" style="8" customWidth="1"/>
    <col min="3361" max="3361" width="2.625" style="8" customWidth="1"/>
    <col min="3362" max="3362" width="5.125" style="8" customWidth="1"/>
    <col min="3363" max="3363" width="2.625" style="8" customWidth="1"/>
    <col min="3364" max="3364" width="5.625" style="8" customWidth="1"/>
    <col min="3365" max="3365" width="2.875" style="8" customWidth="1"/>
    <col min="3366" max="3366" width="6.75" style="8" customWidth="1"/>
    <col min="3367" max="3367" width="2.75" style="8" customWidth="1"/>
    <col min="3368" max="3368" width="4.625" style="8" customWidth="1"/>
    <col min="3369" max="3369" width="10.25" style="8" customWidth="1"/>
    <col min="3370" max="3370" width="6.125" style="8" customWidth="1"/>
    <col min="3371" max="3371" width="11.625" style="8" customWidth="1"/>
    <col min="3372" max="3372" width="4.375" style="8" customWidth="1"/>
    <col min="3373" max="3373" width="2.125" style="8" customWidth="1"/>
    <col min="3374" max="3374" width="5.75" style="8" customWidth="1"/>
    <col min="3375" max="3375" width="2.625" style="8" customWidth="1"/>
    <col min="3376" max="3376" width="5.375" style="8" customWidth="1"/>
    <col min="3377" max="3377" width="2.625" style="8" customWidth="1"/>
    <col min="3378" max="3378" width="5.125" style="8" customWidth="1"/>
    <col min="3379" max="3379" width="2.625" style="8" customWidth="1"/>
    <col min="3380" max="3380" width="5.125" style="8" customWidth="1"/>
    <col min="3381" max="3381" width="2.625" style="8" customWidth="1"/>
    <col min="3382" max="3382" width="5.625" style="8" customWidth="1"/>
    <col min="3383" max="3383" width="2.875" style="8" customWidth="1"/>
    <col min="3384" max="3384" width="6.75" style="8" customWidth="1"/>
    <col min="3385" max="3385" width="2.75" style="8" customWidth="1"/>
    <col min="3386" max="3386" width="4.625" style="8" customWidth="1"/>
    <col min="3387" max="3387" width="10.25" style="8" customWidth="1"/>
    <col min="3388" max="3388" width="4.625" style="8" customWidth="1"/>
    <col min="3389" max="3389" width="11.625" style="8" customWidth="1"/>
    <col min="3390" max="3390" width="4.375" style="8" customWidth="1"/>
    <col min="3391" max="3391" width="2.125" style="8" customWidth="1"/>
    <col min="3392" max="3392" width="5.75" style="8" customWidth="1"/>
    <col min="3393" max="3393" width="2.625" style="8" customWidth="1"/>
    <col min="3394" max="3394" width="5.375" style="8" customWidth="1"/>
    <col min="3395" max="3395" width="2.625" style="8" customWidth="1"/>
    <col min="3396" max="3396" width="5.125" style="8" customWidth="1"/>
    <col min="3397" max="3397" width="2.625" style="8" customWidth="1"/>
    <col min="3398" max="3398" width="5.125" style="8" customWidth="1"/>
    <col min="3399" max="3399" width="2.625" style="8" customWidth="1"/>
    <col min="3400" max="3400" width="5.625" style="8" customWidth="1"/>
    <col min="3401" max="3401" width="2.875" style="8" customWidth="1"/>
    <col min="3402" max="3402" width="6.75" style="8" customWidth="1"/>
    <col min="3403" max="3403" width="2.75" style="8" customWidth="1"/>
    <col min="3404" max="3404" width="4.625" style="8" customWidth="1"/>
    <col min="3405" max="3405" width="10.25" style="8" customWidth="1"/>
    <col min="3406" max="3406" width="4.625" style="8" customWidth="1"/>
    <col min="3407" max="3407" width="11.625" style="8" customWidth="1"/>
    <col min="3408" max="3408" width="4.375" style="8" customWidth="1"/>
    <col min="3409" max="3409" width="2.125" style="8" customWidth="1"/>
    <col min="3410" max="3410" width="5.75" style="8" customWidth="1"/>
    <col min="3411" max="3411" width="2.625" style="8" customWidth="1"/>
    <col min="3412" max="3412" width="5.375" style="8" customWidth="1"/>
    <col min="3413" max="3413" width="2.625" style="8" customWidth="1"/>
    <col min="3414" max="3414" width="5.125" style="8" customWidth="1"/>
    <col min="3415" max="3415" width="2.625" style="8" customWidth="1"/>
    <col min="3416" max="3416" width="5.125" style="8" customWidth="1"/>
    <col min="3417" max="3417" width="2.625" style="8" customWidth="1"/>
    <col min="3418" max="3418" width="5.625" style="8" customWidth="1"/>
    <col min="3419" max="3419" width="2.875" style="8" customWidth="1"/>
    <col min="3420" max="3420" width="6.75" style="8" customWidth="1"/>
    <col min="3421" max="3421" width="2.75" style="8" customWidth="1"/>
    <col min="3422" max="3422" width="4.625" style="8" customWidth="1"/>
    <col min="3423" max="3423" width="10.25" style="8" customWidth="1"/>
    <col min="3424" max="3424" width="6" style="8" customWidth="1"/>
    <col min="3425" max="3425" width="11.625" style="8" customWidth="1"/>
    <col min="3426" max="3426" width="4.375" style="8" customWidth="1"/>
    <col min="3427" max="3427" width="2.125" style="8" customWidth="1"/>
    <col min="3428" max="3428" width="5.75" style="8" customWidth="1"/>
    <col min="3429" max="3429" width="2.625" style="8" customWidth="1"/>
    <col min="3430" max="3430" width="5.375" style="8" customWidth="1"/>
    <col min="3431" max="3431" width="2.625" style="8" customWidth="1"/>
    <col min="3432" max="3432" width="5.125" style="8" customWidth="1"/>
    <col min="3433" max="3433" width="2.625" style="8" customWidth="1"/>
    <col min="3434" max="3434" width="5.125" style="8" customWidth="1"/>
    <col min="3435" max="3435" width="2.625" style="8" customWidth="1"/>
    <col min="3436" max="3436" width="5.625" style="8" customWidth="1"/>
    <col min="3437" max="3437" width="2.875" style="8" customWidth="1"/>
    <col min="3438" max="3438" width="6.75" style="8" customWidth="1"/>
    <col min="3439" max="3439" width="2.75" style="8" customWidth="1"/>
    <col min="3440" max="3440" width="4.625" style="8" customWidth="1"/>
    <col min="3441" max="3441" width="10.25" style="8" customWidth="1"/>
    <col min="3442" max="3590" width="9" style="8"/>
    <col min="3591" max="3591" width="11.625" style="8" customWidth="1"/>
    <col min="3592" max="3592" width="4.375" style="8" customWidth="1"/>
    <col min="3593" max="3593" width="2.125" style="8" customWidth="1"/>
    <col min="3594" max="3594" width="5.75" style="8" customWidth="1"/>
    <col min="3595" max="3595" width="2.625" style="8" customWidth="1"/>
    <col min="3596" max="3596" width="5.375" style="8" customWidth="1"/>
    <col min="3597" max="3597" width="2.625" style="8" customWidth="1"/>
    <col min="3598" max="3598" width="5.125" style="8" customWidth="1"/>
    <col min="3599" max="3599" width="2.625" style="8" customWidth="1"/>
    <col min="3600" max="3600" width="5.125" style="8" customWidth="1"/>
    <col min="3601" max="3601" width="2.625" style="8" customWidth="1"/>
    <col min="3602" max="3602" width="5.625" style="8" customWidth="1"/>
    <col min="3603" max="3603" width="2.875" style="8" customWidth="1"/>
    <col min="3604" max="3604" width="6.75" style="8" customWidth="1"/>
    <col min="3605" max="3605" width="2.75" style="8" customWidth="1"/>
    <col min="3606" max="3606" width="4.625" style="8" customWidth="1"/>
    <col min="3607" max="3607" width="10.25" style="8" customWidth="1"/>
    <col min="3608" max="3608" width="3.625" style="8" customWidth="1"/>
    <col min="3609" max="3609" width="11.625" style="8" customWidth="1"/>
    <col min="3610" max="3610" width="4.375" style="8" customWidth="1"/>
    <col min="3611" max="3611" width="2.125" style="8" customWidth="1"/>
    <col min="3612" max="3612" width="5.75" style="8" customWidth="1"/>
    <col min="3613" max="3613" width="2.625" style="8" customWidth="1"/>
    <col min="3614" max="3614" width="5.375" style="8" customWidth="1"/>
    <col min="3615" max="3615" width="2.625" style="8" customWidth="1"/>
    <col min="3616" max="3616" width="5.125" style="8" customWidth="1"/>
    <col min="3617" max="3617" width="2.625" style="8" customWidth="1"/>
    <col min="3618" max="3618" width="5.125" style="8" customWidth="1"/>
    <col min="3619" max="3619" width="2.625" style="8" customWidth="1"/>
    <col min="3620" max="3620" width="5.625" style="8" customWidth="1"/>
    <col min="3621" max="3621" width="2.875" style="8" customWidth="1"/>
    <col min="3622" max="3622" width="6.75" style="8" customWidth="1"/>
    <col min="3623" max="3623" width="2.75" style="8" customWidth="1"/>
    <col min="3624" max="3624" width="4.625" style="8" customWidth="1"/>
    <col min="3625" max="3625" width="10.25" style="8" customWidth="1"/>
    <col min="3626" max="3626" width="6.125" style="8" customWidth="1"/>
    <col min="3627" max="3627" width="11.625" style="8" customWidth="1"/>
    <col min="3628" max="3628" width="4.375" style="8" customWidth="1"/>
    <col min="3629" max="3629" width="2.125" style="8" customWidth="1"/>
    <col min="3630" max="3630" width="5.75" style="8" customWidth="1"/>
    <col min="3631" max="3631" width="2.625" style="8" customWidth="1"/>
    <col min="3632" max="3632" width="5.375" style="8" customWidth="1"/>
    <col min="3633" max="3633" width="2.625" style="8" customWidth="1"/>
    <col min="3634" max="3634" width="5.125" style="8" customWidth="1"/>
    <col min="3635" max="3635" width="2.625" style="8" customWidth="1"/>
    <col min="3636" max="3636" width="5.125" style="8" customWidth="1"/>
    <col min="3637" max="3637" width="2.625" style="8" customWidth="1"/>
    <col min="3638" max="3638" width="5.625" style="8" customWidth="1"/>
    <col min="3639" max="3639" width="2.875" style="8" customWidth="1"/>
    <col min="3640" max="3640" width="6.75" style="8" customWidth="1"/>
    <col min="3641" max="3641" width="2.75" style="8" customWidth="1"/>
    <col min="3642" max="3642" width="4.625" style="8" customWidth="1"/>
    <col min="3643" max="3643" width="10.25" style="8" customWidth="1"/>
    <col min="3644" max="3644" width="4.625" style="8" customWidth="1"/>
    <col min="3645" max="3645" width="11.625" style="8" customWidth="1"/>
    <col min="3646" max="3646" width="4.375" style="8" customWidth="1"/>
    <col min="3647" max="3647" width="2.125" style="8" customWidth="1"/>
    <col min="3648" max="3648" width="5.75" style="8" customWidth="1"/>
    <col min="3649" max="3649" width="2.625" style="8" customWidth="1"/>
    <col min="3650" max="3650" width="5.375" style="8" customWidth="1"/>
    <col min="3651" max="3651" width="2.625" style="8" customWidth="1"/>
    <col min="3652" max="3652" width="5.125" style="8" customWidth="1"/>
    <col min="3653" max="3653" width="2.625" style="8" customWidth="1"/>
    <col min="3654" max="3654" width="5.125" style="8" customWidth="1"/>
    <col min="3655" max="3655" width="2.625" style="8" customWidth="1"/>
    <col min="3656" max="3656" width="5.625" style="8" customWidth="1"/>
    <col min="3657" max="3657" width="2.875" style="8" customWidth="1"/>
    <col min="3658" max="3658" width="6.75" style="8" customWidth="1"/>
    <col min="3659" max="3659" width="2.75" style="8" customWidth="1"/>
    <col min="3660" max="3660" width="4.625" style="8" customWidth="1"/>
    <col min="3661" max="3661" width="10.25" style="8" customWidth="1"/>
    <col min="3662" max="3662" width="4.625" style="8" customWidth="1"/>
    <col min="3663" max="3663" width="11.625" style="8" customWidth="1"/>
    <col min="3664" max="3664" width="4.375" style="8" customWidth="1"/>
    <col min="3665" max="3665" width="2.125" style="8" customWidth="1"/>
    <col min="3666" max="3666" width="5.75" style="8" customWidth="1"/>
    <col min="3667" max="3667" width="2.625" style="8" customWidth="1"/>
    <col min="3668" max="3668" width="5.375" style="8" customWidth="1"/>
    <col min="3669" max="3669" width="2.625" style="8" customWidth="1"/>
    <col min="3670" max="3670" width="5.125" style="8" customWidth="1"/>
    <col min="3671" max="3671" width="2.625" style="8" customWidth="1"/>
    <col min="3672" max="3672" width="5.125" style="8" customWidth="1"/>
    <col min="3673" max="3673" width="2.625" style="8" customWidth="1"/>
    <col min="3674" max="3674" width="5.625" style="8" customWidth="1"/>
    <col min="3675" max="3675" width="2.875" style="8" customWidth="1"/>
    <col min="3676" max="3676" width="6.75" style="8" customWidth="1"/>
    <col min="3677" max="3677" width="2.75" style="8" customWidth="1"/>
    <col min="3678" max="3678" width="4.625" style="8" customWidth="1"/>
    <col min="3679" max="3679" width="10.25" style="8" customWidth="1"/>
    <col min="3680" max="3680" width="6" style="8" customWidth="1"/>
    <col min="3681" max="3681" width="11.625" style="8" customWidth="1"/>
    <col min="3682" max="3682" width="4.375" style="8" customWidth="1"/>
    <col min="3683" max="3683" width="2.125" style="8" customWidth="1"/>
    <col min="3684" max="3684" width="5.75" style="8" customWidth="1"/>
    <col min="3685" max="3685" width="2.625" style="8" customWidth="1"/>
    <col min="3686" max="3686" width="5.375" style="8" customWidth="1"/>
    <col min="3687" max="3687" width="2.625" style="8" customWidth="1"/>
    <col min="3688" max="3688" width="5.125" style="8" customWidth="1"/>
    <col min="3689" max="3689" width="2.625" style="8" customWidth="1"/>
    <col min="3690" max="3690" width="5.125" style="8" customWidth="1"/>
    <col min="3691" max="3691" width="2.625" style="8" customWidth="1"/>
    <col min="3692" max="3692" width="5.625" style="8" customWidth="1"/>
    <col min="3693" max="3693" width="2.875" style="8" customWidth="1"/>
    <col min="3694" max="3694" width="6.75" style="8" customWidth="1"/>
    <col min="3695" max="3695" width="2.75" style="8" customWidth="1"/>
    <col min="3696" max="3696" width="4.625" style="8" customWidth="1"/>
    <col min="3697" max="3697" width="10.25" style="8" customWidth="1"/>
    <col min="3698" max="3846" width="9" style="8"/>
    <col min="3847" max="3847" width="11.625" style="8" customWidth="1"/>
    <col min="3848" max="3848" width="4.375" style="8" customWidth="1"/>
    <col min="3849" max="3849" width="2.125" style="8" customWidth="1"/>
    <col min="3850" max="3850" width="5.75" style="8" customWidth="1"/>
    <col min="3851" max="3851" width="2.625" style="8" customWidth="1"/>
    <col min="3852" max="3852" width="5.375" style="8" customWidth="1"/>
    <col min="3853" max="3853" width="2.625" style="8" customWidth="1"/>
    <col min="3854" max="3854" width="5.125" style="8" customWidth="1"/>
    <col min="3855" max="3855" width="2.625" style="8" customWidth="1"/>
    <col min="3856" max="3856" width="5.125" style="8" customWidth="1"/>
    <col min="3857" max="3857" width="2.625" style="8" customWidth="1"/>
    <col min="3858" max="3858" width="5.625" style="8" customWidth="1"/>
    <col min="3859" max="3859" width="2.875" style="8" customWidth="1"/>
    <col min="3860" max="3860" width="6.75" style="8" customWidth="1"/>
    <col min="3861" max="3861" width="2.75" style="8" customWidth="1"/>
    <col min="3862" max="3862" width="4.625" style="8" customWidth="1"/>
    <col min="3863" max="3863" width="10.25" style="8" customWidth="1"/>
    <col min="3864" max="3864" width="3.625" style="8" customWidth="1"/>
    <col min="3865" max="3865" width="11.625" style="8" customWidth="1"/>
    <col min="3866" max="3866" width="4.375" style="8" customWidth="1"/>
    <col min="3867" max="3867" width="2.125" style="8" customWidth="1"/>
    <col min="3868" max="3868" width="5.75" style="8" customWidth="1"/>
    <col min="3869" max="3869" width="2.625" style="8" customWidth="1"/>
    <col min="3870" max="3870" width="5.375" style="8" customWidth="1"/>
    <col min="3871" max="3871" width="2.625" style="8" customWidth="1"/>
    <col min="3872" max="3872" width="5.125" style="8" customWidth="1"/>
    <col min="3873" max="3873" width="2.625" style="8" customWidth="1"/>
    <col min="3874" max="3874" width="5.125" style="8" customWidth="1"/>
    <col min="3875" max="3875" width="2.625" style="8" customWidth="1"/>
    <col min="3876" max="3876" width="5.625" style="8" customWidth="1"/>
    <col min="3877" max="3877" width="2.875" style="8" customWidth="1"/>
    <col min="3878" max="3878" width="6.75" style="8" customWidth="1"/>
    <col min="3879" max="3879" width="2.75" style="8" customWidth="1"/>
    <col min="3880" max="3880" width="4.625" style="8" customWidth="1"/>
    <col min="3881" max="3881" width="10.25" style="8" customWidth="1"/>
    <col min="3882" max="3882" width="6.125" style="8" customWidth="1"/>
    <col min="3883" max="3883" width="11.625" style="8" customWidth="1"/>
    <col min="3884" max="3884" width="4.375" style="8" customWidth="1"/>
    <col min="3885" max="3885" width="2.125" style="8" customWidth="1"/>
    <col min="3886" max="3886" width="5.75" style="8" customWidth="1"/>
    <col min="3887" max="3887" width="2.625" style="8" customWidth="1"/>
    <col min="3888" max="3888" width="5.375" style="8" customWidth="1"/>
    <col min="3889" max="3889" width="2.625" style="8" customWidth="1"/>
    <col min="3890" max="3890" width="5.125" style="8" customWidth="1"/>
    <col min="3891" max="3891" width="2.625" style="8" customWidth="1"/>
    <col min="3892" max="3892" width="5.125" style="8" customWidth="1"/>
    <col min="3893" max="3893" width="2.625" style="8" customWidth="1"/>
    <col min="3894" max="3894" width="5.625" style="8" customWidth="1"/>
    <col min="3895" max="3895" width="2.875" style="8" customWidth="1"/>
    <col min="3896" max="3896" width="6.75" style="8" customWidth="1"/>
    <col min="3897" max="3897" width="2.75" style="8" customWidth="1"/>
    <col min="3898" max="3898" width="4.625" style="8" customWidth="1"/>
    <col min="3899" max="3899" width="10.25" style="8" customWidth="1"/>
    <col min="3900" max="3900" width="4.625" style="8" customWidth="1"/>
    <col min="3901" max="3901" width="11.625" style="8" customWidth="1"/>
    <col min="3902" max="3902" width="4.375" style="8" customWidth="1"/>
    <col min="3903" max="3903" width="2.125" style="8" customWidth="1"/>
    <col min="3904" max="3904" width="5.75" style="8" customWidth="1"/>
    <col min="3905" max="3905" width="2.625" style="8" customWidth="1"/>
    <col min="3906" max="3906" width="5.375" style="8" customWidth="1"/>
    <col min="3907" max="3907" width="2.625" style="8" customWidth="1"/>
    <col min="3908" max="3908" width="5.125" style="8" customWidth="1"/>
    <col min="3909" max="3909" width="2.625" style="8" customWidth="1"/>
    <col min="3910" max="3910" width="5.125" style="8" customWidth="1"/>
    <col min="3911" max="3911" width="2.625" style="8" customWidth="1"/>
    <col min="3912" max="3912" width="5.625" style="8" customWidth="1"/>
    <col min="3913" max="3913" width="2.875" style="8" customWidth="1"/>
    <col min="3914" max="3914" width="6.75" style="8" customWidth="1"/>
    <col min="3915" max="3915" width="2.75" style="8" customWidth="1"/>
    <col min="3916" max="3916" width="4.625" style="8" customWidth="1"/>
    <col min="3917" max="3917" width="10.25" style="8" customWidth="1"/>
    <col min="3918" max="3918" width="4.625" style="8" customWidth="1"/>
    <col min="3919" max="3919" width="11.625" style="8" customWidth="1"/>
    <col min="3920" max="3920" width="4.375" style="8" customWidth="1"/>
    <col min="3921" max="3921" width="2.125" style="8" customWidth="1"/>
    <col min="3922" max="3922" width="5.75" style="8" customWidth="1"/>
    <col min="3923" max="3923" width="2.625" style="8" customWidth="1"/>
    <col min="3924" max="3924" width="5.375" style="8" customWidth="1"/>
    <col min="3925" max="3925" width="2.625" style="8" customWidth="1"/>
    <col min="3926" max="3926" width="5.125" style="8" customWidth="1"/>
    <col min="3927" max="3927" width="2.625" style="8" customWidth="1"/>
    <col min="3928" max="3928" width="5.125" style="8" customWidth="1"/>
    <col min="3929" max="3929" width="2.625" style="8" customWidth="1"/>
    <col min="3930" max="3930" width="5.625" style="8" customWidth="1"/>
    <col min="3931" max="3931" width="2.875" style="8" customWidth="1"/>
    <col min="3932" max="3932" width="6.75" style="8" customWidth="1"/>
    <col min="3933" max="3933" width="2.75" style="8" customWidth="1"/>
    <col min="3934" max="3934" width="4.625" style="8" customWidth="1"/>
    <col min="3935" max="3935" width="10.25" style="8" customWidth="1"/>
    <col min="3936" max="3936" width="6" style="8" customWidth="1"/>
    <col min="3937" max="3937" width="11.625" style="8" customWidth="1"/>
    <col min="3938" max="3938" width="4.375" style="8" customWidth="1"/>
    <col min="3939" max="3939" width="2.125" style="8" customWidth="1"/>
    <col min="3940" max="3940" width="5.75" style="8" customWidth="1"/>
    <col min="3941" max="3941" width="2.625" style="8" customWidth="1"/>
    <col min="3942" max="3942" width="5.375" style="8" customWidth="1"/>
    <col min="3943" max="3943" width="2.625" style="8" customWidth="1"/>
    <col min="3944" max="3944" width="5.125" style="8" customWidth="1"/>
    <col min="3945" max="3945" width="2.625" style="8" customWidth="1"/>
    <col min="3946" max="3946" width="5.125" style="8" customWidth="1"/>
    <col min="3947" max="3947" width="2.625" style="8" customWidth="1"/>
    <col min="3948" max="3948" width="5.625" style="8" customWidth="1"/>
    <col min="3949" max="3949" width="2.875" style="8" customWidth="1"/>
    <col min="3950" max="3950" width="6.75" style="8" customWidth="1"/>
    <col min="3951" max="3951" width="2.75" style="8" customWidth="1"/>
    <col min="3952" max="3952" width="4.625" style="8" customWidth="1"/>
    <col min="3953" max="3953" width="10.25" style="8" customWidth="1"/>
    <col min="3954" max="4102" width="9" style="8"/>
    <col min="4103" max="4103" width="11.625" style="8" customWidth="1"/>
    <col min="4104" max="4104" width="4.375" style="8" customWidth="1"/>
    <col min="4105" max="4105" width="2.125" style="8" customWidth="1"/>
    <col min="4106" max="4106" width="5.75" style="8" customWidth="1"/>
    <col min="4107" max="4107" width="2.625" style="8" customWidth="1"/>
    <col min="4108" max="4108" width="5.375" style="8" customWidth="1"/>
    <col min="4109" max="4109" width="2.625" style="8" customWidth="1"/>
    <col min="4110" max="4110" width="5.125" style="8" customWidth="1"/>
    <col min="4111" max="4111" width="2.625" style="8" customWidth="1"/>
    <col min="4112" max="4112" width="5.125" style="8" customWidth="1"/>
    <col min="4113" max="4113" width="2.625" style="8" customWidth="1"/>
    <col min="4114" max="4114" width="5.625" style="8" customWidth="1"/>
    <col min="4115" max="4115" width="2.875" style="8" customWidth="1"/>
    <col min="4116" max="4116" width="6.75" style="8" customWidth="1"/>
    <col min="4117" max="4117" width="2.75" style="8" customWidth="1"/>
    <col min="4118" max="4118" width="4.625" style="8" customWidth="1"/>
    <col min="4119" max="4119" width="10.25" style="8" customWidth="1"/>
    <col min="4120" max="4120" width="3.625" style="8" customWidth="1"/>
    <col min="4121" max="4121" width="11.625" style="8" customWidth="1"/>
    <col min="4122" max="4122" width="4.375" style="8" customWidth="1"/>
    <col min="4123" max="4123" width="2.125" style="8" customWidth="1"/>
    <col min="4124" max="4124" width="5.75" style="8" customWidth="1"/>
    <col min="4125" max="4125" width="2.625" style="8" customWidth="1"/>
    <col min="4126" max="4126" width="5.375" style="8" customWidth="1"/>
    <col min="4127" max="4127" width="2.625" style="8" customWidth="1"/>
    <col min="4128" max="4128" width="5.125" style="8" customWidth="1"/>
    <col min="4129" max="4129" width="2.625" style="8" customWidth="1"/>
    <col min="4130" max="4130" width="5.125" style="8" customWidth="1"/>
    <col min="4131" max="4131" width="2.625" style="8" customWidth="1"/>
    <col min="4132" max="4132" width="5.625" style="8" customWidth="1"/>
    <col min="4133" max="4133" width="2.875" style="8" customWidth="1"/>
    <col min="4134" max="4134" width="6.75" style="8" customWidth="1"/>
    <col min="4135" max="4135" width="2.75" style="8" customWidth="1"/>
    <col min="4136" max="4136" width="4.625" style="8" customWidth="1"/>
    <col min="4137" max="4137" width="10.25" style="8" customWidth="1"/>
    <col min="4138" max="4138" width="6.125" style="8" customWidth="1"/>
    <col min="4139" max="4139" width="11.625" style="8" customWidth="1"/>
    <col min="4140" max="4140" width="4.375" style="8" customWidth="1"/>
    <col min="4141" max="4141" width="2.125" style="8" customWidth="1"/>
    <col min="4142" max="4142" width="5.75" style="8" customWidth="1"/>
    <col min="4143" max="4143" width="2.625" style="8" customWidth="1"/>
    <col min="4144" max="4144" width="5.375" style="8" customWidth="1"/>
    <col min="4145" max="4145" width="2.625" style="8" customWidth="1"/>
    <col min="4146" max="4146" width="5.125" style="8" customWidth="1"/>
    <col min="4147" max="4147" width="2.625" style="8" customWidth="1"/>
    <col min="4148" max="4148" width="5.125" style="8" customWidth="1"/>
    <col min="4149" max="4149" width="2.625" style="8" customWidth="1"/>
    <col min="4150" max="4150" width="5.625" style="8" customWidth="1"/>
    <col min="4151" max="4151" width="2.875" style="8" customWidth="1"/>
    <col min="4152" max="4152" width="6.75" style="8" customWidth="1"/>
    <col min="4153" max="4153" width="2.75" style="8" customWidth="1"/>
    <col min="4154" max="4154" width="4.625" style="8" customWidth="1"/>
    <col min="4155" max="4155" width="10.25" style="8" customWidth="1"/>
    <col min="4156" max="4156" width="4.625" style="8" customWidth="1"/>
    <col min="4157" max="4157" width="11.625" style="8" customWidth="1"/>
    <col min="4158" max="4158" width="4.375" style="8" customWidth="1"/>
    <col min="4159" max="4159" width="2.125" style="8" customWidth="1"/>
    <col min="4160" max="4160" width="5.75" style="8" customWidth="1"/>
    <col min="4161" max="4161" width="2.625" style="8" customWidth="1"/>
    <col min="4162" max="4162" width="5.375" style="8" customWidth="1"/>
    <col min="4163" max="4163" width="2.625" style="8" customWidth="1"/>
    <col min="4164" max="4164" width="5.125" style="8" customWidth="1"/>
    <col min="4165" max="4165" width="2.625" style="8" customWidth="1"/>
    <col min="4166" max="4166" width="5.125" style="8" customWidth="1"/>
    <col min="4167" max="4167" width="2.625" style="8" customWidth="1"/>
    <col min="4168" max="4168" width="5.625" style="8" customWidth="1"/>
    <col min="4169" max="4169" width="2.875" style="8" customWidth="1"/>
    <col min="4170" max="4170" width="6.75" style="8" customWidth="1"/>
    <col min="4171" max="4171" width="2.75" style="8" customWidth="1"/>
    <col min="4172" max="4172" width="4.625" style="8" customWidth="1"/>
    <col min="4173" max="4173" width="10.25" style="8" customWidth="1"/>
    <col min="4174" max="4174" width="4.625" style="8" customWidth="1"/>
    <col min="4175" max="4175" width="11.625" style="8" customWidth="1"/>
    <col min="4176" max="4176" width="4.375" style="8" customWidth="1"/>
    <col min="4177" max="4177" width="2.125" style="8" customWidth="1"/>
    <col min="4178" max="4178" width="5.75" style="8" customWidth="1"/>
    <col min="4179" max="4179" width="2.625" style="8" customWidth="1"/>
    <col min="4180" max="4180" width="5.375" style="8" customWidth="1"/>
    <col min="4181" max="4181" width="2.625" style="8" customWidth="1"/>
    <col min="4182" max="4182" width="5.125" style="8" customWidth="1"/>
    <col min="4183" max="4183" width="2.625" style="8" customWidth="1"/>
    <col min="4184" max="4184" width="5.125" style="8" customWidth="1"/>
    <col min="4185" max="4185" width="2.625" style="8" customWidth="1"/>
    <col min="4186" max="4186" width="5.625" style="8" customWidth="1"/>
    <col min="4187" max="4187" width="2.875" style="8" customWidth="1"/>
    <col min="4188" max="4188" width="6.75" style="8" customWidth="1"/>
    <col min="4189" max="4189" width="2.75" style="8" customWidth="1"/>
    <col min="4190" max="4190" width="4.625" style="8" customWidth="1"/>
    <col min="4191" max="4191" width="10.25" style="8" customWidth="1"/>
    <col min="4192" max="4192" width="6" style="8" customWidth="1"/>
    <col min="4193" max="4193" width="11.625" style="8" customWidth="1"/>
    <col min="4194" max="4194" width="4.375" style="8" customWidth="1"/>
    <col min="4195" max="4195" width="2.125" style="8" customWidth="1"/>
    <col min="4196" max="4196" width="5.75" style="8" customWidth="1"/>
    <col min="4197" max="4197" width="2.625" style="8" customWidth="1"/>
    <col min="4198" max="4198" width="5.375" style="8" customWidth="1"/>
    <col min="4199" max="4199" width="2.625" style="8" customWidth="1"/>
    <col min="4200" max="4200" width="5.125" style="8" customWidth="1"/>
    <col min="4201" max="4201" width="2.625" style="8" customWidth="1"/>
    <col min="4202" max="4202" width="5.125" style="8" customWidth="1"/>
    <col min="4203" max="4203" width="2.625" style="8" customWidth="1"/>
    <col min="4204" max="4204" width="5.625" style="8" customWidth="1"/>
    <col min="4205" max="4205" width="2.875" style="8" customWidth="1"/>
    <col min="4206" max="4206" width="6.75" style="8" customWidth="1"/>
    <col min="4207" max="4207" width="2.75" style="8" customWidth="1"/>
    <col min="4208" max="4208" width="4.625" style="8" customWidth="1"/>
    <col min="4209" max="4209" width="10.25" style="8" customWidth="1"/>
    <col min="4210" max="4358" width="9" style="8"/>
    <col min="4359" max="4359" width="11.625" style="8" customWidth="1"/>
    <col min="4360" max="4360" width="4.375" style="8" customWidth="1"/>
    <col min="4361" max="4361" width="2.125" style="8" customWidth="1"/>
    <col min="4362" max="4362" width="5.75" style="8" customWidth="1"/>
    <col min="4363" max="4363" width="2.625" style="8" customWidth="1"/>
    <col min="4364" max="4364" width="5.375" style="8" customWidth="1"/>
    <col min="4365" max="4365" width="2.625" style="8" customWidth="1"/>
    <col min="4366" max="4366" width="5.125" style="8" customWidth="1"/>
    <col min="4367" max="4367" width="2.625" style="8" customWidth="1"/>
    <col min="4368" max="4368" width="5.125" style="8" customWidth="1"/>
    <col min="4369" max="4369" width="2.625" style="8" customWidth="1"/>
    <col min="4370" max="4370" width="5.625" style="8" customWidth="1"/>
    <col min="4371" max="4371" width="2.875" style="8" customWidth="1"/>
    <col min="4372" max="4372" width="6.75" style="8" customWidth="1"/>
    <col min="4373" max="4373" width="2.75" style="8" customWidth="1"/>
    <col min="4374" max="4374" width="4.625" style="8" customWidth="1"/>
    <col min="4375" max="4375" width="10.25" style="8" customWidth="1"/>
    <col min="4376" max="4376" width="3.625" style="8" customWidth="1"/>
    <col min="4377" max="4377" width="11.625" style="8" customWidth="1"/>
    <col min="4378" max="4378" width="4.375" style="8" customWidth="1"/>
    <col min="4379" max="4379" width="2.125" style="8" customWidth="1"/>
    <col min="4380" max="4380" width="5.75" style="8" customWidth="1"/>
    <col min="4381" max="4381" width="2.625" style="8" customWidth="1"/>
    <col min="4382" max="4382" width="5.375" style="8" customWidth="1"/>
    <col min="4383" max="4383" width="2.625" style="8" customWidth="1"/>
    <col min="4384" max="4384" width="5.125" style="8" customWidth="1"/>
    <col min="4385" max="4385" width="2.625" style="8" customWidth="1"/>
    <col min="4386" max="4386" width="5.125" style="8" customWidth="1"/>
    <col min="4387" max="4387" width="2.625" style="8" customWidth="1"/>
    <col min="4388" max="4388" width="5.625" style="8" customWidth="1"/>
    <col min="4389" max="4389" width="2.875" style="8" customWidth="1"/>
    <col min="4390" max="4390" width="6.75" style="8" customWidth="1"/>
    <col min="4391" max="4391" width="2.75" style="8" customWidth="1"/>
    <col min="4392" max="4392" width="4.625" style="8" customWidth="1"/>
    <col min="4393" max="4393" width="10.25" style="8" customWidth="1"/>
    <col min="4394" max="4394" width="6.125" style="8" customWidth="1"/>
    <col min="4395" max="4395" width="11.625" style="8" customWidth="1"/>
    <col min="4396" max="4396" width="4.375" style="8" customWidth="1"/>
    <col min="4397" max="4397" width="2.125" style="8" customWidth="1"/>
    <col min="4398" max="4398" width="5.75" style="8" customWidth="1"/>
    <col min="4399" max="4399" width="2.625" style="8" customWidth="1"/>
    <col min="4400" max="4400" width="5.375" style="8" customWidth="1"/>
    <col min="4401" max="4401" width="2.625" style="8" customWidth="1"/>
    <col min="4402" max="4402" width="5.125" style="8" customWidth="1"/>
    <col min="4403" max="4403" width="2.625" style="8" customWidth="1"/>
    <col min="4404" max="4404" width="5.125" style="8" customWidth="1"/>
    <col min="4405" max="4405" width="2.625" style="8" customWidth="1"/>
    <col min="4406" max="4406" width="5.625" style="8" customWidth="1"/>
    <col min="4407" max="4407" width="2.875" style="8" customWidth="1"/>
    <col min="4408" max="4408" width="6.75" style="8" customWidth="1"/>
    <col min="4409" max="4409" width="2.75" style="8" customWidth="1"/>
    <col min="4410" max="4410" width="4.625" style="8" customWidth="1"/>
    <col min="4411" max="4411" width="10.25" style="8" customWidth="1"/>
    <col min="4412" max="4412" width="4.625" style="8" customWidth="1"/>
    <col min="4413" max="4413" width="11.625" style="8" customWidth="1"/>
    <col min="4414" max="4414" width="4.375" style="8" customWidth="1"/>
    <col min="4415" max="4415" width="2.125" style="8" customWidth="1"/>
    <col min="4416" max="4416" width="5.75" style="8" customWidth="1"/>
    <col min="4417" max="4417" width="2.625" style="8" customWidth="1"/>
    <col min="4418" max="4418" width="5.375" style="8" customWidth="1"/>
    <col min="4419" max="4419" width="2.625" style="8" customWidth="1"/>
    <col min="4420" max="4420" width="5.125" style="8" customWidth="1"/>
    <col min="4421" max="4421" width="2.625" style="8" customWidth="1"/>
    <col min="4422" max="4422" width="5.125" style="8" customWidth="1"/>
    <col min="4423" max="4423" width="2.625" style="8" customWidth="1"/>
    <col min="4424" max="4424" width="5.625" style="8" customWidth="1"/>
    <col min="4425" max="4425" width="2.875" style="8" customWidth="1"/>
    <col min="4426" max="4426" width="6.75" style="8" customWidth="1"/>
    <col min="4427" max="4427" width="2.75" style="8" customWidth="1"/>
    <col min="4428" max="4428" width="4.625" style="8" customWidth="1"/>
    <col min="4429" max="4429" width="10.25" style="8" customWidth="1"/>
    <col min="4430" max="4430" width="4.625" style="8" customWidth="1"/>
    <col min="4431" max="4431" width="11.625" style="8" customWidth="1"/>
    <col min="4432" max="4432" width="4.375" style="8" customWidth="1"/>
    <col min="4433" max="4433" width="2.125" style="8" customWidth="1"/>
    <col min="4434" max="4434" width="5.75" style="8" customWidth="1"/>
    <col min="4435" max="4435" width="2.625" style="8" customWidth="1"/>
    <col min="4436" max="4436" width="5.375" style="8" customWidth="1"/>
    <col min="4437" max="4437" width="2.625" style="8" customWidth="1"/>
    <col min="4438" max="4438" width="5.125" style="8" customWidth="1"/>
    <col min="4439" max="4439" width="2.625" style="8" customWidth="1"/>
    <col min="4440" max="4440" width="5.125" style="8" customWidth="1"/>
    <col min="4441" max="4441" width="2.625" style="8" customWidth="1"/>
    <col min="4442" max="4442" width="5.625" style="8" customWidth="1"/>
    <col min="4443" max="4443" width="2.875" style="8" customWidth="1"/>
    <col min="4444" max="4444" width="6.75" style="8" customWidth="1"/>
    <col min="4445" max="4445" width="2.75" style="8" customWidth="1"/>
    <col min="4446" max="4446" width="4.625" style="8" customWidth="1"/>
    <col min="4447" max="4447" width="10.25" style="8" customWidth="1"/>
    <col min="4448" max="4448" width="6" style="8" customWidth="1"/>
    <col min="4449" max="4449" width="11.625" style="8" customWidth="1"/>
    <col min="4450" max="4450" width="4.375" style="8" customWidth="1"/>
    <col min="4451" max="4451" width="2.125" style="8" customWidth="1"/>
    <col min="4452" max="4452" width="5.75" style="8" customWidth="1"/>
    <col min="4453" max="4453" width="2.625" style="8" customWidth="1"/>
    <col min="4454" max="4454" width="5.375" style="8" customWidth="1"/>
    <col min="4455" max="4455" width="2.625" style="8" customWidth="1"/>
    <col min="4456" max="4456" width="5.125" style="8" customWidth="1"/>
    <col min="4457" max="4457" width="2.625" style="8" customWidth="1"/>
    <col min="4458" max="4458" width="5.125" style="8" customWidth="1"/>
    <col min="4459" max="4459" width="2.625" style="8" customWidth="1"/>
    <col min="4460" max="4460" width="5.625" style="8" customWidth="1"/>
    <col min="4461" max="4461" width="2.875" style="8" customWidth="1"/>
    <col min="4462" max="4462" width="6.75" style="8" customWidth="1"/>
    <col min="4463" max="4463" width="2.75" style="8" customWidth="1"/>
    <col min="4464" max="4464" width="4.625" style="8" customWidth="1"/>
    <col min="4465" max="4465" width="10.25" style="8" customWidth="1"/>
    <col min="4466" max="4614" width="9" style="8"/>
    <col min="4615" max="4615" width="11.625" style="8" customWidth="1"/>
    <col min="4616" max="4616" width="4.375" style="8" customWidth="1"/>
    <col min="4617" max="4617" width="2.125" style="8" customWidth="1"/>
    <col min="4618" max="4618" width="5.75" style="8" customWidth="1"/>
    <col min="4619" max="4619" width="2.625" style="8" customWidth="1"/>
    <col min="4620" max="4620" width="5.375" style="8" customWidth="1"/>
    <col min="4621" max="4621" width="2.625" style="8" customWidth="1"/>
    <col min="4622" max="4622" width="5.125" style="8" customWidth="1"/>
    <col min="4623" max="4623" width="2.625" style="8" customWidth="1"/>
    <col min="4624" max="4624" width="5.125" style="8" customWidth="1"/>
    <col min="4625" max="4625" width="2.625" style="8" customWidth="1"/>
    <col min="4626" max="4626" width="5.625" style="8" customWidth="1"/>
    <col min="4627" max="4627" width="2.875" style="8" customWidth="1"/>
    <col min="4628" max="4628" width="6.75" style="8" customWidth="1"/>
    <col min="4629" max="4629" width="2.75" style="8" customWidth="1"/>
    <col min="4630" max="4630" width="4.625" style="8" customWidth="1"/>
    <col min="4631" max="4631" width="10.25" style="8" customWidth="1"/>
    <col min="4632" max="4632" width="3.625" style="8" customWidth="1"/>
    <col min="4633" max="4633" width="11.625" style="8" customWidth="1"/>
    <col min="4634" max="4634" width="4.375" style="8" customWidth="1"/>
    <col min="4635" max="4635" width="2.125" style="8" customWidth="1"/>
    <col min="4636" max="4636" width="5.75" style="8" customWidth="1"/>
    <col min="4637" max="4637" width="2.625" style="8" customWidth="1"/>
    <col min="4638" max="4638" width="5.375" style="8" customWidth="1"/>
    <col min="4639" max="4639" width="2.625" style="8" customWidth="1"/>
    <col min="4640" max="4640" width="5.125" style="8" customWidth="1"/>
    <col min="4641" max="4641" width="2.625" style="8" customWidth="1"/>
    <col min="4642" max="4642" width="5.125" style="8" customWidth="1"/>
    <col min="4643" max="4643" width="2.625" style="8" customWidth="1"/>
    <col min="4644" max="4644" width="5.625" style="8" customWidth="1"/>
    <col min="4645" max="4645" width="2.875" style="8" customWidth="1"/>
    <col min="4646" max="4646" width="6.75" style="8" customWidth="1"/>
    <col min="4647" max="4647" width="2.75" style="8" customWidth="1"/>
    <col min="4648" max="4648" width="4.625" style="8" customWidth="1"/>
    <col min="4649" max="4649" width="10.25" style="8" customWidth="1"/>
    <col min="4650" max="4650" width="6.125" style="8" customWidth="1"/>
    <col min="4651" max="4651" width="11.625" style="8" customWidth="1"/>
    <col min="4652" max="4652" width="4.375" style="8" customWidth="1"/>
    <col min="4653" max="4653" width="2.125" style="8" customWidth="1"/>
    <col min="4654" max="4654" width="5.75" style="8" customWidth="1"/>
    <col min="4655" max="4655" width="2.625" style="8" customWidth="1"/>
    <col min="4656" max="4656" width="5.375" style="8" customWidth="1"/>
    <col min="4657" max="4657" width="2.625" style="8" customWidth="1"/>
    <col min="4658" max="4658" width="5.125" style="8" customWidth="1"/>
    <col min="4659" max="4659" width="2.625" style="8" customWidth="1"/>
    <col min="4660" max="4660" width="5.125" style="8" customWidth="1"/>
    <col min="4661" max="4661" width="2.625" style="8" customWidth="1"/>
    <col min="4662" max="4662" width="5.625" style="8" customWidth="1"/>
    <col min="4663" max="4663" width="2.875" style="8" customWidth="1"/>
    <col min="4664" max="4664" width="6.75" style="8" customWidth="1"/>
    <col min="4665" max="4665" width="2.75" style="8" customWidth="1"/>
    <col min="4666" max="4666" width="4.625" style="8" customWidth="1"/>
    <col min="4667" max="4667" width="10.25" style="8" customWidth="1"/>
    <col min="4668" max="4668" width="4.625" style="8" customWidth="1"/>
    <col min="4669" max="4669" width="11.625" style="8" customWidth="1"/>
    <col min="4670" max="4670" width="4.375" style="8" customWidth="1"/>
    <col min="4671" max="4671" width="2.125" style="8" customWidth="1"/>
    <col min="4672" max="4672" width="5.75" style="8" customWidth="1"/>
    <col min="4673" max="4673" width="2.625" style="8" customWidth="1"/>
    <col min="4674" max="4674" width="5.375" style="8" customWidth="1"/>
    <col min="4675" max="4675" width="2.625" style="8" customWidth="1"/>
    <col min="4676" max="4676" width="5.125" style="8" customWidth="1"/>
    <col min="4677" max="4677" width="2.625" style="8" customWidth="1"/>
    <col min="4678" max="4678" width="5.125" style="8" customWidth="1"/>
    <col min="4679" max="4679" width="2.625" style="8" customWidth="1"/>
    <col min="4680" max="4680" width="5.625" style="8" customWidth="1"/>
    <col min="4681" max="4681" width="2.875" style="8" customWidth="1"/>
    <col min="4682" max="4682" width="6.75" style="8" customWidth="1"/>
    <col min="4683" max="4683" width="2.75" style="8" customWidth="1"/>
    <col min="4684" max="4684" width="4.625" style="8" customWidth="1"/>
    <col min="4685" max="4685" width="10.25" style="8" customWidth="1"/>
    <col min="4686" max="4686" width="4.625" style="8" customWidth="1"/>
    <col min="4687" max="4687" width="11.625" style="8" customWidth="1"/>
    <col min="4688" max="4688" width="4.375" style="8" customWidth="1"/>
    <col min="4689" max="4689" width="2.125" style="8" customWidth="1"/>
    <col min="4690" max="4690" width="5.75" style="8" customWidth="1"/>
    <col min="4691" max="4691" width="2.625" style="8" customWidth="1"/>
    <col min="4692" max="4692" width="5.375" style="8" customWidth="1"/>
    <col min="4693" max="4693" width="2.625" style="8" customWidth="1"/>
    <col min="4694" max="4694" width="5.125" style="8" customWidth="1"/>
    <col min="4695" max="4695" width="2.625" style="8" customWidth="1"/>
    <col min="4696" max="4696" width="5.125" style="8" customWidth="1"/>
    <col min="4697" max="4697" width="2.625" style="8" customWidth="1"/>
    <col min="4698" max="4698" width="5.625" style="8" customWidth="1"/>
    <col min="4699" max="4699" width="2.875" style="8" customWidth="1"/>
    <col min="4700" max="4700" width="6.75" style="8" customWidth="1"/>
    <col min="4701" max="4701" width="2.75" style="8" customWidth="1"/>
    <col min="4702" max="4702" width="4.625" style="8" customWidth="1"/>
    <col min="4703" max="4703" width="10.25" style="8" customWidth="1"/>
    <col min="4704" max="4704" width="6" style="8" customWidth="1"/>
    <col min="4705" max="4705" width="11.625" style="8" customWidth="1"/>
    <col min="4706" max="4706" width="4.375" style="8" customWidth="1"/>
    <col min="4707" max="4707" width="2.125" style="8" customWidth="1"/>
    <col min="4708" max="4708" width="5.75" style="8" customWidth="1"/>
    <col min="4709" max="4709" width="2.625" style="8" customWidth="1"/>
    <col min="4710" max="4710" width="5.375" style="8" customWidth="1"/>
    <col min="4711" max="4711" width="2.625" style="8" customWidth="1"/>
    <col min="4712" max="4712" width="5.125" style="8" customWidth="1"/>
    <col min="4713" max="4713" width="2.625" style="8" customWidth="1"/>
    <col min="4714" max="4714" width="5.125" style="8" customWidth="1"/>
    <col min="4715" max="4715" width="2.625" style="8" customWidth="1"/>
    <col min="4716" max="4716" width="5.625" style="8" customWidth="1"/>
    <col min="4717" max="4717" width="2.875" style="8" customWidth="1"/>
    <col min="4718" max="4718" width="6.75" style="8" customWidth="1"/>
    <col min="4719" max="4719" width="2.75" style="8" customWidth="1"/>
    <col min="4720" max="4720" width="4.625" style="8" customWidth="1"/>
    <col min="4721" max="4721" width="10.25" style="8" customWidth="1"/>
    <col min="4722" max="4870" width="9" style="8"/>
    <col min="4871" max="4871" width="11.625" style="8" customWidth="1"/>
    <col min="4872" max="4872" width="4.375" style="8" customWidth="1"/>
    <col min="4873" max="4873" width="2.125" style="8" customWidth="1"/>
    <col min="4874" max="4874" width="5.75" style="8" customWidth="1"/>
    <col min="4875" max="4875" width="2.625" style="8" customWidth="1"/>
    <col min="4876" max="4876" width="5.375" style="8" customWidth="1"/>
    <col min="4877" max="4877" width="2.625" style="8" customWidth="1"/>
    <col min="4878" max="4878" width="5.125" style="8" customWidth="1"/>
    <col min="4879" max="4879" width="2.625" style="8" customWidth="1"/>
    <col min="4880" max="4880" width="5.125" style="8" customWidth="1"/>
    <col min="4881" max="4881" width="2.625" style="8" customWidth="1"/>
    <col min="4882" max="4882" width="5.625" style="8" customWidth="1"/>
    <col min="4883" max="4883" width="2.875" style="8" customWidth="1"/>
    <col min="4884" max="4884" width="6.75" style="8" customWidth="1"/>
    <col min="4885" max="4885" width="2.75" style="8" customWidth="1"/>
    <col min="4886" max="4886" width="4.625" style="8" customWidth="1"/>
    <col min="4887" max="4887" width="10.25" style="8" customWidth="1"/>
    <col min="4888" max="4888" width="3.625" style="8" customWidth="1"/>
    <col min="4889" max="4889" width="11.625" style="8" customWidth="1"/>
    <col min="4890" max="4890" width="4.375" style="8" customWidth="1"/>
    <col min="4891" max="4891" width="2.125" style="8" customWidth="1"/>
    <col min="4892" max="4892" width="5.75" style="8" customWidth="1"/>
    <col min="4893" max="4893" width="2.625" style="8" customWidth="1"/>
    <col min="4894" max="4894" width="5.375" style="8" customWidth="1"/>
    <col min="4895" max="4895" width="2.625" style="8" customWidth="1"/>
    <col min="4896" max="4896" width="5.125" style="8" customWidth="1"/>
    <col min="4897" max="4897" width="2.625" style="8" customWidth="1"/>
    <col min="4898" max="4898" width="5.125" style="8" customWidth="1"/>
    <col min="4899" max="4899" width="2.625" style="8" customWidth="1"/>
    <col min="4900" max="4900" width="5.625" style="8" customWidth="1"/>
    <col min="4901" max="4901" width="2.875" style="8" customWidth="1"/>
    <col min="4902" max="4902" width="6.75" style="8" customWidth="1"/>
    <col min="4903" max="4903" width="2.75" style="8" customWidth="1"/>
    <col min="4904" max="4904" width="4.625" style="8" customWidth="1"/>
    <col min="4905" max="4905" width="10.25" style="8" customWidth="1"/>
    <col min="4906" max="4906" width="6.125" style="8" customWidth="1"/>
    <col min="4907" max="4907" width="11.625" style="8" customWidth="1"/>
    <col min="4908" max="4908" width="4.375" style="8" customWidth="1"/>
    <col min="4909" max="4909" width="2.125" style="8" customWidth="1"/>
    <col min="4910" max="4910" width="5.75" style="8" customWidth="1"/>
    <col min="4911" max="4911" width="2.625" style="8" customWidth="1"/>
    <col min="4912" max="4912" width="5.375" style="8" customWidth="1"/>
    <col min="4913" max="4913" width="2.625" style="8" customWidth="1"/>
    <col min="4914" max="4914" width="5.125" style="8" customWidth="1"/>
    <col min="4915" max="4915" width="2.625" style="8" customWidth="1"/>
    <col min="4916" max="4916" width="5.125" style="8" customWidth="1"/>
    <col min="4917" max="4917" width="2.625" style="8" customWidth="1"/>
    <col min="4918" max="4918" width="5.625" style="8" customWidth="1"/>
    <col min="4919" max="4919" width="2.875" style="8" customWidth="1"/>
    <col min="4920" max="4920" width="6.75" style="8" customWidth="1"/>
    <col min="4921" max="4921" width="2.75" style="8" customWidth="1"/>
    <col min="4922" max="4922" width="4.625" style="8" customWidth="1"/>
    <col min="4923" max="4923" width="10.25" style="8" customWidth="1"/>
    <col min="4924" max="4924" width="4.625" style="8" customWidth="1"/>
    <col min="4925" max="4925" width="11.625" style="8" customWidth="1"/>
    <col min="4926" max="4926" width="4.375" style="8" customWidth="1"/>
    <col min="4927" max="4927" width="2.125" style="8" customWidth="1"/>
    <col min="4928" max="4928" width="5.75" style="8" customWidth="1"/>
    <col min="4929" max="4929" width="2.625" style="8" customWidth="1"/>
    <col min="4930" max="4930" width="5.375" style="8" customWidth="1"/>
    <col min="4931" max="4931" width="2.625" style="8" customWidth="1"/>
    <col min="4932" max="4932" width="5.125" style="8" customWidth="1"/>
    <col min="4933" max="4933" width="2.625" style="8" customWidth="1"/>
    <col min="4934" max="4934" width="5.125" style="8" customWidth="1"/>
    <col min="4935" max="4935" width="2.625" style="8" customWidth="1"/>
    <col min="4936" max="4936" width="5.625" style="8" customWidth="1"/>
    <col min="4937" max="4937" width="2.875" style="8" customWidth="1"/>
    <col min="4938" max="4938" width="6.75" style="8" customWidth="1"/>
    <col min="4939" max="4939" width="2.75" style="8" customWidth="1"/>
    <col min="4940" max="4940" width="4.625" style="8" customWidth="1"/>
    <col min="4941" max="4941" width="10.25" style="8" customWidth="1"/>
    <col min="4942" max="4942" width="4.625" style="8" customWidth="1"/>
    <col min="4943" max="4943" width="11.625" style="8" customWidth="1"/>
    <col min="4944" max="4944" width="4.375" style="8" customWidth="1"/>
    <col min="4945" max="4945" width="2.125" style="8" customWidth="1"/>
    <col min="4946" max="4946" width="5.75" style="8" customWidth="1"/>
    <col min="4947" max="4947" width="2.625" style="8" customWidth="1"/>
    <col min="4948" max="4948" width="5.375" style="8" customWidth="1"/>
    <col min="4949" max="4949" width="2.625" style="8" customWidth="1"/>
    <col min="4950" max="4950" width="5.125" style="8" customWidth="1"/>
    <col min="4951" max="4951" width="2.625" style="8" customWidth="1"/>
    <col min="4952" max="4952" width="5.125" style="8" customWidth="1"/>
    <col min="4953" max="4953" width="2.625" style="8" customWidth="1"/>
    <col min="4954" max="4954" width="5.625" style="8" customWidth="1"/>
    <col min="4955" max="4955" width="2.875" style="8" customWidth="1"/>
    <col min="4956" max="4956" width="6.75" style="8" customWidth="1"/>
    <col min="4957" max="4957" width="2.75" style="8" customWidth="1"/>
    <col min="4958" max="4958" width="4.625" style="8" customWidth="1"/>
    <col min="4959" max="4959" width="10.25" style="8" customWidth="1"/>
    <col min="4960" max="4960" width="6" style="8" customWidth="1"/>
    <col min="4961" max="4961" width="11.625" style="8" customWidth="1"/>
    <col min="4962" max="4962" width="4.375" style="8" customWidth="1"/>
    <col min="4963" max="4963" width="2.125" style="8" customWidth="1"/>
    <col min="4964" max="4964" width="5.75" style="8" customWidth="1"/>
    <col min="4965" max="4965" width="2.625" style="8" customWidth="1"/>
    <col min="4966" max="4966" width="5.375" style="8" customWidth="1"/>
    <col min="4967" max="4967" width="2.625" style="8" customWidth="1"/>
    <col min="4968" max="4968" width="5.125" style="8" customWidth="1"/>
    <col min="4969" max="4969" width="2.625" style="8" customWidth="1"/>
    <col min="4970" max="4970" width="5.125" style="8" customWidth="1"/>
    <col min="4971" max="4971" width="2.625" style="8" customWidth="1"/>
    <col min="4972" max="4972" width="5.625" style="8" customWidth="1"/>
    <col min="4973" max="4973" width="2.875" style="8" customWidth="1"/>
    <col min="4974" max="4974" width="6.75" style="8" customWidth="1"/>
    <col min="4975" max="4975" width="2.75" style="8" customWidth="1"/>
    <col min="4976" max="4976" width="4.625" style="8" customWidth="1"/>
    <col min="4977" max="4977" width="10.25" style="8" customWidth="1"/>
    <col min="4978" max="5126" width="9" style="8"/>
    <col min="5127" max="5127" width="11.625" style="8" customWidth="1"/>
    <col min="5128" max="5128" width="4.375" style="8" customWidth="1"/>
    <col min="5129" max="5129" width="2.125" style="8" customWidth="1"/>
    <col min="5130" max="5130" width="5.75" style="8" customWidth="1"/>
    <col min="5131" max="5131" width="2.625" style="8" customWidth="1"/>
    <col min="5132" max="5132" width="5.375" style="8" customWidth="1"/>
    <col min="5133" max="5133" width="2.625" style="8" customWidth="1"/>
    <col min="5134" max="5134" width="5.125" style="8" customWidth="1"/>
    <col min="5135" max="5135" width="2.625" style="8" customWidth="1"/>
    <col min="5136" max="5136" width="5.125" style="8" customWidth="1"/>
    <col min="5137" max="5137" width="2.625" style="8" customWidth="1"/>
    <col min="5138" max="5138" width="5.625" style="8" customWidth="1"/>
    <col min="5139" max="5139" width="2.875" style="8" customWidth="1"/>
    <col min="5140" max="5140" width="6.75" style="8" customWidth="1"/>
    <col min="5141" max="5141" width="2.75" style="8" customWidth="1"/>
    <col min="5142" max="5142" width="4.625" style="8" customWidth="1"/>
    <col min="5143" max="5143" width="10.25" style="8" customWidth="1"/>
    <col min="5144" max="5144" width="3.625" style="8" customWidth="1"/>
    <col min="5145" max="5145" width="11.625" style="8" customWidth="1"/>
    <col min="5146" max="5146" width="4.375" style="8" customWidth="1"/>
    <col min="5147" max="5147" width="2.125" style="8" customWidth="1"/>
    <col min="5148" max="5148" width="5.75" style="8" customWidth="1"/>
    <col min="5149" max="5149" width="2.625" style="8" customWidth="1"/>
    <col min="5150" max="5150" width="5.375" style="8" customWidth="1"/>
    <col min="5151" max="5151" width="2.625" style="8" customWidth="1"/>
    <col min="5152" max="5152" width="5.125" style="8" customWidth="1"/>
    <col min="5153" max="5153" width="2.625" style="8" customWidth="1"/>
    <col min="5154" max="5154" width="5.125" style="8" customWidth="1"/>
    <col min="5155" max="5155" width="2.625" style="8" customWidth="1"/>
    <col min="5156" max="5156" width="5.625" style="8" customWidth="1"/>
    <col min="5157" max="5157" width="2.875" style="8" customWidth="1"/>
    <col min="5158" max="5158" width="6.75" style="8" customWidth="1"/>
    <col min="5159" max="5159" width="2.75" style="8" customWidth="1"/>
    <col min="5160" max="5160" width="4.625" style="8" customWidth="1"/>
    <col min="5161" max="5161" width="10.25" style="8" customWidth="1"/>
    <col min="5162" max="5162" width="6.125" style="8" customWidth="1"/>
    <col min="5163" max="5163" width="11.625" style="8" customWidth="1"/>
    <col min="5164" max="5164" width="4.375" style="8" customWidth="1"/>
    <col min="5165" max="5165" width="2.125" style="8" customWidth="1"/>
    <col min="5166" max="5166" width="5.75" style="8" customWidth="1"/>
    <col min="5167" max="5167" width="2.625" style="8" customWidth="1"/>
    <col min="5168" max="5168" width="5.375" style="8" customWidth="1"/>
    <col min="5169" max="5169" width="2.625" style="8" customWidth="1"/>
    <col min="5170" max="5170" width="5.125" style="8" customWidth="1"/>
    <col min="5171" max="5171" width="2.625" style="8" customWidth="1"/>
    <col min="5172" max="5172" width="5.125" style="8" customWidth="1"/>
    <col min="5173" max="5173" width="2.625" style="8" customWidth="1"/>
    <col min="5174" max="5174" width="5.625" style="8" customWidth="1"/>
    <col min="5175" max="5175" width="2.875" style="8" customWidth="1"/>
    <col min="5176" max="5176" width="6.75" style="8" customWidth="1"/>
    <col min="5177" max="5177" width="2.75" style="8" customWidth="1"/>
    <col min="5178" max="5178" width="4.625" style="8" customWidth="1"/>
    <col min="5179" max="5179" width="10.25" style="8" customWidth="1"/>
    <col min="5180" max="5180" width="4.625" style="8" customWidth="1"/>
    <col min="5181" max="5181" width="11.625" style="8" customWidth="1"/>
    <col min="5182" max="5182" width="4.375" style="8" customWidth="1"/>
    <col min="5183" max="5183" width="2.125" style="8" customWidth="1"/>
    <col min="5184" max="5184" width="5.75" style="8" customWidth="1"/>
    <col min="5185" max="5185" width="2.625" style="8" customWidth="1"/>
    <col min="5186" max="5186" width="5.375" style="8" customWidth="1"/>
    <col min="5187" max="5187" width="2.625" style="8" customWidth="1"/>
    <col min="5188" max="5188" width="5.125" style="8" customWidth="1"/>
    <col min="5189" max="5189" width="2.625" style="8" customWidth="1"/>
    <col min="5190" max="5190" width="5.125" style="8" customWidth="1"/>
    <col min="5191" max="5191" width="2.625" style="8" customWidth="1"/>
    <col min="5192" max="5192" width="5.625" style="8" customWidth="1"/>
    <col min="5193" max="5193" width="2.875" style="8" customWidth="1"/>
    <col min="5194" max="5194" width="6.75" style="8" customWidth="1"/>
    <col min="5195" max="5195" width="2.75" style="8" customWidth="1"/>
    <col min="5196" max="5196" width="4.625" style="8" customWidth="1"/>
    <col min="5197" max="5197" width="10.25" style="8" customWidth="1"/>
    <col min="5198" max="5198" width="4.625" style="8" customWidth="1"/>
    <col min="5199" max="5199" width="11.625" style="8" customWidth="1"/>
    <col min="5200" max="5200" width="4.375" style="8" customWidth="1"/>
    <col min="5201" max="5201" width="2.125" style="8" customWidth="1"/>
    <col min="5202" max="5202" width="5.75" style="8" customWidth="1"/>
    <col min="5203" max="5203" width="2.625" style="8" customWidth="1"/>
    <col min="5204" max="5204" width="5.375" style="8" customWidth="1"/>
    <col min="5205" max="5205" width="2.625" style="8" customWidth="1"/>
    <col min="5206" max="5206" width="5.125" style="8" customWidth="1"/>
    <col min="5207" max="5207" width="2.625" style="8" customWidth="1"/>
    <col min="5208" max="5208" width="5.125" style="8" customWidth="1"/>
    <col min="5209" max="5209" width="2.625" style="8" customWidth="1"/>
    <col min="5210" max="5210" width="5.625" style="8" customWidth="1"/>
    <col min="5211" max="5211" width="2.875" style="8" customWidth="1"/>
    <col min="5212" max="5212" width="6.75" style="8" customWidth="1"/>
    <col min="5213" max="5213" width="2.75" style="8" customWidth="1"/>
    <col min="5214" max="5214" width="4.625" style="8" customWidth="1"/>
    <col min="5215" max="5215" width="10.25" style="8" customWidth="1"/>
    <col min="5216" max="5216" width="6" style="8" customWidth="1"/>
    <col min="5217" max="5217" width="11.625" style="8" customWidth="1"/>
    <col min="5218" max="5218" width="4.375" style="8" customWidth="1"/>
    <col min="5219" max="5219" width="2.125" style="8" customWidth="1"/>
    <col min="5220" max="5220" width="5.75" style="8" customWidth="1"/>
    <col min="5221" max="5221" width="2.625" style="8" customWidth="1"/>
    <col min="5222" max="5222" width="5.375" style="8" customWidth="1"/>
    <col min="5223" max="5223" width="2.625" style="8" customWidth="1"/>
    <col min="5224" max="5224" width="5.125" style="8" customWidth="1"/>
    <col min="5225" max="5225" width="2.625" style="8" customWidth="1"/>
    <col min="5226" max="5226" width="5.125" style="8" customWidth="1"/>
    <col min="5227" max="5227" width="2.625" style="8" customWidth="1"/>
    <col min="5228" max="5228" width="5.625" style="8" customWidth="1"/>
    <col min="5229" max="5229" width="2.875" style="8" customWidth="1"/>
    <col min="5230" max="5230" width="6.75" style="8" customWidth="1"/>
    <col min="5231" max="5231" width="2.75" style="8" customWidth="1"/>
    <col min="5232" max="5232" width="4.625" style="8" customWidth="1"/>
    <col min="5233" max="5233" width="10.25" style="8" customWidth="1"/>
    <col min="5234" max="5382" width="9" style="8"/>
    <col min="5383" max="5383" width="11.625" style="8" customWidth="1"/>
    <col min="5384" max="5384" width="4.375" style="8" customWidth="1"/>
    <col min="5385" max="5385" width="2.125" style="8" customWidth="1"/>
    <col min="5386" max="5386" width="5.75" style="8" customWidth="1"/>
    <col min="5387" max="5387" width="2.625" style="8" customWidth="1"/>
    <col min="5388" max="5388" width="5.375" style="8" customWidth="1"/>
    <col min="5389" max="5389" width="2.625" style="8" customWidth="1"/>
    <col min="5390" max="5390" width="5.125" style="8" customWidth="1"/>
    <col min="5391" max="5391" width="2.625" style="8" customWidth="1"/>
    <col min="5392" max="5392" width="5.125" style="8" customWidth="1"/>
    <col min="5393" max="5393" width="2.625" style="8" customWidth="1"/>
    <col min="5394" max="5394" width="5.625" style="8" customWidth="1"/>
    <col min="5395" max="5395" width="2.875" style="8" customWidth="1"/>
    <col min="5396" max="5396" width="6.75" style="8" customWidth="1"/>
    <col min="5397" max="5397" width="2.75" style="8" customWidth="1"/>
    <col min="5398" max="5398" width="4.625" style="8" customWidth="1"/>
    <col min="5399" max="5399" width="10.25" style="8" customWidth="1"/>
    <col min="5400" max="5400" width="3.625" style="8" customWidth="1"/>
    <col min="5401" max="5401" width="11.625" style="8" customWidth="1"/>
    <col min="5402" max="5402" width="4.375" style="8" customWidth="1"/>
    <col min="5403" max="5403" width="2.125" style="8" customWidth="1"/>
    <col min="5404" max="5404" width="5.75" style="8" customWidth="1"/>
    <col min="5405" max="5405" width="2.625" style="8" customWidth="1"/>
    <col min="5406" max="5406" width="5.375" style="8" customWidth="1"/>
    <col min="5407" max="5407" width="2.625" style="8" customWidth="1"/>
    <col min="5408" max="5408" width="5.125" style="8" customWidth="1"/>
    <col min="5409" max="5409" width="2.625" style="8" customWidth="1"/>
    <col min="5410" max="5410" width="5.125" style="8" customWidth="1"/>
    <col min="5411" max="5411" width="2.625" style="8" customWidth="1"/>
    <col min="5412" max="5412" width="5.625" style="8" customWidth="1"/>
    <col min="5413" max="5413" width="2.875" style="8" customWidth="1"/>
    <col min="5414" max="5414" width="6.75" style="8" customWidth="1"/>
    <col min="5415" max="5415" width="2.75" style="8" customWidth="1"/>
    <col min="5416" max="5416" width="4.625" style="8" customWidth="1"/>
    <col min="5417" max="5417" width="10.25" style="8" customWidth="1"/>
    <col min="5418" max="5418" width="6.125" style="8" customWidth="1"/>
    <col min="5419" max="5419" width="11.625" style="8" customWidth="1"/>
    <col min="5420" max="5420" width="4.375" style="8" customWidth="1"/>
    <col min="5421" max="5421" width="2.125" style="8" customWidth="1"/>
    <col min="5422" max="5422" width="5.75" style="8" customWidth="1"/>
    <col min="5423" max="5423" width="2.625" style="8" customWidth="1"/>
    <col min="5424" max="5424" width="5.375" style="8" customWidth="1"/>
    <col min="5425" max="5425" width="2.625" style="8" customWidth="1"/>
    <col min="5426" max="5426" width="5.125" style="8" customWidth="1"/>
    <col min="5427" max="5427" width="2.625" style="8" customWidth="1"/>
    <col min="5428" max="5428" width="5.125" style="8" customWidth="1"/>
    <col min="5429" max="5429" width="2.625" style="8" customWidth="1"/>
    <col min="5430" max="5430" width="5.625" style="8" customWidth="1"/>
    <col min="5431" max="5431" width="2.875" style="8" customWidth="1"/>
    <col min="5432" max="5432" width="6.75" style="8" customWidth="1"/>
    <col min="5433" max="5433" width="2.75" style="8" customWidth="1"/>
    <col min="5434" max="5434" width="4.625" style="8" customWidth="1"/>
    <col min="5435" max="5435" width="10.25" style="8" customWidth="1"/>
    <col min="5436" max="5436" width="4.625" style="8" customWidth="1"/>
    <col min="5437" max="5437" width="11.625" style="8" customWidth="1"/>
    <col min="5438" max="5438" width="4.375" style="8" customWidth="1"/>
    <col min="5439" max="5439" width="2.125" style="8" customWidth="1"/>
    <col min="5440" max="5440" width="5.75" style="8" customWidth="1"/>
    <col min="5441" max="5441" width="2.625" style="8" customWidth="1"/>
    <col min="5442" max="5442" width="5.375" style="8" customWidth="1"/>
    <col min="5443" max="5443" width="2.625" style="8" customWidth="1"/>
    <col min="5444" max="5444" width="5.125" style="8" customWidth="1"/>
    <col min="5445" max="5445" width="2.625" style="8" customWidth="1"/>
    <col min="5446" max="5446" width="5.125" style="8" customWidth="1"/>
    <col min="5447" max="5447" width="2.625" style="8" customWidth="1"/>
    <col min="5448" max="5448" width="5.625" style="8" customWidth="1"/>
    <col min="5449" max="5449" width="2.875" style="8" customWidth="1"/>
    <col min="5450" max="5450" width="6.75" style="8" customWidth="1"/>
    <col min="5451" max="5451" width="2.75" style="8" customWidth="1"/>
    <col min="5452" max="5452" width="4.625" style="8" customWidth="1"/>
    <col min="5453" max="5453" width="10.25" style="8" customWidth="1"/>
    <col min="5454" max="5454" width="4.625" style="8" customWidth="1"/>
    <col min="5455" max="5455" width="11.625" style="8" customWidth="1"/>
    <col min="5456" max="5456" width="4.375" style="8" customWidth="1"/>
    <col min="5457" max="5457" width="2.125" style="8" customWidth="1"/>
    <col min="5458" max="5458" width="5.75" style="8" customWidth="1"/>
    <col min="5459" max="5459" width="2.625" style="8" customWidth="1"/>
    <col min="5460" max="5460" width="5.375" style="8" customWidth="1"/>
    <col min="5461" max="5461" width="2.625" style="8" customWidth="1"/>
    <col min="5462" max="5462" width="5.125" style="8" customWidth="1"/>
    <col min="5463" max="5463" width="2.625" style="8" customWidth="1"/>
    <col min="5464" max="5464" width="5.125" style="8" customWidth="1"/>
    <col min="5465" max="5465" width="2.625" style="8" customWidth="1"/>
    <col min="5466" max="5466" width="5.625" style="8" customWidth="1"/>
    <col min="5467" max="5467" width="2.875" style="8" customWidth="1"/>
    <col min="5468" max="5468" width="6.75" style="8" customWidth="1"/>
    <col min="5469" max="5469" width="2.75" style="8" customWidth="1"/>
    <col min="5470" max="5470" width="4.625" style="8" customWidth="1"/>
    <col min="5471" max="5471" width="10.25" style="8" customWidth="1"/>
    <col min="5472" max="5472" width="6" style="8" customWidth="1"/>
    <col min="5473" max="5473" width="11.625" style="8" customWidth="1"/>
    <col min="5474" max="5474" width="4.375" style="8" customWidth="1"/>
    <col min="5475" max="5475" width="2.125" style="8" customWidth="1"/>
    <col min="5476" max="5476" width="5.75" style="8" customWidth="1"/>
    <col min="5477" max="5477" width="2.625" style="8" customWidth="1"/>
    <col min="5478" max="5478" width="5.375" style="8" customWidth="1"/>
    <col min="5479" max="5479" width="2.625" style="8" customWidth="1"/>
    <col min="5480" max="5480" width="5.125" style="8" customWidth="1"/>
    <col min="5481" max="5481" width="2.625" style="8" customWidth="1"/>
    <col min="5482" max="5482" width="5.125" style="8" customWidth="1"/>
    <col min="5483" max="5483" width="2.625" style="8" customWidth="1"/>
    <col min="5484" max="5484" width="5.625" style="8" customWidth="1"/>
    <col min="5485" max="5485" width="2.875" style="8" customWidth="1"/>
    <col min="5486" max="5486" width="6.75" style="8" customWidth="1"/>
    <col min="5487" max="5487" width="2.75" style="8" customWidth="1"/>
    <col min="5488" max="5488" width="4.625" style="8" customWidth="1"/>
    <col min="5489" max="5489" width="10.25" style="8" customWidth="1"/>
    <col min="5490" max="5638" width="9" style="8"/>
    <col min="5639" max="5639" width="11.625" style="8" customWidth="1"/>
    <col min="5640" max="5640" width="4.375" style="8" customWidth="1"/>
    <col min="5641" max="5641" width="2.125" style="8" customWidth="1"/>
    <col min="5642" max="5642" width="5.75" style="8" customWidth="1"/>
    <col min="5643" max="5643" width="2.625" style="8" customWidth="1"/>
    <col min="5644" max="5644" width="5.375" style="8" customWidth="1"/>
    <col min="5645" max="5645" width="2.625" style="8" customWidth="1"/>
    <col min="5646" max="5646" width="5.125" style="8" customWidth="1"/>
    <col min="5647" max="5647" width="2.625" style="8" customWidth="1"/>
    <col min="5648" max="5648" width="5.125" style="8" customWidth="1"/>
    <col min="5649" max="5649" width="2.625" style="8" customWidth="1"/>
    <col min="5650" max="5650" width="5.625" style="8" customWidth="1"/>
    <col min="5651" max="5651" width="2.875" style="8" customWidth="1"/>
    <col min="5652" max="5652" width="6.75" style="8" customWidth="1"/>
    <col min="5653" max="5653" width="2.75" style="8" customWidth="1"/>
    <col min="5654" max="5654" width="4.625" style="8" customWidth="1"/>
    <col min="5655" max="5655" width="10.25" style="8" customWidth="1"/>
    <col min="5656" max="5656" width="3.625" style="8" customWidth="1"/>
    <col min="5657" max="5657" width="11.625" style="8" customWidth="1"/>
    <col min="5658" max="5658" width="4.375" style="8" customWidth="1"/>
    <col min="5659" max="5659" width="2.125" style="8" customWidth="1"/>
    <col min="5660" max="5660" width="5.75" style="8" customWidth="1"/>
    <col min="5661" max="5661" width="2.625" style="8" customWidth="1"/>
    <col min="5662" max="5662" width="5.375" style="8" customWidth="1"/>
    <col min="5663" max="5663" width="2.625" style="8" customWidth="1"/>
    <col min="5664" max="5664" width="5.125" style="8" customWidth="1"/>
    <col min="5665" max="5665" width="2.625" style="8" customWidth="1"/>
    <col min="5666" max="5666" width="5.125" style="8" customWidth="1"/>
    <col min="5667" max="5667" width="2.625" style="8" customWidth="1"/>
    <col min="5668" max="5668" width="5.625" style="8" customWidth="1"/>
    <col min="5669" max="5669" width="2.875" style="8" customWidth="1"/>
    <col min="5670" max="5670" width="6.75" style="8" customWidth="1"/>
    <col min="5671" max="5671" width="2.75" style="8" customWidth="1"/>
    <col min="5672" max="5672" width="4.625" style="8" customWidth="1"/>
    <col min="5673" max="5673" width="10.25" style="8" customWidth="1"/>
    <col min="5674" max="5674" width="6.125" style="8" customWidth="1"/>
    <col min="5675" max="5675" width="11.625" style="8" customWidth="1"/>
    <col min="5676" max="5676" width="4.375" style="8" customWidth="1"/>
    <col min="5677" max="5677" width="2.125" style="8" customWidth="1"/>
    <col min="5678" max="5678" width="5.75" style="8" customWidth="1"/>
    <col min="5679" max="5679" width="2.625" style="8" customWidth="1"/>
    <col min="5680" max="5680" width="5.375" style="8" customWidth="1"/>
    <col min="5681" max="5681" width="2.625" style="8" customWidth="1"/>
    <col min="5682" max="5682" width="5.125" style="8" customWidth="1"/>
    <col min="5683" max="5683" width="2.625" style="8" customWidth="1"/>
    <col min="5684" max="5684" width="5.125" style="8" customWidth="1"/>
    <col min="5685" max="5685" width="2.625" style="8" customWidth="1"/>
    <col min="5686" max="5686" width="5.625" style="8" customWidth="1"/>
    <col min="5687" max="5687" width="2.875" style="8" customWidth="1"/>
    <col min="5688" max="5688" width="6.75" style="8" customWidth="1"/>
    <col min="5689" max="5689" width="2.75" style="8" customWidth="1"/>
    <col min="5690" max="5690" width="4.625" style="8" customWidth="1"/>
    <col min="5691" max="5691" width="10.25" style="8" customWidth="1"/>
    <col min="5692" max="5692" width="4.625" style="8" customWidth="1"/>
    <col min="5693" max="5693" width="11.625" style="8" customWidth="1"/>
    <col min="5694" max="5694" width="4.375" style="8" customWidth="1"/>
    <col min="5695" max="5695" width="2.125" style="8" customWidth="1"/>
    <col min="5696" max="5696" width="5.75" style="8" customWidth="1"/>
    <col min="5697" max="5697" width="2.625" style="8" customWidth="1"/>
    <col min="5698" max="5698" width="5.375" style="8" customWidth="1"/>
    <col min="5699" max="5699" width="2.625" style="8" customWidth="1"/>
    <col min="5700" max="5700" width="5.125" style="8" customWidth="1"/>
    <col min="5701" max="5701" width="2.625" style="8" customWidth="1"/>
    <col min="5702" max="5702" width="5.125" style="8" customWidth="1"/>
    <col min="5703" max="5703" width="2.625" style="8" customWidth="1"/>
    <col min="5704" max="5704" width="5.625" style="8" customWidth="1"/>
    <col min="5705" max="5705" width="2.875" style="8" customWidth="1"/>
    <col min="5706" max="5706" width="6.75" style="8" customWidth="1"/>
    <col min="5707" max="5707" width="2.75" style="8" customWidth="1"/>
    <col min="5708" max="5708" width="4.625" style="8" customWidth="1"/>
    <col min="5709" max="5709" width="10.25" style="8" customWidth="1"/>
    <col min="5710" max="5710" width="4.625" style="8" customWidth="1"/>
    <col min="5711" max="5711" width="11.625" style="8" customWidth="1"/>
    <col min="5712" max="5712" width="4.375" style="8" customWidth="1"/>
    <col min="5713" max="5713" width="2.125" style="8" customWidth="1"/>
    <col min="5714" max="5714" width="5.75" style="8" customWidth="1"/>
    <col min="5715" max="5715" width="2.625" style="8" customWidth="1"/>
    <col min="5716" max="5716" width="5.375" style="8" customWidth="1"/>
    <col min="5717" max="5717" width="2.625" style="8" customWidth="1"/>
    <col min="5718" max="5718" width="5.125" style="8" customWidth="1"/>
    <col min="5719" max="5719" width="2.625" style="8" customWidth="1"/>
    <col min="5720" max="5720" width="5.125" style="8" customWidth="1"/>
    <col min="5721" max="5721" width="2.625" style="8" customWidth="1"/>
    <col min="5722" max="5722" width="5.625" style="8" customWidth="1"/>
    <col min="5723" max="5723" width="2.875" style="8" customWidth="1"/>
    <col min="5724" max="5724" width="6.75" style="8" customWidth="1"/>
    <col min="5725" max="5725" width="2.75" style="8" customWidth="1"/>
    <col min="5726" max="5726" width="4.625" style="8" customWidth="1"/>
    <col min="5727" max="5727" width="10.25" style="8" customWidth="1"/>
    <col min="5728" max="5728" width="6" style="8" customWidth="1"/>
    <col min="5729" max="5729" width="11.625" style="8" customWidth="1"/>
    <col min="5730" max="5730" width="4.375" style="8" customWidth="1"/>
    <col min="5731" max="5731" width="2.125" style="8" customWidth="1"/>
    <col min="5732" max="5732" width="5.75" style="8" customWidth="1"/>
    <col min="5733" max="5733" width="2.625" style="8" customWidth="1"/>
    <col min="5734" max="5734" width="5.375" style="8" customWidth="1"/>
    <col min="5735" max="5735" width="2.625" style="8" customWidth="1"/>
    <col min="5736" max="5736" width="5.125" style="8" customWidth="1"/>
    <col min="5737" max="5737" width="2.625" style="8" customWidth="1"/>
    <col min="5738" max="5738" width="5.125" style="8" customWidth="1"/>
    <col min="5739" max="5739" width="2.625" style="8" customWidth="1"/>
    <col min="5740" max="5740" width="5.625" style="8" customWidth="1"/>
    <col min="5741" max="5741" width="2.875" style="8" customWidth="1"/>
    <col min="5742" max="5742" width="6.75" style="8" customWidth="1"/>
    <col min="5743" max="5743" width="2.75" style="8" customWidth="1"/>
    <col min="5744" max="5744" width="4.625" style="8" customWidth="1"/>
    <col min="5745" max="5745" width="10.25" style="8" customWidth="1"/>
    <col min="5746" max="5894" width="9" style="8"/>
    <col min="5895" max="5895" width="11.625" style="8" customWidth="1"/>
    <col min="5896" max="5896" width="4.375" style="8" customWidth="1"/>
    <col min="5897" max="5897" width="2.125" style="8" customWidth="1"/>
    <col min="5898" max="5898" width="5.75" style="8" customWidth="1"/>
    <col min="5899" max="5899" width="2.625" style="8" customWidth="1"/>
    <col min="5900" max="5900" width="5.375" style="8" customWidth="1"/>
    <col min="5901" max="5901" width="2.625" style="8" customWidth="1"/>
    <col min="5902" max="5902" width="5.125" style="8" customWidth="1"/>
    <col min="5903" max="5903" width="2.625" style="8" customWidth="1"/>
    <col min="5904" max="5904" width="5.125" style="8" customWidth="1"/>
    <col min="5905" max="5905" width="2.625" style="8" customWidth="1"/>
    <col min="5906" max="5906" width="5.625" style="8" customWidth="1"/>
    <col min="5907" max="5907" width="2.875" style="8" customWidth="1"/>
    <col min="5908" max="5908" width="6.75" style="8" customWidth="1"/>
    <col min="5909" max="5909" width="2.75" style="8" customWidth="1"/>
    <col min="5910" max="5910" width="4.625" style="8" customWidth="1"/>
    <col min="5911" max="5911" width="10.25" style="8" customWidth="1"/>
    <col min="5912" max="5912" width="3.625" style="8" customWidth="1"/>
    <col min="5913" max="5913" width="11.625" style="8" customWidth="1"/>
    <col min="5914" max="5914" width="4.375" style="8" customWidth="1"/>
    <col min="5915" max="5915" width="2.125" style="8" customWidth="1"/>
    <col min="5916" max="5916" width="5.75" style="8" customWidth="1"/>
    <col min="5917" max="5917" width="2.625" style="8" customWidth="1"/>
    <col min="5918" max="5918" width="5.375" style="8" customWidth="1"/>
    <col min="5919" max="5919" width="2.625" style="8" customWidth="1"/>
    <col min="5920" max="5920" width="5.125" style="8" customWidth="1"/>
    <col min="5921" max="5921" width="2.625" style="8" customWidth="1"/>
    <col min="5922" max="5922" width="5.125" style="8" customWidth="1"/>
    <col min="5923" max="5923" width="2.625" style="8" customWidth="1"/>
    <col min="5924" max="5924" width="5.625" style="8" customWidth="1"/>
    <col min="5925" max="5925" width="2.875" style="8" customWidth="1"/>
    <col min="5926" max="5926" width="6.75" style="8" customWidth="1"/>
    <col min="5927" max="5927" width="2.75" style="8" customWidth="1"/>
    <col min="5928" max="5928" width="4.625" style="8" customWidth="1"/>
    <col min="5929" max="5929" width="10.25" style="8" customWidth="1"/>
    <col min="5930" max="5930" width="6.125" style="8" customWidth="1"/>
    <col min="5931" max="5931" width="11.625" style="8" customWidth="1"/>
    <col min="5932" max="5932" width="4.375" style="8" customWidth="1"/>
    <col min="5933" max="5933" width="2.125" style="8" customWidth="1"/>
    <col min="5934" max="5934" width="5.75" style="8" customWidth="1"/>
    <col min="5935" max="5935" width="2.625" style="8" customWidth="1"/>
    <col min="5936" max="5936" width="5.375" style="8" customWidth="1"/>
    <col min="5937" max="5937" width="2.625" style="8" customWidth="1"/>
    <col min="5938" max="5938" width="5.125" style="8" customWidth="1"/>
    <col min="5939" max="5939" width="2.625" style="8" customWidth="1"/>
    <col min="5940" max="5940" width="5.125" style="8" customWidth="1"/>
    <col min="5941" max="5941" width="2.625" style="8" customWidth="1"/>
    <col min="5942" max="5942" width="5.625" style="8" customWidth="1"/>
    <col min="5943" max="5943" width="2.875" style="8" customWidth="1"/>
    <col min="5944" max="5944" width="6.75" style="8" customWidth="1"/>
    <col min="5945" max="5945" width="2.75" style="8" customWidth="1"/>
    <col min="5946" max="5946" width="4.625" style="8" customWidth="1"/>
    <col min="5947" max="5947" width="10.25" style="8" customWidth="1"/>
    <col min="5948" max="5948" width="4.625" style="8" customWidth="1"/>
    <col min="5949" max="5949" width="11.625" style="8" customWidth="1"/>
    <col min="5950" max="5950" width="4.375" style="8" customWidth="1"/>
    <col min="5951" max="5951" width="2.125" style="8" customWidth="1"/>
    <col min="5952" max="5952" width="5.75" style="8" customWidth="1"/>
    <col min="5953" max="5953" width="2.625" style="8" customWidth="1"/>
    <col min="5954" max="5954" width="5.375" style="8" customWidth="1"/>
    <col min="5955" max="5955" width="2.625" style="8" customWidth="1"/>
    <col min="5956" max="5956" width="5.125" style="8" customWidth="1"/>
    <col min="5957" max="5957" width="2.625" style="8" customWidth="1"/>
    <col min="5958" max="5958" width="5.125" style="8" customWidth="1"/>
    <col min="5959" max="5959" width="2.625" style="8" customWidth="1"/>
    <col min="5960" max="5960" width="5.625" style="8" customWidth="1"/>
    <col min="5961" max="5961" width="2.875" style="8" customWidth="1"/>
    <col min="5962" max="5962" width="6.75" style="8" customWidth="1"/>
    <col min="5963" max="5963" width="2.75" style="8" customWidth="1"/>
    <col min="5964" max="5964" width="4.625" style="8" customWidth="1"/>
    <col min="5965" max="5965" width="10.25" style="8" customWidth="1"/>
    <col min="5966" max="5966" width="4.625" style="8" customWidth="1"/>
    <col min="5967" max="5967" width="11.625" style="8" customWidth="1"/>
    <col min="5968" max="5968" width="4.375" style="8" customWidth="1"/>
    <col min="5969" max="5969" width="2.125" style="8" customWidth="1"/>
    <col min="5970" max="5970" width="5.75" style="8" customWidth="1"/>
    <col min="5971" max="5971" width="2.625" style="8" customWidth="1"/>
    <col min="5972" max="5972" width="5.375" style="8" customWidth="1"/>
    <col min="5973" max="5973" width="2.625" style="8" customWidth="1"/>
    <col min="5974" max="5974" width="5.125" style="8" customWidth="1"/>
    <col min="5975" max="5975" width="2.625" style="8" customWidth="1"/>
    <col min="5976" max="5976" width="5.125" style="8" customWidth="1"/>
    <col min="5977" max="5977" width="2.625" style="8" customWidth="1"/>
    <col min="5978" max="5978" width="5.625" style="8" customWidth="1"/>
    <col min="5979" max="5979" width="2.875" style="8" customWidth="1"/>
    <col min="5980" max="5980" width="6.75" style="8" customWidth="1"/>
    <col min="5981" max="5981" width="2.75" style="8" customWidth="1"/>
    <col min="5982" max="5982" width="4.625" style="8" customWidth="1"/>
    <col min="5983" max="5983" width="10.25" style="8" customWidth="1"/>
    <col min="5984" max="5984" width="6" style="8" customWidth="1"/>
    <col min="5985" max="5985" width="11.625" style="8" customWidth="1"/>
    <col min="5986" max="5986" width="4.375" style="8" customWidth="1"/>
    <col min="5987" max="5987" width="2.125" style="8" customWidth="1"/>
    <col min="5988" max="5988" width="5.75" style="8" customWidth="1"/>
    <col min="5989" max="5989" width="2.625" style="8" customWidth="1"/>
    <col min="5990" max="5990" width="5.375" style="8" customWidth="1"/>
    <col min="5991" max="5991" width="2.625" style="8" customWidth="1"/>
    <col min="5992" max="5992" width="5.125" style="8" customWidth="1"/>
    <col min="5993" max="5993" width="2.625" style="8" customWidth="1"/>
    <col min="5994" max="5994" width="5.125" style="8" customWidth="1"/>
    <col min="5995" max="5995" width="2.625" style="8" customWidth="1"/>
    <col min="5996" max="5996" width="5.625" style="8" customWidth="1"/>
    <col min="5997" max="5997" width="2.875" style="8" customWidth="1"/>
    <col min="5998" max="5998" width="6.75" style="8" customWidth="1"/>
    <col min="5999" max="5999" width="2.75" style="8" customWidth="1"/>
    <col min="6000" max="6000" width="4.625" style="8" customWidth="1"/>
    <col min="6001" max="6001" width="10.25" style="8" customWidth="1"/>
    <col min="6002" max="6150" width="9" style="8"/>
    <col min="6151" max="6151" width="11.625" style="8" customWidth="1"/>
    <col min="6152" max="6152" width="4.375" style="8" customWidth="1"/>
    <col min="6153" max="6153" width="2.125" style="8" customWidth="1"/>
    <col min="6154" max="6154" width="5.75" style="8" customWidth="1"/>
    <col min="6155" max="6155" width="2.625" style="8" customWidth="1"/>
    <col min="6156" max="6156" width="5.375" style="8" customWidth="1"/>
    <col min="6157" max="6157" width="2.625" style="8" customWidth="1"/>
    <col min="6158" max="6158" width="5.125" style="8" customWidth="1"/>
    <col min="6159" max="6159" width="2.625" style="8" customWidth="1"/>
    <col min="6160" max="6160" width="5.125" style="8" customWidth="1"/>
    <col min="6161" max="6161" width="2.625" style="8" customWidth="1"/>
    <col min="6162" max="6162" width="5.625" style="8" customWidth="1"/>
    <col min="6163" max="6163" width="2.875" style="8" customWidth="1"/>
    <col min="6164" max="6164" width="6.75" style="8" customWidth="1"/>
    <col min="6165" max="6165" width="2.75" style="8" customWidth="1"/>
    <col min="6166" max="6166" width="4.625" style="8" customWidth="1"/>
    <col min="6167" max="6167" width="10.25" style="8" customWidth="1"/>
    <col min="6168" max="6168" width="3.625" style="8" customWidth="1"/>
    <col min="6169" max="6169" width="11.625" style="8" customWidth="1"/>
    <col min="6170" max="6170" width="4.375" style="8" customWidth="1"/>
    <col min="6171" max="6171" width="2.125" style="8" customWidth="1"/>
    <col min="6172" max="6172" width="5.75" style="8" customWidth="1"/>
    <col min="6173" max="6173" width="2.625" style="8" customWidth="1"/>
    <col min="6174" max="6174" width="5.375" style="8" customWidth="1"/>
    <col min="6175" max="6175" width="2.625" style="8" customWidth="1"/>
    <col min="6176" max="6176" width="5.125" style="8" customWidth="1"/>
    <col min="6177" max="6177" width="2.625" style="8" customWidth="1"/>
    <col min="6178" max="6178" width="5.125" style="8" customWidth="1"/>
    <col min="6179" max="6179" width="2.625" style="8" customWidth="1"/>
    <col min="6180" max="6180" width="5.625" style="8" customWidth="1"/>
    <col min="6181" max="6181" width="2.875" style="8" customWidth="1"/>
    <col min="6182" max="6182" width="6.75" style="8" customWidth="1"/>
    <col min="6183" max="6183" width="2.75" style="8" customWidth="1"/>
    <col min="6184" max="6184" width="4.625" style="8" customWidth="1"/>
    <col min="6185" max="6185" width="10.25" style="8" customWidth="1"/>
    <col min="6186" max="6186" width="6.125" style="8" customWidth="1"/>
    <col min="6187" max="6187" width="11.625" style="8" customWidth="1"/>
    <col min="6188" max="6188" width="4.375" style="8" customWidth="1"/>
    <col min="6189" max="6189" width="2.125" style="8" customWidth="1"/>
    <col min="6190" max="6190" width="5.75" style="8" customWidth="1"/>
    <col min="6191" max="6191" width="2.625" style="8" customWidth="1"/>
    <col min="6192" max="6192" width="5.375" style="8" customWidth="1"/>
    <col min="6193" max="6193" width="2.625" style="8" customWidth="1"/>
    <col min="6194" max="6194" width="5.125" style="8" customWidth="1"/>
    <col min="6195" max="6195" width="2.625" style="8" customWidth="1"/>
    <col min="6196" max="6196" width="5.125" style="8" customWidth="1"/>
    <col min="6197" max="6197" width="2.625" style="8" customWidth="1"/>
    <col min="6198" max="6198" width="5.625" style="8" customWidth="1"/>
    <col min="6199" max="6199" width="2.875" style="8" customWidth="1"/>
    <col min="6200" max="6200" width="6.75" style="8" customWidth="1"/>
    <col min="6201" max="6201" width="2.75" style="8" customWidth="1"/>
    <col min="6202" max="6202" width="4.625" style="8" customWidth="1"/>
    <col min="6203" max="6203" width="10.25" style="8" customWidth="1"/>
    <col min="6204" max="6204" width="4.625" style="8" customWidth="1"/>
    <col min="6205" max="6205" width="11.625" style="8" customWidth="1"/>
    <col min="6206" max="6206" width="4.375" style="8" customWidth="1"/>
    <col min="6207" max="6207" width="2.125" style="8" customWidth="1"/>
    <col min="6208" max="6208" width="5.75" style="8" customWidth="1"/>
    <col min="6209" max="6209" width="2.625" style="8" customWidth="1"/>
    <col min="6210" max="6210" width="5.375" style="8" customWidth="1"/>
    <col min="6211" max="6211" width="2.625" style="8" customWidth="1"/>
    <col min="6212" max="6212" width="5.125" style="8" customWidth="1"/>
    <col min="6213" max="6213" width="2.625" style="8" customWidth="1"/>
    <col min="6214" max="6214" width="5.125" style="8" customWidth="1"/>
    <col min="6215" max="6215" width="2.625" style="8" customWidth="1"/>
    <col min="6216" max="6216" width="5.625" style="8" customWidth="1"/>
    <col min="6217" max="6217" width="2.875" style="8" customWidth="1"/>
    <col min="6218" max="6218" width="6.75" style="8" customWidth="1"/>
    <col min="6219" max="6219" width="2.75" style="8" customWidth="1"/>
    <col min="6220" max="6220" width="4.625" style="8" customWidth="1"/>
    <col min="6221" max="6221" width="10.25" style="8" customWidth="1"/>
    <col min="6222" max="6222" width="4.625" style="8" customWidth="1"/>
    <col min="6223" max="6223" width="11.625" style="8" customWidth="1"/>
    <col min="6224" max="6224" width="4.375" style="8" customWidth="1"/>
    <col min="6225" max="6225" width="2.125" style="8" customWidth="1"/>
    <col min="6226" max="6226" width="5.75" style="8" customWidth="1"/>
    <col min="6227" max="6227" width="2.625" style="8" customWidth="1"/>
    <col min="6228" max="6228" width="5.375" style="8" customWidth="1"/>
    <col min="6229" max="6229" width="2.625" style="8" customWidth="1"/>
    <col min="6230" max="6230" width="5.125" style="8" customWidth="1"/>
    <col min="6231" max="6231" width="2.625" style="8" customWidth="1"/>
    <col min="6232" max="6232" width="5.125" style="8" customWidth="1"/>
    <col min="6233" max="6233" width="2.625" style="8" customWidth="1"/>
    <col min="6234" max="6234" width="5.625" style="8" customWidth="1"/>
    <col min="6235" max="6235" width="2.875" style="8" customWidth="1"/>
    <col min="6236" max="6236" width="6.75" style="8" customWidth="1"/>
    <col min="6237" max="6237" width="2.75" style="8" customWidth="1"/>
    <col min="6238" max="6238" width="4.625" style="8" customWidth="1"/>
    <col min="6239" max="6239" width="10.25" style="8" customWidth="1"/>
    <col min="6240" max="6240" width="6" style="8" customWidth="1"/>
    <col min="6241" max="6241" width="11.625" style="8" customWidth="1"/>
    <col min="6242" max="6242" width="4.375" style="8" customWidth="1"/>
    <col min="6243" max="6243" width="2.125" style="8" customWidth="1"/>
    <col min="6244" max="6244" width="5.75" style="8" customWidth="1"/>
    <col min="6245" max="6245" width="2.625" style="8" customWidth="1"/>
    <col min="6246" max="6246" width="5.375" style="8" customWidth="1"/>
    <col min="6247" max="6247" width="2.625" style="8" customWidth="1"/>
    <col min="6248" max="6248" width="5.125" style="8" customWidth="1"/>
    <col min="6249" max="6249" width="2.625" style="8" customWidth="1"/>
    <col min="6250" max="6250" width="5.125" style="8" customWidth="1"/>
    <col min="6251" max="6251" width="2.625" style="8" customWidth="1"/>
    <col min="6252" max="6252" width="5.625" style="8" customWidth="1"/>
    <col min="6253" max="6253" width="2.875" style="8" customWidth="1"/>
    <col min="6254" max="6254" width="6.75" style="8" customWidth="1"/>
    <col min="6255" max="6255" width="2.75" style="8" customWidth="1"/>
    <col min="6256" max="6256" width="4.625" style="8" customWidth="1"/>
    <col min="6257" max="6257" width="10.25" style="8" customWidth="1"/>
    <col min="6258" max="6406" width="9" style="8"/>
    <col min="6407" max="6407" width="11.625" style="8" customWidth="1"/>
    <col min="6408" max="6408" width="4.375" style="8" customWidth="1"/>
    <col min="6409" max="6409" width="2.125" style="8" customWidth="1"/>
    <col min="6410" max="6410" width="5.75" style="8" customWidth="1"/>
    <col min="6411" max="6411" width="2.625" style="8" customWidth="1"/>
    <col min="6412" max="6412" width="5.375" style="8" customWidth="1"/>
    <col min="6413" max="6413" width="2.625" style="8" customWidth="1"/>
    <col min="6414" max="6414" width="5.125" style="8" customWidth="1"/>
    <col min="6415" max="6415" width="2.625" style="8" customWidth="1"/>
    <col min="6416" max="6416" width="5.125" style="8" customWidth="1"/>
    <col min="6417" max="6417" width="2.625" style="8" customWidth="1"/>
    <col min="6418" max="6418" width="5.625" style="8" customWidth="1"/>
    <col min="6419" max="6419" width="2.875" style="8" customWidth="1"/>
    <col min="6420" max="6420" width="6.75" style="8" customWidth="1"/>
    <col min="6421" max="6421" width="2.75" style="8" customWidth="1"/>
    <col min="6422" max="6422" width="4.625" style="8" customWidth="1"/>
    <col min="6423" max="6423" width="10.25" style="8" customWidth="1"/>
    <col min="6424" max="6424" width="3.625" style="8" customWidth="1"/>
    <col min="6425" max="6425" width="11.625" style="8" customWidth="1"/>
    <col min="6426" max="6426" width="4.375" style="8" customWidth="1"/>
    <col min="6427" max="6427" width="2.125" style="8" customWidth="1"/>
    <col min="6428" max="6428" width="5.75" style="8" customWidth="1"/>
    <col min="6429" max="6429" width="2.625" style="8" customWidth="1"/>
    <col min="6430" max="6430" width="5.375" style="8" customWidth="1"/>
    <col min="6431" max="6431" width="2.625" style="8" customWidth="1"/>
    <col min="6432" max="6432" width="5.125" style="8" customWidth="1"/>
    <col min="6433" max="6433" width="2.625" style="8" customWidth="1"/>
    <col min="6434" max="6434" width="5.125" style="8" customWidth="1"/>
    <col min="6435" max="6435" width="2.625" style="8" customWidth="1"/>
    <col min="6436" max="6436" width="5.625" style="8" customWidth="1"/>
    <col min="6437" max="6437" width="2.875" style="8" customWidth="1"/>
    <col min="6438" max="6438" width="6.75" style="8" customWidth="1"/>
    <col min="6439" max="6439" width="2.75" style="8" customWidth="1"/>
    <col min="6440" max="6440" width="4.625" style="8" customWidth="1"/>
    <col min="6441" max="6441" width="10.25" style="8" customWidth="1"/>
    <col min="6442" max="6442" width="6.125" style="8" customWidth="1"/>
    <col min="6443" max="6443" width="11.625" style="8" customWidth="1"/>
    <col min="6444" max="6444" width="4.375" style="8" customWidth="1"/>
    <col min="6445" max="6445" width="2.125" style="8" customWidth="1"/>
    <col min="6446" max="6446" width="5.75" style="8" customWidth="1"/>
    <col min="6447" max="6447" width="2.625" style="8" customWidth="1"/>
    <col min="6448" max="6448" width="5.375" style="8" customWidth="1"/>
    <col min="6449" max="6449" width="2.625" style="8" customWidth="1"/>
    <col min="6450" max="6450" width="5.125" style="8" customWidth="1"/>
    <col min="6451" max="6451" width="2.625" style="8" customWidth="1"/>
    <col min="6452" max="6452" width="5.125" style="8" customWidth="1"/>
    <col min="6453" max="6453" width="2.625" style="8" customWidth="1"/>
    <col min="6454" max="6454" width="5.625" style="8" customWidth="1"/>
    <col min="6455" max="6455" width="2.875" style="8" customWidth="1"/>
    <col min="6456" max="6456" width="6.75" style="8" customWidth="1"/>
    <col min="6457" max="6457" width="2.75" style="8" customWidth="1"/>
    <col min="6458" max="6458" width="4.625" style="8" customWidth="1"/>
    <col min="6459" max="6459" width="10.25" style="8" customWidth="1"/>
    <col min="6460" max="6460" width="4.625" style="8" customWidth="1"/>
    <col min="6461" max="6461" width="11.625" style="8" customWidth="1"/>
    <col min="6462" max="6462" width="4.375" style="8" customWidth="1"/>
    <col min="6463" max="6463" width="2.125" style="8" customWidth="1"/>
    <col min="6464" max="6464" width="5.75" style="8" customWidth="1"/>
    <col min="6465" max="6465" width="2.625" style="8" customWidth="1"/>
    <col min="6466" max="6466" width="5.375" style="8" customWidth="1"/>
    <col min="6467" max="6467" width="2.625" style="8" customWidth="1"/>
    <col min="6468" max="6468" width="5.125" style="8" customWidth="1"/>
    <col min="6469" max="6469" width="2.625" style="8" customWidth="1"/>
    <col min="6470" max="6470" width="5.125" style="8" customWidth="1"/>
    <col min="6471" max="6471" width="2.625" style="8" customWidth="1"/>
    <col min="6472" max="6472" width="5.625" style="8" customWidth="1"/>
    <col min="6473" max="6473" width="2.875" style="8" customWidth="1"/>
    <col min="6474" max="6474" width="6.75" style="8" customWidth="1"/>
    <col min="6475" max="6475" width="2.75" style="8" customWidth="1"/>
    <col min="6476" max="6476" width="4.625" style="8" customWidth="1"/>
    <col min="6477" max="6477" width="10.25" style="8" customWidth="1"/>
    <col min="6478" max="6478" width="4.625" style="8" customWidth="1"/>
    <col min="6479" max="6479" width="11.625" style="8" customWidth="1"/>
    <col min="6480" max="6480" width="4.375" style="8" customWidth="1"/>
    <col min="6481" max="6481" width="2.125" style="8" customWidth="1"/>
    <col min="6482" max="6482" width="5.75" style="8" customWidth="1"/>
    <col min="6483" max="6483" width="2.625" style="8" customWidth="1"/>
    <col min="6484" max="6484" width="5.375" style="8" customWidth="1"/>
    <col min="6485" max="6485" width="2.625" style="8" customWidth="1"/>
    <col min="6486" max="6486" width="5.125" style="8" customWidth="1"/>
    <col min="6487" max="6487" width="2.625" style="8" customWidth="1"/>
    <col min="6488" max="6488" width="5.125" style="8" customWidth="1"/>
    <col min="6489" max="6489" width="2.625" style="8" customWidth="1"/>
    <col min="6490" max="6490" width="5.625" style="8" customWidth="1"/>
    <col min="6491" max="6491" width="2.875" style="8" customWidth="1"/>
    <col min="6492" max="6492" width="6.75" style="8" customWidth="1"/>
    <col min="6493" max="6493" width="2.75" style="8" customWidth="1"/>
    <col min="6494" max="6494" width="4.625" style="8" customWidth="1"/>
    <col min="6495" max="6495" width="10.25" style="8" customWidth="1"/>
    <col min="6496" max="6496" width="6" style="8" customWidth="1"/>
    <col min="6497" max="6497" width="11.625" style="8" customWidth="1"/>
    <col min="6498" max="6498" width="4.375" style="8" customWidth="1"/>
    <col min="6499" max="6499" width="2.125" style="8" customWidth="1"/>
    <col min="6500" max="6500" width="5.75" style="8" customWidth="1"/>
    <col min="6501" max="6501" width="2.625" style="8" customWidth="1"/>
    <col min="6502" max="6502" width="5.375" style="8" customWidth="1"/>
    <col min="6503" max="6503" width="2.625" style="8" customWidth="1"/>
    <col min="6504" max="6504" width="5.125" style="8" customWidth="1"/>
    <col min="6505" max="6505" width="2.625" style="8" customWidth="1"/>
    <col min="6506" max="6506" width="5.125" style="8" customWidth="1"/>
    <col min="6507" max="6507" width="2.625" style="8" customWidth="1"/>
    <col min="6508" max="6508" width="5.625" style="8" customWidth="1"/>
    <col min="6509" max="6509" width="2.875" style="8" customWidth="1"/>
    <col min="6510" max="6510" width="6.75" style="8" customWidth="1"/>
    <col min="6511" max="6511" width="2.75" style="8" customWidth="1"/>
    <col min="6512" max="6512" width="4.625" style="8" customWidth="1"/>
    <col min="6513" max="6513" width="10.25" style="8" customWidth="1"/>
    <col min="6514" max="6662" width="9" style="8"/>
    <col min="6663" max="6663" width="11.625" style="8" customWidth="1"/>
    <col min="6664" max="6664" width="4.375" style="8" customWidth="1"/>
    <col min="6665" max="6665" width="2.125" style="8" customWidth="1"/>
    <col min="6666" max="6666" width="5.75" style="8" customWidth="1"/>
    <col min="6667" max="6667" width="2.625" style="8" customWidth="1"/>
    <col min="6668" max="6668" width="5.375" style="8" customWidth="1"/>
    <col min="6669" max="6669" width="2.625" style="8" customWidth="1"/>
    <col min="6670" max="6670" width="5.125" style="8" customWidth="1"/>
    <col min="6671" max="6671" width="2.625" style="8" customWidth="1"/>
    <col min="6672" max="6672" width="5.125" style="8" customWidth="1"/>
    <col min="6673" max="6673" width="2.625" style="8" customWidth="1"/>
    <col min="6674" max="6674" width="5.625" style="8" customWidth="1"/>
    <col min="6675" max="6675" width="2.875" style="8" customWidth="1"/>
    <col min="6676" max="6676" width="6.75" style="8" customWidth="1"/>
    <col min="6677" max="6677" width="2.75" style="8" customWidth="1"/>
    <col min="6678" max="6678" width="4.625" style="8" customWidth="1"/>
    <col min="6679" max="6679" width="10.25" style="8" customWidth="1"/>
    <col min="6680" max="6680" width="3.625" style="8" customWidth="1"/>
    <col min="6681" max="6681" width="11.625" style="8" customWidth="1"/>
    <col min="6682" max="6682" width="4.375" style="8" customWidth="1"/>
    <col min="6683" max="6683" width="2.125" style="8" customWidth="1"/>
    <col min="6684" max="6684" width="5.75" style="8" customWidth="1"/>
    <col min="6685" max="6685" width="2.625" style="8" customWidth="1"/>
    <col min="6686" max="6686" width="5.375" style="8" customWidth="1"/>
    <col min="6687" max="6687" width="2.625" style="8" customWidth="1"/>
    <col min="6688" max="6688" width="5.125" style="8" customWidth="1"/>
    <col min="6689" max="6689" width="2.625" style="8" customWidth="1"/>
    <col min="6690" max="6690" width="5.125" style="8" customWidth="1"/>
    <col min="6691" max="6691" width="2.625" style="8" customWidth="1"/>
    <col min="6692" max="6692" width="5.625" style="8" customWidth="1"/>
    <col min="6693" max="6693" width="2.875" style="8" customWidth="1"/>
    <col min="6694" max="6694" width="6.75" style="8" customWidth="1"/>
    <col min="6695" max="6695" width="2.75" style="8" customWidth="1"/>
    <col min="6696" max="6696" width="4.625" style="8" customWidth="1"/>
    <col min="6697" max="6697" width="10.25" style="8" customWidth="1"/>
    <col min="6698" max="6698" width="6.125" style="8" customWidth="1"/>
    <col min="6699" max="6699" width="11.625" style="8" customWidth="1"/>
    <col min="6700" max="6700" width="4.375" style="8" customWidth="1"/>
    <col min="6701" max="6701" width="2.125" style="8" customWidth="1"/>
    <col min="6702" max="6702" width="5.75" style="8" customWidth="1"/>
    <col min="6703" max="6703" width="2.625" style="8" customWidth="1"/>
    <col min="6704" max="6704" width="5.375" style="8" customWidth="1"/>
    <col min="6705" max="6705" width="2.625" style="8" customWidth="1"/>
    <col min="6706" max="6706" width="5.125" style="8" customWidth="1"/>
    <col min="6707" max="6707" width="2.625" style="8" customWidth="1"/>
    <col min="6708" max="6708" width="5.125" style="8" customWidth="1"/>
    <col min="6709" max="6709" width="2.625" style="8" customWidth="1"/>
    <col min="6710" max="6710" width="5.625" style="8" customWidth="1"/>
    <col min="6711" max="6711" width="2.875" style="8" customWidth="1"/>
    <col min="6712" max="6712" width="6.75" style="8" customWidth="1"/>
    <col min="6713" max="6713" width="2.75" style="8" customWidth="1"/>
    <col min="6714" max="6714" width="4.625" style="8" customWidth="1"/>
    <col min="6715" max="6715" width="10.25" style="8" customWidth="1"/>
    <col min="6716" max="6716" width="4.625" style="8" customWidth="1"/>
    <col min="6717" max="6717" width="11.625" style="8" customWidth="1"/>
    <col min="6718" max="6718" width="4.375" style="8" customWidth="1"/>
    <col min="6719" max="6719" width="2.125" style="8" customWidth="1"/>
    <col min="6720" max="6720" width="5.75" style="8" customWidth="1"/>
    <col min="6721" max="6721" width="2.625" style="8" customWidth="1"/>
    <col min="6722" max="6722" width="5.375" style="8" customWidth="1"/>
    <col min="6723" max="6723" width="2.625" style="8" customWidth="1"/>
    <col min="6724" max="6724" width="5.125" style="8" customWidth="1"/>
    <col min="6725" max="6725" width="2.625" style="8" customWidth="1"/>
    <col min="6726" max="6726" width="5.125" style="8" customWidth="1"/>
    <col min="6727" max="6727" width="2.625" style="8" customWidth="1"/>
    <col min="6728" max="6728" width="5.625" style="8" customWidth="1"/>
    <col min="6729" max="6729" width="2.875" style="8" customWidth="1"/>
    <col min="6730" max="6730" width="6.75" style="8" customWidth="1"/>
    <col min="6731" max="6731" width="2.75" style="8" customWidth="1"/>
    <col min="6732" max="6732" width="4.625" style="8" customWidth="1"/>
    <col min="6733" max="6733" width="10.25" style="8" customWidth="1"/>
    <col min="6734" max="6734" width="4.625" style="8" customWidth="1"/>
    <col min="6735" max="6735" width="11.625" style="8" customWidth="1"/>
    <col min="6736" max="6736" width="4.375" style="8" customWidth="1"/>
    <col min="6737" max="6737" width="2.125" style="8" customWidth="1"/>
    <col min="6738" max="6738" width="5.75" style="8" customWidth="1"/>
    <col min="6739" max="6739" width="2.625" style="8" customWidth="1"/>
    <col min="6740" max="6740" width="5.375" style="8" customWidth="1"/>
    <col min="6741" max="6741" width="2.625" style="8" customWidth="1"/>
    <col min="6742" max="6742" width="5.125" style="8" customWidth="1"/>
    <col min="6743" max="6743" width="2.625" style="8" customWidth="1"/>
    <col min="6744" max="6744" width="5.125" style="8" customWidth="1"/>
    <col min="6745" max="6745" width="2.625" style="8" customWidth="1"/>
    <col min="6746" max="6746" width="5.625" style="8" customWidth="1"/>
    <col min="6747" max="6747" width="2.875" style="8" customWidth="1"/>
    <col min="6748" max="6748" width="6.75" style="8" customWidth="1"/>
    <col min="6749" max="6749" width="2.75" style="8" customWidth="1"/>
    <col min="6750" max="6750" width="4.625" style="8" customWidth="1"/>
    <col min="6751" max="6751" width="10.25" style="8" customWidth="1"/>
    <col min="6752" max="6752" width="6" style="8" customWidth="1"/>
    <col min="6753" max="6753" width="11.625" style="8" customWidth="1"/>
    <col min="6754" max="6754" width="4.375" style="8" customWidth="1"/>
    <col min="6755" max="6755" width="2.125" style="8" customWidth="1"/>
    <col min="6756" max="6756" width="5.75" style="8" customWidth="1"/>
    <col min="6757" max="6757" width="2.625" style="8" customWidth="1"/>
    <col min="6758" max="6758" width="5.375" style="8" customWidth="1"/>
    <col min="6759" max="6759" width="2.625" style="8" customWidth="1"/>
    <col min="6760" max="6760" width="5.125" style="8" customWidth="1"/>
    <col min="6761" max="6761" width="2.625" style="8" customWidth="1"/>
    <col min="6762" max="6762" width="5.125" style="8" customWidth="1"/>
    <col min="6763" max="6763" width="2.625" style="8" customWidth="1"/>
    <col min="6764" max="6764" width="5.625" style="8" customWidth="1"/>
    <col min="6765" max="6765" width="2.875" style="8" customWidth="1"/>
    <col min="6766" max="6766" width="6.75" style="8" customWidth="1"/>
    <col min="6767" max="6767" width="2.75" style="8" customWidth="1"/>
    <col min="6768" max="6768" width="4.625" style="8" customWidth="1"/>
    <col min="6769" max="6769" width="10.25" style="8" customWidth="1"/>
    <col min="6770" max="6918" width="9" style="8"/>
    <col min="6919" max="6919" width="11.625" style="8" customWidth="1"/>
    <col min="6920" max="6920" width="4.375" style="8" customWidth="1"/>
    <col min="6921" max="6921" width="2.125" style="8" customWidth="1"/>
    <col min="6922" max="6922" width="5.75" style="8" customWidth="1"/>
    <col min="6923" max="6923" width="2.625" style="8" customWidth="1"/>
    <col min="6924" max="6924" width="5.375" style="8" customWidth="1"/>
    <col min="6925" max="6925" width="2.625" style="8" customWidth="1"/>
    <col min="6926" max="6926" width="5.125" style="8" customWidth="1"/>
    <col min="6927" max="6927" width="2.625" style="8" customWidth="1"/>
    <col min="6928" max="6928" width="5.125" style="8" customWidth="1"/>
    <col min="6929" max="6929" width="2.625" style="8" customWidth="1"/>
    <col min="6930" max="6930" width="5.625" style="8" customWidth="1"/>
    <col min="6931" max="6931" width="2.875" style="8" customWidth="1"/>
    <col min="6932" max="6932" width="6.75" style="8" customWidth="1"/>
    <col min="6933" max="6933" width="2.75" style="8" customWidth="1"/>
    <col min="6934" max="6934" width="4.625" style="8" customWidth="1"/>
    <col min="6935" max="6935" width="10.25" style="8" customWidth="1"/>
    <col min="6936" max="6936" width="3.625" style="8" customWidth="1"/>
    <col min="6937" max="6937" width="11.625" style="8" customWidth="1"/>
    <col min="6938" max="6938" width="4.375" style="8" customWidth="1"/>
    <col min="6939" max="6939" width="2.125" style="8" customWidth="1"/>
    <col min="6940" max="6940" width="5.75" style="8" customWidth="1"/>
    <col min="6941" max="6941" width="2.625" style="8" customWidth="1"/>
    <col min="6942" max="6942" width="5.375" style="8" customWidth="1"/>
    <col min="6943" max="6943" width="2.625" style="8" customWidth="1"/>
    <col min="6944" max="6944" width="5.125" style="8" customWidth="1"/>
    <col min="6945" max="6945" width="2.625" style="8" customWidth="1"/>
    <col min="6946" max="6946" width="5.125" style="8" customWidth="1"/>
    <col min="6947" max="6947" width="2.625" style="8" customWidth="1"/>
    <col min="6948" max="6948" width="5.625" style="8" customWidth="1"/>
    <col min="6949" max="6949" width="2.875" style="8" customWidth="1"/>
    <col min="6950" max="6950" width="6.75" style="8" customWidth="1"/>
    <col min="6951" max="6951" width="2.75" style="8" customWidth="1"/>
    <col min="6952" max="6952" width="4.625" style="8" customWidth="1"/>
    <col min="6953" max="6953" width="10.25" style="8" customWidth="1"/>
    <col min="6954" max="6954" width="6.125" style="8" customWidth="1"/>
    <col min="6955" max="6955" width="11.625" style="8" customWidth="1"/>
    <col min="6956" max="6956" width="4.375" style="8" customWidth="1"/>
    <col min="6957" max="6957" width="2.125" style="8" customWidth="1"/>
    <col min="6958" max="6958" width="5.75" style="8" customWidth="1"/>
    <col min="6959" max="6959" width="2.625" style="8" customWidth="1"/>
    <col min="6960" max="6960" width="5.375" style="8" customWidth="1"/>
    <col min="6961" max="6961" width="2.625" style="8" customWidth="1"/>
    <col min="6962" max="6962" width="5.125" style="8" customWidth="1"/>
    <col min="6963" max="6963" width="2.625" style="8" customWidth="1"/>
    <col min="6964" max="6964" width="5.125" style="8" customWidth="1"/>
    <col min="6965" max="6965" width="2.625" style="8" customWidth="1"/>
    <col min="6966" max="6966" width="5.625" style="8" customWidth="1"/>
    <col min="6967" max="6967" width="2.875" style="8" customWidth="1"/>
    <col min="6968" max="6968" width="6.75" style="8" customWidth="1"/>
    <col min="6969" max="6969" width="2.75" style="8" customWidth="1"/>
    <col min="6970" max="6970" width="4.625" style="8" customWidth="1"/>
    <col min="6971" max="6971" width="10.25" style="8" customWidth="1"/>
    <col min="6972" max="6972" width="4.625" style="8" customWidth="1"/>
    <col min="6973" max="6973" width="11.625" style="8" customWidth="1"/>
    <col min="6974" max="6974" width="4.375" style="8" customWidth="1"/>
    <col min="6975" max="6975" width="2.125" style="8" customWidth="1"/>
    <col min="6976" max="6976" width="5.75" style="8" customWidth="1"/>
    <col min="6977" max="6977" width="2.625" style="8" customWidth="1"/>
    <col min="6978" max="6978" width="5.375" style="8" customWidth="1"/>
    <col min="6979" max="6979" width="2.625" style="8" customWidth="1"/>
    <col min="6980" max="6980" width="5.125" style="8" customWidth="1"/>
    <col min="6981" max="6981" width="2.625" style="8" customWidth="1"/>
    <col min="6982" max="6982" width="5.125" style="8" customWidth="1"/>
    <col min="6983" max="6983" width="2.625" style="8" customWidth="1"/>
    <col min="6984" max="6984" width="5.625" style="8" customWidth="1"/>
    <col min="6985" max="6985" width="2.875" style="8" customWidth="1"/>
    <col min="6986" max="6986" width="6.75" style="8" customWidth="1"/>
    <col min="6987" max="6987" width="2.75" style="8" customWidth="1"/>
    <col min="6988" max="6988" width="4.625" style="8" customWidth="1"/>
    <col min="6989" max="6989" width="10.25" style="8" customWidth="1"/>
    <col min="6990" max="6990" width="4.625" style="8" customWidth="1"/>
    <col min="6991" max="6991" width="11.625" style="8" customWidth="1"/>
    <col min="6992" max="6992" width="4.375" style="8" customWidth="1"/>
    <col min="6993" max="6993" width="2.125" style="8" customWidth="1"/>
    <col min="6994" max="6994" width="5.75" style="8" customWidth="1"/>
    <col min="6995" max="6995" width="2.625" style="8" customWidth="1"/>
    <col min="6996" max="6996" width="5.375" style="8" customWidth="1"/>
    <col min="6997" max="6997" width="2.625" style="8" customWidth="1"/>
    <col min="6998" max="6998" width="5.125" style="8" customWidth="1"/>
    <col min="6999" max="6999" width="2.625" style="8" customWidth="1"/>
    <col min="7000" max="7000" width="5.125" style="8" customWidth="1"/>
    <col min="7001" max="7001" width="2.625" style="8" customWidth="1"/>
    <col min="7002" max="7002" width="5.625" style="8" customWidth="1"/>
    <col min="7003" max="7003" width="2.875" style="8" customWidth="1"/>
    <col min="7004" max="7004" width="6.75" style="8" customWidth="1"/>
    <col min="7005" max="7005" width="2.75" style="8" customWidth="1"/>
    <col min="7006" max="7006" width="4.625" style="8" customWidth="1"/>
    <col min="7007" max="7007" width="10.25" style="8" customWidth="1"/>
    <col min="7008" max="7008" width="6" style="8" customWidth="1"/>
    <col min="7009" max="7009" width="11.625" style="8" customWidth="1"/>
    <col min="7010" max="7010" width="4.375" style="8" customWidth="1"/>
    <col min="7011" max="7011" width="2.125" style="8" customWidth="1"/>
    <col min="7012" max="7012" width="5.75" style="8" customWidth="1"/>
    <col min="7013" max="7013" width="2.625" style="8" customWidth="1"/>
    <col min="7014" max="7014" width="5.375" style="8" customWidth="1"/>
    <col min="7015" max="7015" width="2.625" style="8" customWidth="1"/>
    <col min="7016" max="7016" width="5.125" style="8" customWidth="1"/>
    <col min="7017" max="7017" width="2.625" style="8" customWidth="1"/>
    <col min="7018" max="7018" width="5.125" style="8" customWidth="1"/>
    <col min="7019" max="7019" width="2.625" style="8" customWidth="1"/>
    <col min="7020" max="7020" width="5.625" style="8" customWidth="1"/>
    <col min="7021" max="7021" width="2.875" style="8" customWidth="1"/>
    <col min="7022" max="7022" width="6.75" style="8" customWidth="1"/>
    <col min="7023" max="7023" width="2.75" style="8" customWidth="1"/>
    <col min="7024" max="7024" width="4.625" style="8" customWidth="1"/>
    <col min="7025" max="7025" width="10.25" style="8" customWidth="1"/>
    <col min="7026" max="7174" width="9" style="8"/>
    <col min="7175" max="7175" width="11.625" style="8" customWidth="1"/>
    <col min="7176" max="7176" width="4.375" style="8" customWidth="1"/>
    <col min="7177" max="7177" width="2.125" style="8" customWidth="1"/>
    <col min="7178" max="7178" width="5.75" style="8" customWidth="1"/>
    <col min="7179" max="7179" width="2.625" style="8" customWidth="1"/>
    <col min="7180" max="7180" width="5.375" style="8" customWidth="1"/>
    <col min="7181" max="7181" width="2.625" style="8" customWidth="1"/>
    <col min="7182" max="7182" width="5.125" style="8" customWidth="1"/>
    <col min="7183" max="7183" width="2.625" style="8" customWidth="1"/>
    <col min="7184" max="7184" width="5.125" style="8" customWidth="1"/>
    <col min="7185" max="7185" width="2.625" style="8" customWidth="1"/>
    <col min="7186" max="7186" width="5.625" style="8" customWidth="1"/>
    <col min="7187" max="7187" width="2.875" style="8" customWidth="1"/>
    <col min="7188" max="7188" width="6.75" style="8" customWidth="1"/>
    <col min="7189" max="7189" width="2.75" style="8" customWidth="1"/>
    <col min="7190" max="7190" width="4.625" style="8" customWidth="1"/>
    <col min="7191" max="7191" width="10.25" style="8" customWidth="1"/>
    <col min="7192" max="7192" width="3.625" style="8" customWidth="1"/>
    <col min="7193" max="7193" width="11.625" style="8" customWidth="1"/>
    <col min="7194" max="7194" width="4.375" style="8" customWidth="1"/>
    <col min="7195" max="7195" width="2.125" style="8" customWidth="1"/>
    <col min="7196" max="7196" width="5.75" style="8" customWidth="1"/>
    <col min="7197" max="7197" width="2.625" style="8" customWidth="1"/>
    <col min="7198" max="7198" width="5.375" style="8" customWidth="1"/>
    <col min="7199" max="7199" width="2.625" style="8" customWidth="1"/>
    <col min="7200" max="7200" width="5.125" style="8" customWidth="1"/>
    <col min="7201" max="7201" width="2.625" style="8" customWidth="1"/>
    <col min="7202" max="7202" width="5.125" style="8" customWidth="1"/>
    <col min="7203" max="7203" width="2.625" style="8" customWidth="1"/>
    <col min="7204" max="7204" width="5.625" style="8" customWidth="1"/>
    <col min="7205" max="7205" width="2.875" style="8" customWidth="1"/>
    <col min="7206" max="7206" width="6.75" style="8" customWidth="1"/>
    <col min="7207" max="7207" width="2.75" style="8" customWidth="1"/>
    <col min="7208" max="7208" width="4.625" style="8" customWidth="1"/>
    <col min="7209" max="7209" width="10.25" style="8" customWidth="1"/>
    <col min="7210" max="7210" width="6.125" style="8" customWidth="1"/>
    <col min="7211" max="7211" width="11.625" style="8" customWidth="1"/>
    <col min="7212" max="7212" width="4.375" style="8" customWidth="1"/>
    <col min="7213" max="7213" width="2.125" style="8" customWidth="1"/>
    <col min="7214" max="7214" width="5.75" style="8" customWidth="1"/>
    <col min="7215" max="7215" width="2.625" style="8" customWidth="1"/>
    <col min="7216" max="7216" width="5.375" style="8" customWidth="1"/>
    <col min="7217" max="7217" width="2.625" style="8" customWidth="1"/>
    <col min="7218" max="7218" width="5.125" style="8" customWidth="1"/>
    <col min="7219" max="7219" width="2.625" style="8" customWidth="1"/>
    <col min="7220" max="7220" width="5.125" style="8" customWidth="1"/>
    <col min="7221" max="7221" width="2.625" style="8" customWidth="1"/>
    <col min="7222" max="7222" width="5.625" style="8" customWidth="1"/>
    <col min="7223" max="7223" width="2.875" style="8" customWidth="1"/>
    <col min="7224" max="7224" width="6.75" style="8" customWidth="1"/>
    <col min="7225" max="7225" width="2.75" style="8" customWidth="1"/>
    <col min="7226" max="7226" width="4.625" style="8" customWidth="1"/>
    <col min="7227" max="7227" width="10.25" style="8" customWidth="1"/>
    <col min="7228" max="7228" width="4.625" style="8" customWidth="1"/>
    <col min="7229" max="7229" width="11.625" style="8" customWidth="1"/>
    <col min="7230" max="7230" width="4.375" style="8" customWidth="1"/>
    <col min="7231" max="7231" width="2.125" style="8" customWidth="1"/>
    <col min="7232" max="7232" width="5.75" style="8" customWidth="1"/>
    <col min="7233" max="7233" width="2.625" style="8" customWidth="1"/>
    <col min="7234" max="7234" width="5.375" style="8" customWidth="1"/>
    <col min="7235" max="7235" width="2.625" style="8" customWidth="1"/>
    <col min="7236" max="7236" width="5.125" style="8" customWidth="1"/>
    <col min="7237" max="7237" width="2.625" style="8" customWidth="1"/>
    <col min="7238" max="7238" width="5.125" style="8" customWidth="1"/>
    <col min="7239" max="7239" width="2.625" style="8" customWidth="1"/>
    <col min="7240" max="7240" width="5.625" style="8" customWidth="1"/>
    <col min="7241" max="7241" width="2.875" style="8" customWidth="1"/>
    <col min="7242" max="7242" width="6.75" style="8" customWidth="1"/>
    <col min="7243" max="7243" width="2.75" style="8" customWidth="1"/>
    <col min="7244" max="7244" width="4.625" style="8" customWidth="1"/>
    <col min="7245" max="7245" width="10.25" style="8" customWidth="1"/>
    <col min="7246" max="7246" width="4.625" style="8" customWidth="1"/>
    <col min="7247" max="7247" width="11.625" style="8" customWidth="1"/>
    <col min="7248" max="7248" width="4.375" style="8" customWidth="1"/>
    <col min="7249" max="7249" width="2.125" style="8" customWidth="1"/>
    <col min="7250" max="7250" width="5.75" style="8" customWidth="1"/>
    <col min="7251" max="7251" width="2.625" style="8" customWidth="1"/>
    <col min="7252" max="7252" width="5.375" style="8" customWidth="1"/>
    <col min="7253" max="7253" width="2.625" style="8" customWidth="1"/>
    <col min="7254" max="7254" width="5.125" style="8" customWidth="1"/>
    <col min="7255" max="7255" width="2.625" style="8" customWidth="1"/>
    <col min="7256" max="7256" width="5.125" style="8" customWidth="1"/>
    <col min="7257" max="7257" width="2.625" style="8" customWidth="1"/>
    <col min="7258" max="7258" width="5.625" style="8" customWidth="1"/>
    <col min="7259" max="7259" width="2.875" style="8" customWidth="1"/>
    <col min="7260" max="7260" width="6.75" style="8" customWidth="1"/>
    <col min="7261" max="7261" width="2.75" style="8" customWidth="1"/>
    <col min="7262" max="7262" width="4.625" style="8" customWidth="1"/>
    <col min="7263" max="7263" width="10.25" style="8" customWidth="1"/>
    <col min="7264" max="7264" width="6" style="8" customWidth="1"/>
    <col min="7265" max="7265" width="11.625" style="8" customWidth="1"/>
    <col min="7266" max="7266" width="4.375" style="8" customWidth="1"/>
    <col min="7267" max="7267" width="2.125" style="8" customWidth="1"/>
    <col min="7268" max="7268" width="5.75" style="8" customWidth="1"/>
    <col min="7269" max="7269" width="2.625" style="8" customWidth="1"/>
    <col min="7270" max="7270" width="5.375" style="8" customWidth="1"/>
    <col min="7271" max="7271" width="2.625" style="8" customWidth="1"/>
    <col min="7272" max="7272" width="5.125" style="8" customWidth="1"/>
    <col min="7273" max="7273" width="2.625" style="8" customWidth="1"/>
    <col min="7274" max="7274" width="5.125" style="8" customWidth="1"/>
    <col min="7275" max="7275" width="2.625" style="8" customWidth="1"/>
    <col min="7276" max="7276" width="5.625" style="8" customWidth="1"/>
    <col min="7277" max="7277" width="2.875" style="8" customWidth="1"/>
    <col min="7278" max="7278" width="6.75" style="8" customWidth="1"/>
    <col min="7279" max="7279" width="2.75" style="8" customWidth="1"/>
    <col min="7280" max="7280" width="4.625" style="8" customWidth="1"/>
    <col min="7281" max="7281" width="10.25" style="8" customWidth="1"/>
    <col min="7282" max="7430" width="9" style="8"/>
    <col min="7431" max="7431" width="11.625" style="8" customWidth="1"/>
    <col min="7432" max="7432" width="4.375" style="8" customWidth="1"/>
    <col min="7433" max="7433" width="2.125" style="8" customWidth="1"/>
    <col min="7434" max="7434" width="5.75" style="8" customWidth="1"/>
    <col min="7435" max="7435" width="2.625" style="8" customWidth="1"/>
    <col min="7436" max="7436" width="5.375" style="8" customWidth="1"/>
    <col min="7437" max="7437" width="2.625" style="8" customWidth="1"/>
    <col min="7438" max="7438" width="5.125" style="8" customWidth="1"/>
    <col min="7439" max="7439" width="2.625" style="8" customWidth="1"/>
    <col min="7440" max="7440" width="5.125" style="8" customWidth="1"/>
    <col min="7441" max="7441" width="2.625" style="8" customWidth="1"/>
    <col min="7442" max="7442" width="5.625" style="8" customWidth="1"/>
    <col min="7443" max="7443" width="2.875" style="8" customWidth="1"/>
    <col min="7444" max="7444" width="6.75" style="8" customWidth="1"/>
    <col min="7445" max="7445" width="2.75" style="8" customWidth="1"/>
    <col min="7446" max="7446" width="4.625" style="8" customWidth="1"/>
    <col min="7447" max="7447" width="10.25" style="8" customWidth="1"/>
    <col min="7448" max="7448" width="3.625" style="8" customWidth="1"/>
    <col min="7449" max="7449" width="11.625" style="8" customWidth="1"/>
    <col min="7450" max="7450" width="4.375" style="8" customWidth="1"/>
    <col min="7451" max="7451" width="2.125" style="8" customWidth="1"/>
    <col min="7452" max="7452" width="5.75" style="8" customWidth="1"/>
    <col min="7453" max="7453" width="2.625" style="8" customWidth="1"/>
    <col min="7454" max="7454" width="5.375" style="8" customWidth="1"/>
    <col min="7455" max="7455" width="2.625" style="8" customWidth="1"/>
    <col min="7456" max="7456" width="5.125" style="8" customWidth="1"/>
    <col min="7457" max="7457" width="2.625" style="8" customWidth="1"/>
    <col min="7458" max="7458" width="5.125" style="8" customWidth="1"/>
    <col min="7459" max="7459" width="2.625" style="8" customWidth="1"/>
    <col min="7460" max="7460" width="5.625" style="8" customWidth="1"/>
    <col min="7461" max="7461" width="2.875" style="8" customWidth="1"/>
    <col min="7462" max="7462" width="6.75" style="8" customWidth="1"/>
    <col min="7463" max="7463" width="2.75" style="8" customWidth="1"/>
    <col min="7464" max="7464" width="4.625" style="8" customWidth="1"/>
    <col min="7465" max="7465" width="10.25" style="8" customWidth="1"/>
    <col min="7466" max="7466" width="6.125" style="8" customWidth="1"/>
    <col min="7467" max="7467" width="11.625" style="8" customWidth="1"/>
    <col min="7468" max="7468" width="4.375" style="8" customWidth="1"/>
    <col min="7469" max="7469" width="2.125" style="8" customWidth="1"/>
    <col min="7470" max="7470" width="5.75" style="8" customWidth="1"/>
    <col min="7471" max="7471" width="2.625" style="8" customWidth="1"/>
    <col min="7472" max="7472" width="5.375" style="8" customWidth="1"/>
    <col min="7473" max="7473" width="2.625" style="8" customWidth="1"/>
    <col min="7474" max="7474" width="5.125" style="8" customWidth="1"/>
    <col min="7475" max="7475" width="2.625" style="8" customWidth="1"/>
    <col min="7476" max="7476" width="5.125" style="8" customWidth="1"/>
    <col min="7477" max="7477" width="2.625" style="8" customWidth="1"/>
    <col min="7478" max="7478" width="5.625" style="8" customWidth="1"/>
    <col min="7479" max="7479" width="2.875" style="8" customWidth="1"/>
    <col min="7480" max="7480" width="6.75" style="8" customWidth="1"/>
    <col min="7481" max="7481" width="2.75" style="8" customWidth="1"/>
    <col min="7482" max="7482" width="4.625" style="8" customWidth="1"/>
    <col min="7483" max="7483" width="10.25" style="8" customWidth="1"/>
    <col min="7484" max="7484" width="4.625" style="8" customWidth="1"/>
    <col min="7485" max="7485" width="11.625" style="8" customWidth="1"/>
    <col min="7486" max="7486" width="4.375" style="8" customWidth="1"/>
    <col min="7487" max="7487" width="2.125" style="8" customWidth="1"/>
    <col min="7488" max="7488" width="5.75" style="8" customWidth="1"/>
    <col min="7489" max="7489" width="2.625" style="8" customWidth="1"/>
    <col min="7490" max="7490" width="5.375" style="8" customWidth="1"/>
    <col min="7491" max="7491" width="2.625" style="8" customWidth="1"/>
    <col min="7492" max="7492" width="5.125" style="8" customWidth="1"/>
    <col min="7493" max="7493" width="2.625" style="8" customWidth="1"/>
    <col min="7494" max="7494" width="5.125" style="8" customWidth="1"/>
    <col min="7495" max="7495" width="2.625" style="8" customWidth="1"/>
    <col min="7496" max="7496" width="5.625" style="8" customWidth="1"/>
    <col min="7497" max="7497" width="2.875" style="8" customWidth="1"/>
    <col min="7498" max="7498" width="6.75" style="8" customWidth="1"/>
    <col min="7499" max="7499" width="2.75" style="8" customWidth="1"/>
    <col min="7500" max="7500" width="4.625" style="8" customWidth="1"/>
    <col min="7501" max="7501" width="10.25" style="8" customWidth="1"/>
    <col min="7502" max="7502" width="4.625" style="8" customWidth="1"/>
    <col min="7503" max="7503" width="11.625" style="8" customWidth="1"/>
    <col min="7504" max="7504" width="4.375" style="8" customWidth="1"/>
    <col min="7505" max="7505" width="2.125" style="8" customWidth="1"/>
    <col min="7506" max="7506" width="5.75" style="8" customWidth="1"/>
    <col min="7507" max="7507" width="2.625" style="8" customWidth="1"/>
    <col min="7508" max="7508" width="5.375" style="8" customWidth="1"/>
    <col min="7509" max="7509" width="2.625" style="8" customWidth="1"/>
    <col min="7510" max="7510" width="5.125" style="8" customWidth="1"/>
    <col min="7511" max="7511" width="2.625" style="8" customWidth="1"/>
    <col min="7512" max="7512" width="5.125" style="8" customWidth="1"/>
    <col min="7513" max="7513" width="2.625" style="8" customWidth="1"/>
    <col min="7514" max="7514" width="5.625" style="8" customWidth="1"/>
    <col min="7515" max="7515" width="2.875" style="8" customWidth="1"/>
    <col min="7516" max="7516" width="6.75" style="8" customWidth="1"/>
    <col min="7517" max="7517" width="2.75" style="8" customWidth="1"/>
    <col min="7518" max="7518" width="4.625" style="8" customWidth="1"/>
    <col min="7519" max="7519" width="10.25" style="8" customWidth="1"/>
    <col min="7520" max="7520" width="6" style="8" customWidth="1"/>
    <col min="7521" max="7521" width="11.625" style="8" customWidth="1"/>
    <col min="7522" max="7522" width="4.375" style="8" customWidth="1"/>
    <col min="7523" max="7523" width="2.125" style="8" customWidth="1"/>
    <col min="7524" max="7524" width="5.75" style="8" customWidth="1"/>
    <col min="7525" max="7525" width="2.625" style="8" customWidth="1"/>
    <col min="7526" max="7526" width="5.375" style="8" customWidth="1"/>
    <col min="7527" max="7527" width="2.625" style="8" customWidth="1"/>
    <col min="7528" max="7528" width="5.125" style="8" customWidth="1"/>
    <col min="7529" max="7529" width="2.625" style="8" customWidth="1"/>
    <col min="7530" max="7530" width="5.125" style="8" customWidth="1"/>
    <col min="7531" max="7531" width="2.625" style="8" customWidth="1"/>
    <col min="7532" max="7532" width="5.625" style="8" customWidth="1"/>
    <col min="7533" max="7533" width="2.875" style="8" customWidth="1"/>
    <col min="7534" max="7534" width="6.75" style="8" customWidth="1"/>
    <col min="7535" max="7535" width="2.75" style="8" customWidth="1"/>
    <col min="7536" max="7536" width="4.625" style="8" customWidth="1"/>
    <col min="7537" max="7537" width="10.25" style="8" customWidth="1"/>
    <col min="7538" max="7686" width="9" style="8"/>
    <col min="7687" max="7687" width="11.625" style="8" customWidth="1"/>
    <col min="7688" max="7688" width="4.375" style="8" customWidth="1"/>
    <col min="7689" max="7689" width="2.125" style="8" customWidth="1"/>
    <col min="7690" max="7690" width="5.75" style="8" customWidth="1"/>
    <col min="7691" max="7691" width="2.625" style="8" customWidth="1"/>
    <col min="7692" max="7692" width="5.375" style="8" customWidth="1"/>
    <col min="7693" max="7693" width="2.625" style="8" customWidth="1"/>
    <col min="7694" max="7694" width="5.125" style="8" customWidth="1"/>
    <col min="7695" max="7695" width="2.625" style="8" customWidth="1"/>
    <col min="7696" max="7696" width="5.125" style="8" customWidth="1"/>
    <col min="7697" max="7697" width="2.625" style="8" customWidth="1"/>
    <col min="7698" max="7698" width="5.625" style="8" customWidth="1"/>
    <col min="7699" max="7699" width="2.875" style="8" customWidth="1"/>
    <col min="7700" max="7700" width="6.75" style="8" customWidth="1"/>
    <col min="7701" max="7701" width="2.75" style="8" customWidth="1"/>
    <col min="7702" max="7702" width="4.625" style="8" customWidth="1"/>
    <col min="7703" max="7703" width="10.25" style="8" customWidth="1"/>
    <col min="7704" max="7704" width="3.625" style="8" customWidth="1"/>
    <col min="7705" max="7705" width="11.625" style="8" customWidth="1"/>
    <col min="7706" max="7706" width="4.375" style="8" customWidth="1"/>
    <col min="7707" max="7707" width="2.125" style="8" customWidth="1"/>
    <col min="7708" max="7708" width="5.75" style="8" customWidth="1"/>
    <col min="7709" max="7709" width="2.625" style="8" customWidth="1"/>
    <col min="7710" max="7710" width="5.375" style="8" customWidth="1"/>
    <col min="7711" max="7711" width="2.625" style="8" customWidth="1"/>
    <col min="7712" max="7712" width="5.125" style="8" customWidth="1"/>
    <col min="7713" max="7713" width="2.625" style="8" customWidth="1"/>
    <col min="7714" max="7714" width="5.125" style="8" customWidth="1"/>
    <col min="7715" max="7715" width="2.625" style="8" customWidth="1"/>
    <col min="7716" max="7716" width="5.625" style="8" customWidth="1"/>
    <col min="7717" max="7717" width="2.875" style="8" customWidth="1"/>
    <col min="7718" max="7718" width="6.75" style="8" customWidth="1"/>
    <col min="7719" max="7719" width="2.75" style="8" customWidth="1"/>
    <col min="7720" max="7720" width="4.625" style="8" customWidth="1"/>
    <col min="7721" max="7721" width="10.25" style="8" customWidth="1"/>
    <col min="7722" max="7722" width="6.125" style="8" customWidth="1"/>
    <col min="7723" max="7723" width="11.625" style="8" customWidth="1"/>
    <col min="7724" max="7724" width="4.375" style="8" customWidth="1"/>
    <col min="7725" max="7725" width="2.125" style="8" customWidth="1"/>
    <col min="7726" max="7726" width="5.75" style="8" customWidth="1"/>
    <col min="7727" max="7727" width="2.625" style="8" customWidth="1"/>
    <col min="7728" max="7728" width="5.375" style="8" customWidth="1"/>
    <col min="7729" max="7729" width="2.625" style="8" customWidth="1"/>
    <col min="7730" max="7730" width="5.125" style="8" customWidth="1"/>
    <col min="7731" max="7731" width="2.625" style="8" customWidth="1"/>
    <col min="7732" max="7732" width="5.125" style="8" customWidth="1"/>
    <col min="7733" max="7733" width="2.625" style="8" customWidth="1"/>
    <col min="7734" max="7734" width="5.625" style="8" customWidth="1"/>
    <col min="7735" max="7735" width="2.875" style="8" customWidth="1"/>
    <col min="7736" max="7736" width="6.75" style="8" customWidth="1"/>
    <col min="7737" max="7737" width="2.75" style="8" customWidth="1"/>
    <col min="7738" max="7738" width="4.625" style="8" customWidth="1"/>
    <col min="7739" max="7739" width="10.25" style="8" customWidth="1"/>
    <col min="7740" max="7740" width="4.625" style="8" customWidth="1"/>
    <col min="7741" max="7741" width="11.625" style="8" customWidth="1"/>
    <col min="7742" max="7742" width="4.375" style="8" customWidth="1"/>
    <col min="7743" max="7743" width="2.125" style="8" customWidth="1"/>
    <col min="7744" max="7744" width="5.75" style="8" customWidth="1"/>
    <col min="7745" max="7745" width="2.625" style="8" customWidth="1"/>
    <col min="7746" max="7746" width="5.375" style="8" customWidth="1"/>
    <col min="7747" max="7747" width="2.625" style="8" customWidth="1"/>
    <col min="7748" max="7748" width="5.125" style="8" customWidth="1"/>
    <col min="7749" max="7749" width="2.625" style="8" customWidth="1"/>
    <col min="7750" max="7750" width="5.125" style="8" customWidth="1"/>
    <col min="7751" max="7751" width="2.625" style="8" customWidth="1"/>
    <col min="7752" max="7752" width="5.625" style="8" customWidth="1"/>
    <col min="7753" max="7753" width="2.875" style="8" customWidth="1"/>
    <col min="7754" max="7754" width="6.75" style="8" customWidth="1"/>
    <col min="7755" max="7755" width="2.75" style="8" customWidth="1"/>
    <col min="7756" max="7756" width="4.625" style="8" customWidth="1"/>
    <col min="7757" max="7757" width="10.25" style="8" customWidth="1"/>
    <col min="7758" max="7758" width="4.625" style="8" customWidth="1"/>
    <col min="7759" max="7759" width="11.625" style="8" customWidth="1"/>
    <col min="7760" max="7760" width="4.375" style="8" customWidth="1"/>
    <col min="7761" max="7761" width="2.125" style="8" customWidth="1"/>
    <col min="7762" max="7762" width="5.75" style="8" customWidth="1"/>
    <col min="7763" max="7763" width="2.625" style="8" customWidth="1"/>
    <col min="7764" max="7764" width="5.375" style="8" customWidth="1"/>
    <col min="7765" max="7765" width="2.625" style="8" customWidth="1"/>
    <col min="7766" max="7766" width="5.125" style="8" customWidth="1"/>
    <col min="7767" max="7767" width="2.625" style="8" customWidth="1"/>
    <col min="7768" max="7768" width="5.125" style="8" customWidth="1"/>
    <col min="7769" max="7769" width="2.625" style="8" customWidth="1"/>
    <col min="7770" max="7770" width="5.625" style="8" customWidth="1"/>
    <col min="7771" max="7771" width="2.875" style="8" customWidth="1"/>
    <col min="7772" max="7772" width="6.75" style="8" customWidth="1"/>
    <col min="7773" max="7773" width="2.75" style="8" customWidth="1"/>
    <col min="7774" max="7774" width="4.625" style="8" customWidth="1"/>
    <col min="7775" max="7775" width="10.25" style="8" customWidth="1"/>
    <col min="7776" max="7776" width="6" style="8" customWidth="1"/>
    <col min="7777" max="7777" width="11.625" style="8" customWidth="1"/>
    <col min="7778" max="7778" width="4.375" style="8" customWidth="1"/>
    <col min="7779" max="7779" width="2.125" style="8" customWidth="1"/>
    <col min="7780" max="7780" width="5.75" style="8" customWidth="1"/>
    <col min="7781" max="7781" width="2.625" style="8" customWidth="1"/>
    <col min="7782" max="7782" width="5.375" style="8" customWidth="1"/>
    <col min="7783" max="7783" width="2.625" style="8" customWidth="1"/>
    <col min="7784" max="7784" width="5.125" style="8" customWidth="1"/>
    <col min="7785" max="7785" width="2.625" style="8" customWidth="1"/>
    <col min="7786" max="7786" width="5.125" style="8" customWidth="1"/>
    <col min="7787" max="7787" width="2.625" style="8" customWidth="1"/>
    <col min="7788" max="7788" width="5.625" style="8" customWidth="1"/>
    <col min="7789" max="7789" width="2.875" style="8" customWidth="1"/>
    <col min="7790" max="7790" width="6.75" style="8" customWidth="1"/>
    <col min="7791" max="7791" width="2.75" style="8" customWidth="1"/>
    <col min="7792" max="7792" width="4.625" style="8" customWidth="1"/>
    <col min="7793" max="7793" width="10.25" style="8" customWidth="1"/>
    <col min="7794" max="7942" width="9" style="8"/>
    <col min="7943" max="7943" width="11.625" style="8" customWidth="1"/>
    <col min="7944" max="7944" width="4.375" style="8" customWidth="1"/>
    <col min="7945" max="7945" width="2.125" style="8" customWidth="1"/>
    <col min="7946" max="7946" width="5.75" style="8" customWidth="1"/>
    <col min="7947" max="7947" width="2.625" style="8" customWidth="1"/>
    <col min="7948" max="7948" width="5.375" style="8" customWidth="1"/>
    <col min="7949" max="7949" width="2.625" style="8" customWidth="1"/>
    <col min="7950" max="7950" width="5.125" style="8" customWidth="1"/>
    <col min="7951" max="7951" width="2.625" style="8" customWidth="1"/>
    <col min="7952" max="7952" width="5.125" style="8" customWidth="1"/>
    <col min="7953" max="7953" width="2.625" style="8" customWidth="1"/>
    <col min="7954" max="7954" width="5.625" style="8" customWidth="1"/>
    <col min="7955" max="7955" width="2.875" style="8" customWidth="1"/>
    <col min="7956" max="7956" width="6.75" style="8" customWidth="1"/>
    <col min="7957" max="7957" width="2.75" style="8" customWidth="1"/>
    <col min="7958" max="7958" width="4.625" style="8" customWidth="1"/>
    <col min="7959" max="7959" width="10.25" style="8" customWidth="1"/>
    <col min="7960" max="7960" width="3.625" style="8" customWidth="1"/>
    <col min="7961" max="7961" width="11.625" style="8" customWidth="1"/>
    <col min="7962" max="7962" width="4.375" style="8" customWidth="1"/>
    <col min="7963" max="7963" width="2.125" style="8" customWidth="1"/>
    <col min="7964" max="7964" width="5.75" style="8" customWidth="1"/>
    <col min="7965" max="7965" width="2.625" style="8" customWidth="1"/>
    <col min="7966" max="7966" width="5.375" style="8" customWidth="1"/>
    <col min="7967" max="7967" width="2.625" style="8" customWidth="1"/>
    <col min="7968" max="7968" width="5.125" style="8" customWidth="1"/>
    <col min="7969" max="7969" width="2.625" style="8" customWidth="1"/>
    <col min="7970" max="7970" width="5.125" style="8" customWidth="1"/>
    <col min="7971" max="7971" width="2.625" style="8" customWidth="1"/>
    <col min="7972" max="7972" width="5.625" style="8" customWidth="1"/>
    <col min="7973" max="7973" width="2.875" style="8" customWidth="1"/>
    <col min="7974" max="7974" width="6.75" style="8" customWidth="1"/>
    <col min="7975" max="7975" width="2.75" style="8" customWidth="1"/>
    <col min="7976" max="7976" width="4.625" style="8" customWidth="1"/>
    <col min="7977" max="7977" width="10.25" style="8" customWidth="1"/>
    <col min="7978" max="7978" width="6.125" style="8" customWidth="1"/>
    <col min="7979" max="7979" width="11.625" style="8" customWidth="1"/>
    <col min="7980" max="7980" width="4.375" style="8" customWidth="1"/>
    <col min="7981" max="7981" width="2.125" style="8" customWidth="1"/>
    <col min="7982" max="7982" width="5.75" style="8" customWidth="1"/>
    <col min="7983" max="7983" width="2.625" style="8" customWidth="1"/>
    <col min="7984" max="7984" width="5.375" style="8" customWidth="1"/>
    <col min="7985" max="7985" width="2.625" style="8" customWidth="1"/>
    <col min="7986" max="7986" width="5.125" style="8" customWidth="1"/>
    <col min="7987" max="7987" width="2.625" style="8" customWidth="1"/>
    <col min="7988" max="7988" width="5.125" style="8" customWidth="1"/>
    <col min="7989" max="7989" width="2.625" style="8" customWidth="1"/>
    <col min="7990" max="7990" width="5.625" style="8" customWidth="1"/>
    <col min="7991" max="7991" width="2.875" style="8" customWidth="1"/>
    <col min="7992" max="7992" width="6.75" style="8" customWidth="1"/>
    <col min="7993" max="7993" width="2.75" style="8" customWidth="1"/>
    <col min="7994" max="7994" width="4.625" style="8" customWidth="1"/>
    <col min="7995" max="7995" width="10.25" style="8" customWidth="1"/>
    <col min="7996" max="7996" width="4.625" style="8" customWidth="1"/>
    <col min="7997" max="7997" width="11.625" style="8" customWidth="1"/>
    <col min="7998" max="7998" width="4.375" style="8" customWidth="1"/>
    <col min="7999" max="7999" width="2.125" style="8" customWidth="1"/>
    <col min="8000" max="8000" width="5.75" style="8" customWidth="1"/>
    <col min="8001" max="8001" width="2.625" style="8" customWidth="1"/>
    <col min="8002" max="8002" width="5.375" style="8" customWidth="1"/>
    <col min="8003" max="8003" width="2.625" style="8" customWidth="1"/>
    <col min="8004" max="8004" width="5.125" style="8" customWidth="1"/>
    <col min="8005" max="8005" width="2.625" style="8" customWidth="1"/>
    <col min="8006" max="8006" width="5.125" style="8" customWidth="1"/>
    <col min="8007" max="8007" width="2.625" style="8" customWidth="1"/>
    <col min="8008" max="8008" width="5.625" style="8" customWidth="1"/>
    <col min="8009" max="8009" width="2.875" style="8" customWidth="1"/>
    <col min="8010" max="8010" width="6.75" style="8" customWidth="1"/>
    <col min="8011" max="8011" width="2.75" style="8" customWidth="1"/>
    <col min="8012" max="8012" width="4.625" style="8" customWidth="1"/>
    <col min="8013" max="8013" width="10.25" style="8" customWidth="1"/>
    <col min="8014" max="8014" width="4.625" style="8" customWidth="1"/>
    <col min="8015" max="8015" width="11.625" style="8" customWidth="1"/>
    <col min="8016" max="8016" width="4.375" style="8" customWidth="1"/>
    <col min="8017" max="8017" width="2.125" style="8" customWidth="1"/>
    <col min="8018" max="8018" width="5.75" style="8" customWidth="1"/>
    <col min="8019" max="8019" width="2.625" style="8" customWidth="1"/>
    <col min="8020" max="8020" width="5.375" style="8" customWidth="1"/>
    <col min="8021" max="8021" width="2.625" style="8" customWidth="1"/>
    <col min="8022" max="8022" width="5.125" style="8" customWidth="1"/>
    <col min="8023" max="8023" width="2.625" style="8" customWidth="1"/>
    <col min="8024" max="8024" width="5.125" style="8" customWidth="1"/>
    <col min="8025" max="8025" width="2.625" style="8" customWidth="1"/>
    <col min="8026" max="8026" width="5.625" style="8" customWidth="1"/>
    <col min="8027" max="8027" width="2.875" style="8" customWidth="1"/>
    <col min="8028" max="8028" width="6.75" style="8" customWidth="1"/>
    <col min="8029" max="8029" width="2.75" style="8" customWidth="1"/>
    <col min="8030" max="8030" width="4.625" style="8" customWidth="1"/>
    <col min="8031" max="8031" width="10.25" style="8" customWidth="1"/>
    <col min="8032" max="8032" width="6" style="8" customWidth="1"/>
    <col min="8033" max="8033" width="11.625" style="8" customWidth="1"/>
    <col min="8034" max="8034" width="4.375" style="8" customWidth="1"/>
    <col min="8035" max="8035" width="2.125" style="8" customWidth="1"/>
    <col min="8036" max="8036" width="5.75" style="8" customWidth="1"/>
    <col min="8037" max="8037" width="2.625" style="8" customWidth="1"/>
    <col min="8038" max="8038" width="5.375" style="8" customWidth="1"/>
    <col min="8039" max="8039" width="2.625" style="8" customWidth="1"/>
    <col min="8040" max="8040" width="5.125" style="8" customWidth="1"/>
    <col min="8041" max="8041" width="2.625" style="8" customWidth="1"/>
    <col min="8042" max="8042" width="5.125" style="8" customWidth="1"/>
    <col min="8043" max="8043" width="2.625" style="8" customWidth="1"/>
    <col min="8044" max="8044" width="5.625" style="8" customWidth="1"/>
    <col min="8045" max="8045" width="2.875" style="8" customWidth="1"/>
    <col min="8046" max="8046" width="6.75" style="8" customWidth="1"/>
    <col min="8047" max="8047" width="2.75" style="8" customWidth="1"/>
    <col min="8048" max="8048" width="4.625" style="8" customWidth="1"/>
    <col min="8049" max="8049" width="10.25" style="8" customWidth="1"/>
    <col min="8050" max="8198" width="9" style="8"/>
    <col min="8199" max="8199" width="11.625" style="8" customWidth="1"/>
    <col min="8200" max="8200" width="4.375" style="8" customWidth="1"/>
    <col min="8201" max="8201" width="2.125" style="8" customWidth="1"/>
    <col min="8202" max="8202" width="5.75" style="8" customWidth="1"/>
    <col min="8203" max="8203" width="2.625" style="8" customWidth="1"/>
    <col min="8204" max="8204" width="5.375" style="8" customWidth="1"/>
    <col min="8205" max="8205" width="2.625" style="8" customWidth="1"/>
    <col min="8206" max="8206" width="5.125" style="8" customWidth="1"/>
    <col min="8207" max="8207" width="2.625" style="8" customWidth="1"/>
    <col min="8208" max="8208" width="5.125" style="8" customWidth="1"/>
    <col min="8209" max="8209" width="2.625" style="8" customWidth="1"/>
    <col min="8210" max="8210" width="5.625" style="8" customWidth="1"/>
    <col min="8211" max="8211" width="2.875" style="8" customWidth="1"/>
    <col min="8212" max="8212" width="6.75" style="8" customWidth="1"/>
    <col min="8213" max="8213" width="2.75" style="8" customWidth="1"/>
    <col min="8214" max="8214" width="4.625" style="8" customWidth="1"/>
    <col min="8215" max="8215" width="10.25" style="8" customWidth="1"/>
    <col min="8216" max="8216" width="3.625" style="8" customWidth="1"/>
    <col min="8217" max="8217" width="11.625" style="8" customWidth="1"/>
    <col min="8218" max="8218" width="4.375" style="8" customWidth="1"/>
    <col min="8219" max="8219" width="2.125" style="8" customWidth="1"/>
    <col min="8220" max="8220" width="5.75" style="8" customWidth="1"/>
    <col min="8221" max="8221" width="2.625" style="8" customWidth="1"/>
    <col min="8222" max="8222" width="5.375" style="8" customWidth="1"/>
    <col min="8223" max="8223" width="2.625" style="8" customWidth="1"/>
    <col min="8224" max="8224" width="5.125" style="8" customWidth="1"/>
    <col min="8225" max="8225" width="2.625" style="8" customWidth="1"/>
    <col min="8226" max="8226" width="5.125" style="8" customWidth="1"/>
    <col min="8227" max="8227" width="2.625" style="8" customWidth="1"/>
    <col min="8228" max="8228" width="5.625" style="8" customWidth="1"/>
    <col min="8229" max="8229" width="2.875" style="8" customWidth="1"/>
    <col min="8230" max="8230" width="6.75" style="8" customWidth="1"/>
    <col min="8231" max="8231" width="2.75" style="8" customWidth="1"/>
    <col min="8232" max="8232" width="4.625" style="8" customWidth="1"/>
    <col min="8233" max="8233" width="10.25" style="8" customWidth="1"/>
    <col min="8234" max="8234" width="6.125" style="8" customWidth="1"/>
    <col min="8235" max="8235" width="11.625" style="8" customWidth="1"/>
    <col min="8236" max="8236" width="4.375" style="8" customWidth="1"/>
    <col min="8237" max="8237" width="2.125" style="8" customWidth="1"/>
    <col min="8238" max="8238" width="5.75" style="8" customWidth="1"/>
    <col min="8239" max="8239" width="2.625" style="8" customWidth="1"/>
    <col min="8240" max="8240" width="5.375" style="8" customWidth="1"/>
    <col min="8241" max="8241" width="2.625" style="8" customWidth="1"/>
    <col min="8242" max="8242" width="5.125" style="8" customWidth="1"/>
    <col min="8243" max="8243" width="2.625" style="8" customWidth="1"/>
    <col min="8244" max="8244" width="5.125" style="8" customWidth="1"/>
    <col min="8245" max="8245" width="2.625" style="8" customWidth="1"/>
    <col min="8246" max="8246" width="5.625" style="8" customWidth="1"/>
    <col min="8247" max="8247" width="2.875" style="8" customWidth="1"/>
    <col min="8248" max="8248" width="6.75" style="8" customWidth="1"/>
    <col min="8249" max="8249" width="2.75" style="8" customWidth="1"/>
    <col min="8250" max="8250" width="4.625" style="8" customWidth="1"/>
    <col min="8251" max="8251" width="10.25" style="8" customWidth="1"/>
    <col min="8252" max="8252" width="4.625" style="8" customWidth="1"/>
    <col min="8253" max="8253" width="11.625" style="8" customWidth="1"/>
    <col min="8254" max="8254" width="4.375" style="8" customWidth="1"/>
    <col min="8255" max="8255" width="2.125" style="8" customWidth="1"/>
    <col min="8256" max="8256" width="5.75" style="8" customWidth="1"/>
    <col min="8257" max="8257" width="2.625" style="8" customWidth="1"/>
    <col min="8258" max="8258" width="5.375" style="8" customWidth="1"/>
    <col min="8259" max="8259" width="2.625" style="8" customWidth="1"/>
    <col min="8260" max="8260" width="5.125" style="8" customWidth="1"/>
    <col min="8261" max="8261" width="2.625" style="8" customWidth="1"/>
    <col min="8262" max="8262" width="5.125" style="8" customWidth="1"/>
    <col min="8263" max="8263" width="2.625" style="8" customWidth="1"/>
    <col min="8264" max="8264" width="5.625" style="8" customWidth="1"/>
    <col min="8265" max="8265" width="2.875" style="8" customWidth="1"/>
    <col min="8266" max="8266" width="6.75" style="8" customWidth="1"/>
    <col min="8267" max="8267" width="2.75" style="8" customWidth="1"/>
    <col min="8268" max="8268" width="4.625" style="8" customWidth="1"/>
    <col min="8269" max="8269" width="10.25" style="8" customWidth="1"/>
    <col min="8270" max="8270" width="4.625" style="8" customWidth="1"/>
    <col min="8271" max="8271" width="11.625" style="8" customWidth="1"/>
    <col min="8272" max="8272" width="4.375" style="8" customWidth="1"/>
    <col min="8273" max="8273" width="2.125" style="8" customWidth="1"/>
    <col min="8274" max="8274" width="5.75" style="8" customWidth="1"/>
    <col min="8275" max="8275" width="2.625" style="8" customWidth="1"/>
    <col min="8276" max="8276" width="5.375" style="8" customWidth="1"/>
    <col min="8277" max="8277" width="2.625" style="8" customWidth="1"/>
    <col min="8278" max="8278" width="5.125" style="8" customWidth="1"/>
    <col min="8279" max="8279" width="2.625" style="8" customWidth="1"/>
    <col min="8280" max="8280" width="5.125" style="8" customWidth="1"/>
    <col min="8281" max="8281" width="2.625" style="8" customWidth="1"/>
    <col min="8282" max="8282" width="5.625" style="8" customWidth="1"/>
    <col min="8283" max="8283" width="2.875" style="8" customWidth="1"/>
    <col min="8284" max="8284" width="6.75" style="8" customWidth="1"/>
    <col min="8285" max="8285" width="2.75" style="8" customWidth="1"/>
    <col min="8286" max="8286" width="4.625" style="8" customWidth="1"/>
    <col min="8287" max="8287" width="10.25" style="8" customWidth="1"/>
    <col min="8288" max="8288" width="6" style="8" customWidth="1"/>
    <col min="8289" max="8289" width="11.625" style="8" customWidth="1"/>
    <col min="8290" max="8290" width="4.375" style="8" customWidth="1"/>
    <col min="8291" max="8291" width="2.125" style="8" customWidth="1"/>
    <col min="8292" max="8292" width="5.75" style="8" customWidth="1"/>
    <col min="8293" max="8293" width="2.625" style="8" customWidth="1"/>
    <col min="8294" max="8294" width="5.375" style="8" customWidth="1"/>
    <col min="8295" max="8295" width="2.625" style="8" customWidth="1"/>
    <col min="8296" max="8296" width="5.125" style="8" customWidth="1"/>
    <col min="8297" max="8297" width="2.625" style="8" customWidth="1"/>
    <col min="8298" max="8298" width="5.125" style="8" customWidth="1"/>
    <col min="8299" max="8299" width="2.625" style="8" customWidth="1"/>
    <col min="8300" max="8300" width="5.625" style="8" customWidth="1"/>
    <col min="8301" max="8301" width="2.875" style="8" customWidth="1"/>
    <col min="8302" max="8302" width="6.75" style="8" customWidth="1"/>
    <col min="8303" max="8303" width="2.75" style="8" customWidth="1"/>
    <col min="8304" max="8304" width="4.625" style="8" customWidth="1"/>
    <col min="8305" max="8305" width="10.25" style="8" customWidth="1"/>
    <col min="8306" max="8454" width="9" style="8"/>
    <col min="8455" max="8455" width="11.625" style="8" customWidth="1"/>
    <col min="8456" max="8456" width="4.375" style="8" customWidth="1"/>
    <col min="8457" max="8457" width="2.125" style="8" customWidth="1"/>
    <col min="8458" max="8458" width="5.75" style="8" customWidth="1"/>
    <col min="8459" max="8459" width="2.625" style="8" customWidth="1"/>
    <col min="8460" max="8460" width="5.375" style="8" customWidth="1"/>
    <col min="8461" max="8461" width="2.625" style="8" customWidth="1"/>
    <col min="8462" max="8462" width="5.125" style="8" customWidth="1"/>
    <col min="8463" max="8463" width="2.625" style="8" customWidth="1"/>
    <col min="8464" max="8464" width="5.125" style="8" customWidth="1"/>
    <col min="8465" max="8465" width="2.625" style="8" customWidth="1"/>
    <col min="8466" max="8466" width="5.625" style="8" customWidth="1"/>
    <col min="8467" max="8467" width="2.875" style="8" customWidth="1"/>
    <col min="8468" max="8468" width="6.75" style="8" customWidth="1"/>
    <col min="8469" max="8469" width="2.75" style="8" customWidth="1"/>
    <col min="8470" max="8470" width="4.625" style="8" customWidth="1"/>
    <col min="8471" max="8471" width="10.25" style="8" customWidth="1"/>
    <col min="8472" max="8472" width="3.625" style="8" customWidth="1"/>
    <col min="8473" max="8473" width="11.625" style="8" customWidth="1"/>
    <col min="8474" max="8474" width="4.375" style="8" customWidth="1"/>
    <col min="8475" max="8475" width="2.125" style="8" customWidth="1"/>
    <col min="8476" max="8476" width="5.75" style="8" customWidth="1"/>
    <col min="8477" max="8477" width="2.625" style="8" customWidth="1"/>
    <col min="8478" max="8478" width="5.375" style="8" customWidth="1"/>
    <col min="8479" max="8479" width="2.625" style="8" customWidth="1"/>
    <col min="8480" max="8480" width="5.125" style="8" customWidth="1"/>
    <col min="8481" max="8481" width="2.625" style="8" customWidth="1"/>
    <col min="8482" max="8482" width="5.125" style="8" customWidth="1"/>
    <col min="8483" max="8483" width="2.625" style="8" customWidth="1"/>
    <col min="8484" max="8484" width="5.625" style="8" customWidth="1"/>
    <col min="8485" max="8485" width="2.875" style="8" customWidth="1"/>
    <col min="8486" max="8486" width="6.75" style="8" customWidth="1"/>
    <col min="8487" max="8487" width="2.75" style="8" customWidth="1"/>
    <col min="8488" max="8488" width="4.625" style="8" customWidth="1"/>
    <col min="8489" max="8489" width="10.25" style="8" customWidth="1"/>
    <col min="8490" max="8490" width="6.125" style="8" customWidth="1"/>
    <col min="8491" max="8491" width="11.625" style="8" customWidth="1"/>
    <col min="8492" max="8492" width="4.375" style="8" customWidth="1"/>
    <col min="8493" max="8493" width="2.125" style="8" customWidth="1"/>
    <col min="8494" max="8494" width="5.75" style="8" customWidth="1"/>
    <col min="8495" max="8495" width="2.625" style="8" customWidth="1"/>
    <col min="8496" max="8496" width="5.375" style="8" customWidth="1"/>
    <col min="8497" max="8497" width="2.625" style="8" customWidth="1"/>
    <col min="8498" max="8498" width="5.125" style="8" customWidth="1"/>
    <col min="8499" max="8499" width="2.625" style="8" customWidth="1"/>
    <col min="8500" max="8500" width="5.125" style="8" customWidth="1"/>
    <col min="8501" max="8501" width="2.625" style="8" customWidth="1"/>
    <col min="8502" max="8502" width="5.625" style="8" customWidth="1"/>
    <col min="8503" max="8503" width="2.875" style="8" customWidth="1"/>
    <col min="8504" max="8504" width="6.75" style="8" customWidth="1"/>
    <col min="8505" max="8505" width="2.75" style="8" customWidth="1"/>
    <col min="8506" max="8506" width="4.625" style="8" customWidth="1"/>
    <col min="8507" max="8507" width="10.25" style="8" customWidth="1"/>
    <col min="8508" max="8508" width="4.625" style="8" customWidth="1"/>
    <col min="8509" max="8509" width="11.625" style="8" customWidth="1"/>
    <col min="8510" max="8510" width="4.375" style="8" customWidth="1"/>
    <col min="8511" max="8511" width="2.125" style="8" customWidth="1"/>
    <col min="8512" max="8512" width="5.75" style="8" customWidth="1"/>
    <col min="8513" max="8513" width="2.625" style="8" customWidth="1"/>
    <col min="8514" max="8514" width="5.375" style="8" customWidth="1"/>
    <col min="8515" max="8515" width="2.625" style="8" customWidth="1"/>
    <col min="8516" max="8516" width="5.125" style="8" customWidth="1"/>
    <col min="8517" max="8517" width="2.625" style="8" customWidth="1"/>
    <col min="8518" max="8518" width="5.125" style="8" customWidth="1"/>
    <col min="8519" max="8519" width="2.625" style="8" customWidth="1"/>
    <col min="8520" max="8520" width="5.625" style="8" customWidth="1"/>
    <col min="8521" max="8521" width="2.875" style="8" customWidth="1"/>
    <col min="8522" max="8522" width="6.75" style="8" customWidth="1"/>
    <col min="8523" max="8523" width="2.75" style="8" customWidth="1"/>
    <col min="8524" max="8524" width="4.625" style="8" customWidth="1"/>
    <col min="8525" max="8525" width="10.25" style="8" customWidth="1"/>
    <col min="8526" max="8526" width="4.625" style="8" customWidth="1"/>
    <col min="8527" max="8527" width="11.625" style="8" customWidth="1"/>
    <col min="8528" max="8528" width="4.375" style="8" customWidth="1"/>
    <col min="8529" max="8529" width="2.125" style="8" customWidth="1"/>
    <col min="8530" max="8530" width="5.75" style="8" customWidth="1"/>
    <col min="8531" max="8531" width="2.625" style="8" customWidth="1"/>
    <col min="8532" max="8532" width="5.375" style="8" customWidth="1"/>
    <col min="8533" max="8533" width="2.625" style="8" customWidth="1"/>
    <col min="8534" max="8534" width="5.125" style="8" customWidth="1"/>
    <col min="8535" max="8535" width="2.625" style="8" customWidth="1"/>
    <col min="8536" max="8536" width="5.125" style="8" customWidth="1"/>
    <col min="8537" max="8537" width="2.625" style="8" customWidth="1"/>
    <col min="8538" max="8538" width="5.625" style="8" customWidth="1"/>
    <col min="8539" max="8539" width="2.875" style="8" customWidth="1"/>
    <col min="8540" max="8540" width="6.75" style="8" customWidth="1"/>
    <col min="8541" max="8541" width="2.75" style="8" customWidth="1"/>
    <col min="8542" max="8542" width="4.625" style="8" customWidth="1"/>
    <col min="8543" max="8543" width="10.25" style="8" customWidth="1"/>
    <col min="8544" max="8544" width="6" style="8" customWidth="1"/>
    <col min="8545" max="8545" width="11.625" style="8" customWidth="1"/>
    <col min="8546" max="8546" width="4.375" style="8" customWidth="1"/>
    <col min="8547" max="8547" width="2.125" style="8" customWidth="1"/>
    <col min="8548" max="8548" width="5.75" style="8" customWidth="1"/>
    <col min="8549" max="8549" width="2.625" style="8" customWidth="1"/>
    <col min="8550" max="8550" width="5.375" style="8" customWidth="1"/>
    <col min="8551" max="8551" width="2.625" style="8" customWidth="1"/>
    <col min="8552" max="8552" width="5.125" style="8" customWidth="1"/>
    <col min="8553" max="8553" width="2.625" style="8" customWidth="1"/>
    <col min="8554" max="8554" width="5.125" style="8" customWidth="1"/>
    <col min="8555" max="8555" width="2.625" style="8" customWidth="1"/>
    <col min="8556" max="8556" width="5.625" style="8" customWidth="1"/>
    <col min="8557" max="8557" width="2.875" style="8" customWidth="1"/>
    <col min="8558" max="8558" width="6.75" style="8" customWidth="1"/>
    <col min="8559" max="8559" width="2.75" style="8" customWidth="1"/>
    <col min="8560" max="8560" width="4.625" style="8" customWidth="1"/>
    <col min="8561" max="8561" width="10.25" style="8" customWidth="1"/>
    <col min="8562" max="8710" width="9" style="8"/>
    <col min="8711" max="8711" width="11.625" style="8" customWidth="1"/>
    <col min="8712" max="8712" width="4.375" style="8" customWidth="1"/>
    <col min="8713" max="8713" width="2.125" style="8" customWidth="1"/>
    <col min="8714" max="8714" width="5.75" style="8" customWidth="1"/>
    <col min="8715" max="8715" width="2.625" style="8" customWidth="1"/>
    <col min="8716" max="8716" width="5.375" style="8" customWidth="1"/>
    <col min="8717" max="8717" width="2.625" style="8" customWidth="1"/>
    <col min="8718" max="8718" width="5.125" style="8" customWidth="1"/>
    <col min="8719" max="8719" width="2.625" style="8" customWidth="1"/>
    <col min="8720" max="8720" width="5.125" style="8" customWidth="1"/>
    <col min="8721" max="8721" width="2.625" style="8" customWidth="1"/>
    <col min="8722" max="8722" width="5.625" style="8" customWidth="1"/>
    <col min="8723" max="8723" width="2.875" style="8" customWidth="1"/>
    <col min="8724" max="8724" width="6.75" style="8" customWidth="1"/>
    <col min="8725" max="8725" width="2.75" style="8" customWidth="1"/>
    <col min="8726" max="8726" width="4.625" style="8" customWidth="1"/>
    <col min="8727" max="8727" width="10.25" style="8" customWidth="1"/>
    <col min="8728" max="8728" width="3.625" style="8" customWidth="1"/>
    <col min="8729" max="8729" width="11.625" style="8" customWidth="1"/>
    <col min="8730" max="8730" width="4.375" style="8" customWidth="1"/>
    <col min="8731" max="8731" width="2.125" style="8" customWidth="1"/>
    <col min="8732" max="8732" width="5.75" style="8" customWidth="1"/>
    <col min="8733" max="8733" width="2.625" style="8" customWidth="1"/>
    <col min="8734" max="8734" width="5.375" style="8" customWidth="1"/>
    <col min="8735" max="8735" width="2.625" style="8" customWidth="1"/>
    <col min="8736" max="8736" width="5.125" style="8" customWidth="1"/>
    <col min="8737" max="8737" width="2.625" style="8" customWidth="1"/>
    <col min="8738" max="8738" width="5.125" style="8" customWidth="1"/>
    <col min="8739" max="8739" width="2.625" style="8" customWidth="1"/>
    <col min="8740" max="8740" width="5.625" style="8" customWidth="1"/>
    <col min="8741" max="8741" width="2.875" style="8" customWidth="1"/>
    <col min="8742" max="8742" width="6.75" style="8" customWidth="1"/>
    <col min="8743" max="8743" width="2.75" style="8" customWidth="1"/>
    <col min="8744" max="8744" width="4.625" style="8" customWidth="1"/>
    <col min="8745" max="8745" width="10.25" style="8" customWidth="1"/>
    <col min="8746" max="8746" width="6.125" style="8" customWidth="1"/>
    <col min="8747" max="8747" width="11.625" style="8" customWidth="1"/>
    <col min="8748" max="8748" width="4.375" style="8" customWidth="1"/>
    <col min="8749" max="8749" width="2.125" style="8" customWidth="1"/>
    <col min="8750" max="8750" width="5.75" style="8" customWidth="1"/>
    <col min="8751" max="8751" width="2.625" style="8" customWidth="1"/>
    <col min="8752" max="8752" width="5.375" style="8" customWidth="1"/>
    <col min="8753" max="8753" width="2.625" style="8" customWidth="1"/>
    <col min="8754" max="8754" width="5.125" style="8" customWidth="1"/>
    <col min="8755" max="8755" width="2.625" style="8" customWidth="1"/>
    <col min="8756" max="8756" width="5.125" style="8" customWidth="1"/>
    <col min="8757" max="8757" width="2.625" style="8" customWidth="1"/>
    <col min="8758" max="8758" width="5.625" style="8" customWidth="1"/>
    <col min="8759" max="8759" width="2.875" style="8" customWidth="1"/>
    <col min="8760" max="8760" width="6.75" style="8" customWidth="1"/>
    <col min="8761" max="8761" width="2.75" style="8" customWidth="1"/>
    <col min="8762" max="8762" width="4.625" style="8" customWidth="1"/>
    <col min="8763" max="8763" width="10.25" style="8" customWidth="1"/>
    <col min="8764" max="8764" width="4.625" style="8" customWidth="1"/>
    <col min="8765" max="8765" width="11.625" style="8" customWidth="1"/>
    <col min="8766" max="8766" width="4.375" style="8" customWidth="1"/>
    <col min="8767" max="8767" width="2.125" style="8" customWidth="1"/>
    <col min="8768" max="8768" width="5.75" style="8" customWidth="1"/>
    <col min="8769" max="8769" width="2.625" style="8" customWidth="1"/>
    <col min="8770" max="8770" width="5.375" style="8" customWidth="1"/>
    <col min="8771" max="8771" width="2.625" style="8" customWidth="1"/>
    <col min="8772" max="8772" width="5.125" style="8" customWidth="1"/>
    <col min="8773" max="8773" width="2.625" style="8" customWidth="1"/>
    <col min="8774" max="8774" width="5.125" style="8" customWidth="1"/>
    <col min="8775" max="8775" width="2.625" style="8" customWidth="1"/>
    <col min="8776" max="8776" width="5.625" style="8" customWidth="1"/>
    <col min="8777" max="8777" width="2.875" style="8" customWidth="1"/>
    <col min="8778" max="8778" width="6.75" style="8" customWidth="1"/>
    <col min="8779" max="8779" width="2.75" style="8" customWidth="1"/>
    <col min="8780" max="8780" width="4.625" style="8" customWidth="1"/>
    <col min="8781" max="8781" width="10.25" style="8" customWidth="1"/>
    <col min="8782" max="8782" width="4.625" style="8" customWidth="1"/>
    <col min="8783" max="8783" width="11.625" style="8" customWidth="1"/>
    <col min="8784" max="8784" width="4.375" style="8" customWidth="1"/>
    <col min="8785" max="8785" width="2.125" style="8" customWidth="1"/>
    <col min="8786" max="8786" width="5.75" style="8" customWidth="1"/>
    <col min="8787" max="8787" width="2.625" style="8" customWidth="1"/>
    <col min="8788" max="8788" width="5.375" style="8" customWidth="1"/>
    <col min="8789" max="8789" width="2.625" style="8" customWidth="1"/>
    <col min="8790" max="8790" width="5.125" style="8" customWidth="1"/>
    <col min="8791" max="8791" width="2.625" style="8" customWidth="1"/>
    <col min="8792" max="8792" width="5.125" style="8" customWidth="1"/>
    <col min="8793" max="8793" width="2.625" style="8" customWidth="1"/>
    <col min="8794" max="8794" width="5.625" style="8" customWidth="1"/>
    <col min="8795" max="8795" width="2.875" style="8" customWidth="1"/>
    <col min="8796" max="8796" width="6.75" style="8" customWidth="1"/>
    <col min="8797" max="8797" width="2.75" style="8" customWidth="1"/>
    <col min="8798" max="8798" width="4.625" style="8" customWidth="1"/>
    <col min="8799" max="8799" width="10.25" style="8" customWidth="1"/>
    <col min="8800" max="8800" width="6" style="8" customWidth="1"/>
    <col min="8801" max="8801" width="11.625" style="8" customWidth="1"/>
    <col min="8802" max="8802" width="4.375" style="8" customWidth="1"/>
    <col min="8803" max="8803" width="2.125" style="8" customWidth="1"/>
    <col min="8804" max="8804" width="5.75" style="8" customWidth="1"/>
    <col min="8805" max="8805" width="2.625" style="8" customWidth="1"/>
    <col min="8806" max="8806" width="5.375" style="8" customWidth="1"/>
    <col min="8807" max="8807" width="2.625" style="8" customWidth="1"/>
    <col min="8808" max="8808" width="5.125" style="8" customWidth="1"/>
    <col min="8809" max="8809" width="2.625" style="8" customWidth="1"/>
    <col min="8810" max="8810" width="5.125" style="8" customWidth="1"/>
    <col min="8811" max="8811" width="2.625" style="8" customWidth="1"/>
    <col min="8812" max="8812" width="5.625" style="8" customWidth="1"/>
    <col min="8813" max="8813" width="2.875" style="8" customWidth="1"/>
    <col min="8814" max="8814" width="6.75" style="8" customWidth="1"/>
    <col min="8815" max="8815" width="2.75" style="8" customWidth="1"/>
    <col min="8816" max="8816" width="4.625" style="8" customWidth="1"/>
    <col min="8817" max="8817" width="10.25" style="8" customWidth="1"/>
    <col min="8818" max="8966" width="9" style="8"/>
    <col min="8967" max="8967" width="11.625" style="8" customWidth="1"/>
    <col min="8968" max="8968" width="4.375" style="8" customWidth="1"/>
    <col min="8969" max="8969" width="2.125" style="8" customWidth="1"/>
    <col min="8970" max="8970" width="5.75" style="8" customWidth="1"/>
    <col min="8971" max="8971" width="2.625" style="8" customWidth="1"/>
    <col min="8972" max="8972" width="5.375" style="8" customWidth="1"/>
    <col min="8973" max="8973" width="2.625" style="8" customWidth="1"/>
    <col min="8974" max="8974" width="5.125" style="8" customWidth="1"/>
    <col min="8975" max="8975" width="2.625" style="8" customWidth="1"/>
    <col min="8976" max="8976" width="5.125" style="8" customWidth="1"/>
    <col min="8977" max="8977" width="2.625" style="8" customWidth="1"/>
    <col min="8978" max="8978" width="5.625" style="8" customWidth="1"/>
    <col min="8979" max="8979" width="2.875" style="8" customWidth="1"/>
    <col min="8980" max="8980" width="6.75" style="8" customWidth="1"/>
    <col min="8981" max="8981" width="2.75" style="8" customWidth="1"/>
    <col min="8982" max="8982" width="4.625" style="8" customWidth="1"/>
    <col min="8983" max="8983" width="10.25" style="8" customWidth="1"/>
    <col min="8984" max="8984" width="3.625" style="8" customWidth="1"/>
    <col min="8985" max="8985" width="11.625" style="8" customWidth="1"/>
    <col min="8986" max="8986" width="4.375" style="8" customWidth="1"/>
    <col min="8987" max="8987" width="2.125" style="8" customWidth="1"/>
    <col min="8988" max="8988" width="5.75" style="8" customWidth="1"/>
    <col min="8989" max="8989" width="2.625" style="8" customWidth="1"/>
    <col min="8990" max="8990" width="5.375" style="8" customWidth="1"/>
    <col min="8991" max="8991" width="2.625" style="8" customWidth="1"/>
    <col min="8992" max="8992" width="5.125" style="8" customWidth="1"/>
    <col min="8993" max="8993" width="2.625" style="8" customWidth="1"/>
    <col min="8994" max="8994" width="5.125" style="8" customWidth="1"/>
    <col min="8995" max="8995" width="2.625" style="8" customWidth="1"/>
    <col min="8996" max="8996" width="5.625" style="8" customWidth="1"/>
    <col min="8997" max="8997" width="2.875" style="8" customWidth="1"/>
    <col min="8998" max="8998" width="6.75" style="8" customWidth="1"/>
    <col min="8999" max="8999" width="2.75" style="8" customWidth="1"/>
    <col min="9000" max="9000" width="4.625" style="8" customWidth="1"/>
    <col min="9001" max="9001" width="10.25" style="8" customWidth="1"/>
    <col min="9002" max="9002" width="6.125" style="8" customWidth="1"/>
    <col min="9003" max="9003" width="11.625" style="8" customWidth="1"/>
    <col min="9004" max="9004" width="4.375" style="8" customWidth="1"/>
    <col min="9005" max="9005" width="2.125" style="8" customWidth="1"/>
    <col min="9006" max="9006" width="5.75" style="8" customWidth="1"/>
    <col min="9007" max="9007" width="2.625" style="8" customWidth="1"/>
    <col min="9008" max="9008" width="5.375" style="8" customWidth="1"/>
    <col min="9009" max="9009" width="2.625" style="8" customWidth="1"/>
    <col min="9010" max="9010" width="5.125" style="8" customWidth="1"/>
    <col min="9011" max="9011" width="2.625" style="8" customWidth="1"/>
    <col min="9012" max="9012" width="5.125" style="8" customWidth="1"/>
    <col min="9013" max="9013" width="2.625" style="8" customWidth="1"/>
    <col min="9014" max="9014" width="5.625" style="8" customWidth="1"/>
    <col min="9015" max="9015" width="2.875" style="8" customWidth="1"/>
    <col min="9016" max="9016" width="6.75" style="8" customWidth="1"/>
    <col min="9017" max="9017" width="2.75" style="8" customWidth="1"/>
    <col min="9018" max="9018" width="4.625" style="8" customWidth="1"/>
    <col min="9019" max="9019" width="10.25" style="8" customWidth="1"/>
    <col min="9020" max="9020" width="4.625" style="8" customWidth="1"/>
    <col min="9021" max="9021" width="11.625" style="8" customWidth="1"/>
    <col min="9022" max="9022" width="4.375" style="8" customWidth="1"/>
    <col min="9023" max="9023" width="2.125" style="8" customWidth="1"/>
    <col min="9024" max="9024" width="5.75" style="8" customWidth="1"/>
    <col min="9025" max="9025" width="2.625" style="8" customWidth="1"/>
    <col min="9026" max="9026" width="5.375" style="8" customWidth="1"/>
    <col min="9027" max="9027" width="2.625" style="8" customWidth="1"/>
    <col min="9028" max="9028" width="5.125" style="8" customWidth="1"/>
    <col min="9029" max="9029" width="2.625" style="8" customWidth="1"/>
    <col min="9030" max="9030" width="5.125" style="8" customWidth="1"/>
    <col min="9031" max="9031" width="2.625" style="8" customWidth="1"/>
    <col min="9032" max="9032" width="5.625" style="8" customWidth="1"/>
    <col min="9033" max="9033" width="2.875" style="8" customWidth="1"/>
    <col min="9034" max="9034" width="6.75" style="8" customWidth="1"/>
    <col min="9035" max="9035" width="2.75" style="8" customWidth="1"/>
    <col min="9036" max="9036" width="4.625" style="8" customWidth="1"/>
    <col min="9037" max="9037" width="10.25" style="8" customWidth="1"/>
    <col min="9038" max="9038" width="4.625" style="8" customWidth="1"/>
    <col min="9039" max="9039" width="11.625" style="8" customWidth="1"/>
    <col min="9040" max="9040" width="4.375" style="8" customWidth="1"/>
    <col min="9041" max="9041" width="2.125" style="8" customWidth="1"/>
    <col min="9042" max="9042" width="5.75" style="8" customWidth="1"/>
    <col min="9043" max="9043" width="2.625" style="8" customWidth="1"/>
    <col min="9044" max="9044" width="5.375" style="8" customWidth="1"/>
    <col min="9045" max="9045" width="2.625" style="8" customWidth="1"/>
    <col min="9046" max="9046" width="5.125" style="8" customWidth="1"/>
    <col min="9047" max="9047" width="2.625" style="8" customWidth="1"/>
    <col min="9048" max="9048" width="5.125" style="8" customWidth="1"/>
    <col min="9049" max="9049" width="2.625" style="8" customWidth="1"/>
    <col min="9050" max="9050" width="5.625" style="8" customWidth="1"/>
    <col min="9051" max="9051" width="2.875" style="8" customWidth="1"/>
    <col min="9052" max="9052" width="6.75" style="8" customWidth="1"/>
    <col min="9053" max="9053" width="2.75" style="8" customWidth="1"/>
    <col min="9054" max="9054" width="4.625" style="8" customWidth="1"/>
    <col min="9055" max="9055" width="10.25" style="8" customWidth="1"/>
    <col min="9056" max="9056" width="6" style="8" customWidth="1"/>
    <col min="9057" max="9057" width="11.625" style="8" customWidth="1"/>
    <col min="9058" max="9058" width="4.375" style="8" customWidth="1"/>
    <col min="9059" max="9059" width="2.125" style="8" customWidth="1"/>
    <col min="9060" max="9060" width="5.75" style="8" customWidth="1"/>
    <col min="9061" max="9061" width="2.625" style="8" customWidth="1"/>
    <col min="9062" max="9062" width="5.375" style="8" customWidth="1"/>
    <col min="9063" max="9063" width="2.625" style="8" customWidth="1"/>
    <col min="9064" max="9064" width="5.125" style="8" customWidth="1"/>
    <col min="9065" max="9065" width="2.625" style="8" customWidth="1"/>
    <col min="9066" max="9066" width="5.125" style="8" customWidth="1"/>
    <col min="9067" max="9067" width="2.625" style="8" customWidth="1"/>
    <col min="9068" max="9068" width="5.625" style="8" customWidth="1"/>
    <col min="9069" max="9069" width="2.875" style="8" customWidth="1"/>
    <col min="9070" max="9070" width="6.75" style="8" customWidth="1"/>
    <col min="9071" max="9071" width="2.75" style="8" customWidth="1"/>
    <col min="9072" max="9072" width="4.625" style="8" customWidth="1"/>
    <col min="9073" max="9073" width="10.25" style="8" customWidth="1"/>
    <col min="9074" max="9222" width="9" style="8"/>
    <col min="9223" max="9223" width="11.625" style="8" customWidth="1"/>
    <col min="9224" max="9224" width="4.375" style="8" customWidth="1"/>
    <col min="9225" max="9225" width="2.125" style="8" customWidth="1"/>
    <col min="9226" max="9226" width="5.75" style="8" customWidth="1"/>
    <col min="9227" max="9227" width="2.625" style="8" customWidth="1"/>
    <col min="9228" max="9228" width="5.375" style="8" customWidth="1"/>
    <col min="9229" max="9229" width="2.625" style="8" customWidth="1"/>
    <col min="9230" max="9230" width="5.125" style="8" customWidth="1"/>
    <col min="9231" max="9231" width="2.625" style="8" customWidth="1"/>
    <col min="9232" max="9232" width="5.125" style="8" customWidth="1"/>
    <col min="9233" max="9233" width="2.625" style="8" customWidth="1"/>
    <col min="9234" max="9234" width="5.625" style="8" customWidth="1"/>
    <col min="9235" max="9235" width="2.875" style="8" customWidth="1"/>
    <col min="9236" max="9236" width="6.75" style="8" customWidth="1"/>
    <col min="9237" max="9237" width="2.75" style="8" customWidth="1"/>
    <col min="9238" max="9238" width="4.625" style="8" customWidth="1"/>
    <col min="9239" max="9239" width="10.25" style="8" customWidth="1"/>
    <col min="9240" max="9240" width="3.625" style="8" customWidth="1"/>
    <col min="9241" max="9241" width="11.625" style="8" customWidth="1"/>
    <col min="9242" max="9242" width="4.375" style="8" customWidth="1"/>
    <col min="9243" max="9243" width="2.125" style="8" customWidth="1"/>
    <col min="9244" max="9244" width="5.75" style="8" customWidth="1"/>
    <col min="9245" max="9245" width="2.625" style="8" customWidth="1"/>
    <col min="9246" max="9246" width="5.375" style="8" customWidth="1"/>
    <col min="9247" max="9247" width="2.625" style="8" customWidth="1"/>
    <col min="9248" max="9248" width="5.125" style="8" customWidth="1"/>
    <col min="9249" max="9249" width="2.625" style="8" customWidth="1"/>
    <col min="9250" max="9250" width="5.125" style="8" customWidth="1"/>
    <col min="9251" max="9251" width="2.625" style="8" customWidth="1"/>
    <col min="9252" max="9252" width="5.625" style="8" customWidth="1"/>
    <col min="9253" max="9253" width="2.875" style="8" customWidth="1"/>
    <col min="9254" max="9254" width="6.75" style="8" customWidth="1"/>
    <col min="9255" max="9255" width="2.75" style="8" customWidth="1"/>
    <col min="9256" max="9256" width="4.625" style="8" customWidth="1"/>
    <col min="9257" max="9257" width="10.25" style="8" customWidth="1"/>
    <col min="9258" max="9258" width="6.125" style="8" customWidth="1"/>
    <col min="9259" max="9259" width="11.625" style="8" customWidth="1"/>
    <col min="9260" max="9260" width="4.375" style="8" customWidth="1"/>
    <col min="9261" max="9261" width="2.125" style="8" customWidth="1"/>
    <col min="9262" max="9262" width="5.75" style="8" customWidth="1"/>
    <col min="9263" max="9263" width="2.625" style="8" customWidth="1"/>
    <col min="9264" max="9264" width="5.375" style="8" customWidth="1"/>
    <col min="9265" max="9265" width="2.625" style="8" customWidth="1"/>
    <col min="9266" max="9266" width="5.125" style="8" customWidth="1"/>
    <col min="9267" max="9267" width="2.625" style="8" customWidth="1"/>
    <col min="9268" max="9268" width="5.125" style="8" customWidth="1"/>
    <col min="9269" max="9269" width="2.625" style="8" customWidth="1"/>
    <col min="9270" max="9270" width="5.625" style="8" customWidth="1"/>
    <col min="9271" max="9271" width="2.875" style="8" customWidth="1"/>
    <col min="9272" max="9272" width="6.75" style="8" customWidth="1"/>
    <col min="9273" max="9273" width="2.75" style="8" customWidth="1"/>
    <col min="9274" max="9274" width="4.625" style="8" customWidth="1"/>
    <col min="9275" max="9275" width="10.25" style="8" customWidth="1"/>
    <col min="9276" max="9276" width="4.625" style="8" customWidth="1"/>
    <col min="9277" max="9277" width="11.625" style="8" customWidth="1"/>
    <col min="9278" max="9278" width="4.375" style="8" customWidth="1"/>
    <col min="9279" max="9279" width="2.125" style="8" customWidth="1"/>
    <col min="9280" max="9280" width="5.75" style="8" customWidth="1"/>
    <col min="9281" max="9281" width="2.625" style="8" customWidth="1"/>
    <col min="9282" max="9282" width="5.375" style="8" customWidth="1"/>
    <col min="9283" max="9283" width="2.625" style="8" customWidth="1"/>
    <col min="9284" max="9284" width="5.125" style="8" customWidth="1"/>
    <col min="9285" max="9285" width="2.625" style="8" customWidth="1"/>
    <col min="9286" max="9286" width="5.125" style="8" customWidth="1"/>
    <col min="9287" max="9287" width="2.625" style="8" customWidth="1"/>
    <col min="9288" max="9288" width="5.625" style="8" customWidth="1"/>
    <col min="9289" max="9289" width="2.875" style="8" customWidth="1"/>
    <col min="9290" max="9290" width="6.75" style="8" customWidth="1"/>
    <col min="9291" max="9291" width="2.75" style="8" customWidth="1"/>
    <col min="9292" max="9292" width="4.625" style="8" customWidth="1"/>
    <col min="9293" max="9293" width="10.25" style="8" customWidth="1"/>
    <col min="9294" max="9294" width="4.625" style="8" customWidth="1"/>
    <col min="9295" max="9295" width="11.625" style="8" customWidth="1"/>
    <col min="9296" max="9296" width="4.375" style="8" customWidth="1"/>
    <col min="9297" max="9297" width="2.125" style="8" customWidth="1"/>
    <col min="9298" max="9298" width="5.75" style="8" customWidth="1"/>
    <col min="9299" max="9299" width="2.625" style="8" customWidth="1"/>
    <col min="9300" max="9300" width="5.375" style="8" customWidth="1"/>
    <col min="9301" max="9301" width="2.625" style="8" customWidth="1"/>
    <col min="9302" max="9302" width="5.125" style="8" customWidth="1"/>
    <col min="9303" max="9303" width="2.625" style="8" customWidth="1"/>
    <col min="9304" max="9304" width="5.125" style="8" customWidth="1"/>
    <col min="9305" max="9305" width="2.625" style="8" customWidth="1"/>
    <col min="9306" max="9306" width="5.625" style="8" customWidth="1"/>
    <col min="9307" max="9307" width="2.875" style="8" customWidth="1"/>
    <col min="9308" max="9308" width="6.75" style="8" customWidth="1"/>
    <col min="9309" max="9309" width="2.75" style="8" customWidth="1"/>
    <col min="9310" max="9310" width="4.625" style="8" customWidth="1"/>
    <col min="9311" max="9311" width="10.25" style="8" customWidth="1"/>
    <col min="9312" max="9312" width="6" style="8" customWidth="1"/>
    <col min="9313" max="9313" width="11.625" style="8" customWidth="1"/>
    <col min="9314" max="9314" width="4.375" style="8" customWidth="1"/>
    <col min="9315" max="9315" width="2.125" style="8" customWidth="1"/>
    <col min="9316" max="9316" width="5.75" style="8" customWidth="1"/>
    <col min="9317" max="9317" width="2.625" style="8" customWidth="1"/>
    <col min="9318" max="9318" width="5.375" style="8" customWidth="1"/>
    <col min="9319" max="9319" width="2.625" style="8" customWidth="1"/>
    <col min="9320" max="9320" width="5.125" style="8" customWidth="1"/>
    <col min="9321" max="9321" width="2.625" style="8" customWidth="1"/>
    <col min="9322" max="9322" width="5.125" style="8" customWidth="1"/>
    <col min="9323" max="9323" width="2.625" style="8" customWidth="1"/>
    <col min="9324" max="9324" width="5.625" style="8" customWidth="1"/>
    <col min="9325" max="9325" width="2.875" style="8" customWidth="1"/>
    <col min="9326" max="9326" width="6.75" style="8" customWidth="1"/>
    <col min="9327" max="9327" width="2.75" style="8" customWidth="1"/>
    <col min="9328" max="9328" width="4.625" style="8" customWidth="1"/>
    <col min="9329" max="9329" width="10.25" style="8" customWidth="1"/>
    <col min="9330" max="9478" width="9" style="8"/>
    <col min="9479" max="9479" width="11.625" style="8" customWidth="1"/>
    <col min="9480" max="9480" width="4.375" style="8" customWidth="1"/>
    <col min="9481" max="9481" width="2.125" style="8" customWidth="1"/>
    <col min="9482" max="9482" width="5.75" style="8" customWidth="1"/>
    <col min="9483" max="9483" width="2.625" style="8" customWidth="1"/>
    <col min="9484" max="9484" width="5.375" style="8" customWidth="1"/>
    <col min="9485" max="9485" width="2.625" style="8" customWidth="1"/>
    <col min="9486" max="9486" width="5.125" style="8" customWidth="1"/>
    <col min="9487" max="9487" width="2.625" style="8" customWidth="1"/>
    <col min="9488" max="9488" width="5.125" style="8" customWidth="1"/>
    <col min="9489" max="9489" width="2.625" style="8" customWidth="1"/>
    <col min="9490" max="9490" width="5.625" style="8" customWidth="1"/>
    <col min="9491" max="9491" width="2.875" style="8" customWidth="1"/>
    <col min="9492" max="9492" width="6.75" style="8" customWidth="1"/>
    <col min="9493" max="9493" width="2.75" style="8" customWidth="1"/>
    <col min="9494" max="9494" width="4.625" style="8" customWidth="1"/>
    <col min="9495" max="9495" width="10.25" style="8" customWidth="1"/>
    <col min="9496" max="9496" width="3.625" style="8" customWidth="1"/>
    <col min="9497" max="9497" width="11.625" style="8" customWidth="1"/>
    <col min="9498" max="9498" width="4.375" style="8" customWidth="1"/>
    <col min="9499" max="9499" width="2.125" style="8" customWidth="1"/>
    <col min="9500" max="9500" width="5.75" style="8" customWidth="1"/>
    <col min="9501" max="9501" width="2.625" style="8" customWidth="1"/>
    <col min="9502" max="9502" width="5.375" style="8" customWidth="1"/>
    <col min="9503" max="9503" width="2.625" style="8" customWidth="1"/>
    <col min="9504" max="9504" width="5.125" style="8" customWidth="1"/>
    <col min="9505" max="9505" width="2.625" style="8" customWidth="1"/>
    <col min="9506" max="9506" width="5.125" style="8" customWidth="1"/>
    <col min="9507" max="9507" width="2.625" style="8" customWidth="1"/>
    <col min="9508" max="9508" width="5.625" style="8" customWidth="1"/>
    <col min="9509" max="9509" width="2.875" style="8" customWidth="1"/>
    <col min="9510" max="9510" width="6.75" style="8" customWidth="1"/>
    <col min="9511" max="9511" width="2.75" style="8" customWidth="1"/>
    <col min="9512" max="9512" width="4.625" style="8" customWidth="1"/>
    <col min="9513" max="9513" width="10.25" style="8" customWidth="1"/>
    <col min="9514" max="9514" width="6.125" style="8" customWidth="1"/>
    <col min="9515" max="9515" width="11.625" style="8" customWidth="1"/>
    <col min="9516" max="9516" width="4.375" style="8" customWidth="1"/>
    <col min="9517" max="9517" width="2.125" style="8" customWidth="1"/>
    <col min="9518" max="9518" width="5.75" style="8" customWidth="1"/>
    <col min="9519" max="9519" width="2.625" style="8" customWidth="1"/>
    <col min="9520" max="9520" width="5.375" style="8" customWidth="1"/>
    <col min="9521" max="9521" width="2.625" style="8" customWidth="1"/>
    <col min="9522" max="9522" width="5.125" style="8" customWidth="1"/>
    <col min="9523" max="9523" width="2.625" style="8" customWidth="1"/>
    <col min="9524" max="9524" width="5.125" style="8" customWidth="1"/>
    <col min="9525" max="9525" width="2.625" style="8" customWidth="1"/>
    <col min="9526" max="9526" width="5.625" style="8" customWidth="1"/>
    <col min="9527" max="9527" width="2.875" style="8" customWidth="1"/>
    <col min="9528" max="9528" width="6.75" style="8" customWidth="1"/>
    <col min="9529" max="9529" width="2.75" style="8" customWidth="1"/>
    <col min="9530" max="9530" width="4.625" style="8" customWidth="1"/>
    <col min="9531" max="9531" width="10.25" style="8" customWidth="1"/>
    <col min="9532" max="9532" width="4.625" style="8" customWidth="1"/>
    <col min="9533" max="9533" width="11.625" style="8" customWidth="1"/>
    <col min="9534" max="9534" width="4.375" style="8" customWidth="1"/>
    <col min="9535" max="9535" width="2.125" style="8" customWidth="1"/>
    <col min="9536" max="9536" width="5.75" style="8" customWidth="1"/>
    <col min="9537" max="9537" width="2.625" style="8" customWidth="1"/>
    <col min="9538" max="9538" width="5.375" style="8" customWidth="1"/>
    <col min="9539" max="9539" width="2.625" style="8" customWidth="1"/>
    <col min="9540" max="9540" width="5.125" style="8" customWidth="1"/>
    <col min="9541" max="9541" width="2.625" style="8" customWidth="1"/>
    <col min="9542" max="9542" width="5.125" style="8" customWidth="1"/>
    <col min="9543" max="9543" width="2.625" style="8" customWidth="1"/>
    <col min="9544" max="9544" width="5.625" style="8" customWidth="1"/>
    <col min="9545" max="9545" width="2.875" style="8" customWidth="1"/>
    <col min="9546" max="9546" width="6.75" style="8" customWidth="1"/>
    <col min="9547" max="9547" width="2.75" style="8" customWidth="1"/>
    <col min="9548" max="9548" width="4.625" style="8" customWidth="1"/>
    <col min="9549" max="9549" width="10.25" style="8" customWidth="1"/>
    <col min="9550" max="9550" width="4.625" style="8" customWidth="1"/>
    <col min="9551" max="9551" width="11.625" style="8" customWidth="1"/>
    <col min="9552" max="9552" width="4.375" style="8" customWidth="1"/>
    <col min="9553" max="9553" width="2.125" style="8" customWidth="1"/>
    <col min="9554" max="9554" width="5.75" style="8" customWidth="1"/>
    <col min="9555" max="9555" width="2.625" style="8" customWidth="1"/>
    <col min="9556" max="9556" width="5.375" style="8" customWidth="1"/>
    <col min="9557" max="9557" width="2.625" style="8" customWidth="1"/>
    <col min="9558" max="9558" width="5.125" style="8" customWidth="1"/>
    <col min="9559" max="9559" width="2.625" style="8" customWidth="1"/>
    <col min="9560" max="9560" width="5.125" style="8" customWidth="1"/>
    <col min="9561" max="9561" width="2.625" style="8" customWidth="1"/>
    <col min="9562" max="9562" width="5.625" style="8" customWidth="1"/>
    <col min="9563" max="9563" width="2.875" style="8" customWidth="1"/>
    <col min="9564" max="9564" width="6.75" style="8" customWidth="1"/>
    <col min="9565" max="9565" width="2.75" style="8" customWidth="1"/>
    <col min="9566" max="9566" width="4.625" style="8" customWidth="1"/>
    <col min="9567" max="9567" width="10.25" style="8" customWidth="1"/>
    <col min="9568" max="9568" width="6" style="8" customWidth="1"/>
    <col min="9569" max="9569" width="11.625" style="8" customWidth="1"/>
    <col min="9570" max="9570" width="4.375" style="8" customWidth="1"/>
    <col min="9571" max="9571" width="2.125" style="8" customWidth="1"/>
    <col min="9572" max="9572" width="5.75" style="8" customWidth="1"/>
    <col min="9573" max="9573" width="2.625" style="8" customWidth="1"/>
    <col min="9574" max="9574" width="5.375" style="8" customWidth="1"/>
    <col min="9575" max="9575" width="2.625" style="8" customWidth="1"/>
    <col min="9576" max="9576" width="5.125" style="8" customWidth="1"/>
    <col min="9577" max="9577" width="2.625" style="8" customWidth="1"/>
    <col min="9578" max="9578" width="5.125" style="8" customWidth="1"/>
    <col min="9579" max="9579" width="2.625" style="8" customWidth="1"/>
    <col min="9580" max="9580" width="5.625" style="8" customWidth="1"/>
    <col min="9581" max="9581" width="2.875" style="8" customWidth="1"/>
    <col min="9582" max="9582" width="6.75" style="8" customWidth="1"/>
    <col min="9583" max="9583" width="2.75" style="8" customWidth="1"/>
    <col min="9584" max="9584" width="4.625" style="8" customWidth="1"/>
    <col min="9585" max="9585" width="10.25" style="8" customWidth="1"/>
    <col min="9586" max="9734" width="9" style="8"/>
    <col min="9735" max="9735" width="11.625" style="8" customWidth="1"/>
    <col min="9736" max="9736" width="4.375" style="8" customWidth="1"/>
    <col min="9737" max="9737" width="2.125" style="8" customWidth="1"/>
    <col min="9738" max="9738" width="5.75" style="8" customWidth="1"/>
    <col min="9739" max="9739" width="2.625" style="8" customWidth="1"/>
    <col min="9740" max="9740" width="5.375" style="8" customWidth="1"/>
    <col min="9741" max="9741" width="2.625" style="8" customWidth="1"/>
    <col min="9742" max="9742" width="5.125" style="8" customWidth="1"/>
    <col min="9743" max="9743" width="2.625" style="8" customWidth="1"/>
    <col min="9744" max="9744" width="5.125" style="8" customWidth="1"/>
    <col min="9745" max="9745" width="2.625" style="8" customWidth="1"/>
    <col min="9746" max="9746" width="5.625" style="8" customWidth="1"/>
    <col min="9747" max="9747" width="2.875" style="8" customWidth="1"/>
    <col min="9748" max="9748" width="6.75" style="8" customWidth="1"/>
    <col min="9749" max="9749" width="2.75" style="8" customWidth="1"/>
    <col min="9750" max="9750" width="4.625" style="8" customWidth="1"/>
    <col min="9751" max="9751" width="10.25" style="8" customWidth="1"/>
    <col min="9752" max="9752" width="3.625" style="8" customWidth="1"/>
    <col min="9753" max="9753" width="11.625" style="8" customWidth="1"/>
    <col min="9754" max="9754" width="4.375" style="8" customWidth="1"/>
    <col min="9755" max="9755" width="2.125" style="8" customWidth="1"/>
    <col min="9756" max="9756" width="5.75" style="8" customWidth="1"/>
    <col min="9757" max="9757" width="2.625" style="8" customWidth="1"/>
    <col min="9758" max="9758" width="5.375" style="8" customWidth="1"/>
    <col min="9759" max="9759" width="2.625" style="8" customWidth="1"/>
    <col min="9760" max="9760" width="5.125" style="8" customWidth="1"/>
    <col min="9761" max="9761" width="2.625" style="8" customWidth="1"/>
    <col min="9762" max="9762" width="5.125" style="8" customWidth="1"/>
    <col min="9763" max="9763" width="2.625" style="8" customWidth="1"/>
    <col min="9764" max="9764" width="5.625" style="8" customWidth="1"/>
    <col min="9765" max="9765" width="2.875" style="8" customWidth="1"/>
    <col min="9766" max="9766" width="6.75" style="8" customWidth="1"/>
    <col min="9767" max="9767" width="2.75" style="8" customWidth="1"/>
    <col min="9768" max="9768" width="4.625" style="8" customWidth="1"/>
    <col min="9769" max="9769" width="10.25" style="8" customWidth="1"/>
    <col min="9770" max="9770" width="6.125" style="8" customWidth="1"/>
    <col min="9771" max="9771" width="11.625" style="8" customWidth="1"/>
    <col min="9772" max="9772" width="4.375" style="8" customWidth="1"/>
    <col min="9773" max="9773" width="2.125" style="8" customWidth="1"/>
    <col min="9774" max="9774" width="5.75" style="8" customWidth="1"/>
    <col min="9775" max="9775" width="2.625" style="8" customWidth="1"/>
    <col min="9776" max="9776" width="5.375" style="8" customWidth="1"/>
    <col min="9777" max="9777" width="2.625" style="8" customWidth="1"/>
    <col min="9778" max="9778" width="5.125" style="8" customWidth="1"/>
    <col min="9779" max="9779" width="2.625" style="8" customWidth="1"/>
    <col min="9780" max="9780" width="5.125" style="8" customWidth="1"/>
    <col min="9781" max="9781" width="2.625" style="8" customWidth="1"/>
    <col min="9782" max="9782" width="5.625" style="8" customWidth="1"/>
    <col min="9783" max="9783" width="2.875" style="8" customWidth="1"/>
    <col min="9784" max="9784" width="6.75" style="8" customWidth="1"/>
    <col min="9785" max="9785" width="2.75" style="8" customWidth="1"/>
    <col min="9786" max="9786" width="4.625" style="8" customWidth="1"/>
    <col min="9787" max="9787" width="10.25" style="8" customWidth="1"/>
    <col min="9788" max="9788" width="4.625" style="8" customWidth="1"/>
    <col min="9789" max="9789" width="11.625" style="8" customWidth="1"/>
    <col min="9790" max="9790" width="4.375" style="8" customWidth="1"/>
    <col min="9791" max="9791" width="2.125" style="8" customWidth="1"/>
    <col min="9792" max="9792" width="5.75" style="8" customWidth="1"/>
    <col min="9793" max="9793" width="2.625" style="8" customWidth="1"/>
    <col min="9794" max="9794" width="5.375" style="8" customWidth="1"/>
    <col min="9795" max="9795" width="2.625" style="8" customWidth="1"/>
    <col min="9796" max="9796" width="5.125" style="8" customWidth="1"/>
    <col min="9797" max="9797" width="2.625" style="8" customWidth="1"/>
    <col min="9798" max="9798" width="5.125" style="8" customWidth="1"/>
    <col min="9799" max="9799" width="2.625" style="8" customWidth="1"/>
    <col min="9800" max="9800" width="5.625" style="8" customWidth="1"/>
    <col min="9801" max="9801" width="2.875" style="8" customWidth="1"/>
    <col min="9802" max="9802" width="6.75" style="8" customWidth="1"/>
    <col min="9803" max="9803" width="2.75" style="8" customWidth="1"/>
    <col min="9804" max="9804" width="4.625" style="8" customWidth="1"/>
    <col min="9805" max="9805" width="10.25" style="8" customWidth="1"/>
    <col min="9806" max="9806" width="4.625" style="8" customWidth="1"/>
    <col min="9807" max="9807" width="11.625" style="8" customWidth="1"/>
    <col min="9808" max="9808" width="4.375" style="8" customWidth="1"/>
    <col min="9809" max="9809" width="2.125" style="8" customWidth="1"/>
    <col min="9810" max="9810" width="5.75" style="8" customWidth="1"/>
    <col min="9811" max="9811" width="2.625" style="8" customWidth="1"/>
    <col min="9812" max="9812" width="5.375" style="8" customWidth="1"/>
    <col min="9813" max="9813" width="2.625" style="8" customWidth="1"/>
    <col min="9814" max="9814" width="5.125" style="8" customWidth="1"/>
    <col min="9815" max="9815" width="2.625" style="8" customWidth="1"/>
    <col min="9816" max="9816" width="5.125" style="8" customWidth="1"/>
    <col min="9817" max="9817" width="2.625" style="8" customWidth="1"/>
    <col min="9818" max="9818" width="5.625" style="8" customWidth="1"/>
    <col min="9819" max="9819" width="2.875" style="8" customWidth="1"/>
    <col min="9820" max="9820" width="6.75" style="8" customWidth="1"/>
    <col min="9821" max="9821" width="2.75" style="8" customWidth="1"/>
    <col min="9822" max="9822" width="4.625" style="8" customWidth="1"/>
    <col min="9823" max="9823" width="10.25" style="8" customWidth="1"/>
    <col min="9824" max="9824" width="6" style="8" customWidth="1"/>
    <col min="9825" max="9825" width="11.625" style="8" customWidth="1"/>
    <col min="9826" max="9826" width="4.375" style="8" customWidth="1"/>
    <col min="9827" max="9827" width="2.125" style="8" customWidth="1"/>
    <col min="9828" max="9828" width="5.75" style="8" customWidth="1"/>
    <col min="9829" max="9829" width="2.625" style="8" customWidth="1"/>
    <col min="9830" max="9830" width="5.375" style="8" customWidth="1"/>
    <col min="9831" max="9831" width="2.625" style="8" customWidth="1"/>
    <col min="9832" max="9832" width="5.125" style="8" customWidth="1"/>
    <col min="9833" max="9833" width="2.625" style="8" customWidth="1"/>
    <col min="9834" max="9834" width="5.125" style="8" customWidth="1"/>
    <col min="9835" max="9835" width="2.625" style="8" customWidth="1"/>
    <col min="9836" max="9836" width="5.625" style="8" customWidth="1"/>
    <col min="9837" max="9837" width="2.875" style="8" customWidth="1"/>
    <col min="9838" max="9838" width="6.75" style="8" customWidth="1"/>
    <col min="9839" max="9839" width="2.75" style="8" customWidth="1"/>
    <col min="9840" max="9840" width="4.625" style="8" customWidth="1"/>
    <col min="9841" max="9841" width="10.25" style="8" customWidth="1"/>
    <col min="9842" max="9990" width="9" style="8"/>
    <col min="9991" max="9991" width="11.625" style="8" customWidth="1"/>
    <col min="9992" max="9992" width="4.375" style="8" customWidth="1"/>
    <col min="9993" max="9993" width="2.125" style="8" customWidth="1"/>
    <col min="9994" max="9994" width="5.75" style="8" customWidth="1"/>
    <col min="9995" max="9995" width="2.625" style="8" customWidth="1"/>
    <col min="9996" max="9996" width="5.375" style="8" customWidth="1"/>
    <col min="9997" max="9997" width="2.625" style="8" customWidth="1"/>
    <col min="9998" max="9998" width="5.125" style="8" customWidth="1"/>
    <col min="9999" max="9999" width="2.625" style="8" customWidth="1"/>
    <col min="10000" max="10000" width="5.125" style="8" customWidth="1"/>
    <col min="10001" max="10001" width="2.625" style="8" customWidth="1"/>
    <col min="10002" max="10002" width="5.625" style="8" customWidth="1"/>
    <col min="10003" max="10003" width="2.875" style="8" customWidth="1"/>
    <col min="10004" max="10004" width="6.75" style="8" customWidth="1"/>
    <col min="10005" max="10005" width="2.75" style="8" customWidth="1"/>
    <col min="10006" max="10006" width="4.625" style="8" customWidth="1"/>
    <col min="10007" max="10007" width="10.25" style="8" customWidth="1"/>
    <col min="10008" max="10008" width="3.625" style="8" customWidth="1"/>
    <col min="10009" max="10009" width="11.625" style="8" customWidth="1"/>
    <col min="10010" max="10010" width="4.375" style="8" customWidth="1"/>
    <col min="10011" max="10011" width="2.125" style="8" customWidth="1"/>
    <col min="10012" max="10012" width="5.75" style="8" customWidth="1"/>
    <col min="10013" max="10013" width="2.625" style="8" customWidth="1"/>
    <col min="10014" max="10014" width="5.375" style="8" customWidth="1"/>
    <col min="10015" max="10015" width="2.625" style="8" customWidth="1"/>
    <col min="10016" max="10016" width="5.125" style="8" customWidth="1"/>
    <col min="10017" max="10017" width="2.625" style="8" customWidth="1"/>
    <col min="10018" max="10018" width="5.125" style="8" customWidth="1"/>
    <col min="10019" max="10019" width="2.625" style="8" customWidth="1"/>
    <col min="10020" max="10020" width="5.625" style="8" customWidth="1"/>
    <col min="10021" max="10021" width="2.875" style="8" customWidth="1"/>
    <col min="10022" max="10022" width="6.75" style="8" customWidth="1"/>
    <col min="10023" max="10023" width="2.75" style="8" customWidth="1"/>
    <col min="10024" max="10024" width="4.625" style="8" customWidth="1"/>
    <col min="10025" max="10025" width="10.25" style="8" customWidth="1"/>
    <col min="10026" max="10026" width="6.125" style="8" customWidth="1"/>
    <col min="10027" max="10027" width="11.625" style="8" customWidth="1"/>
    <col min="10028" max="10028" width="4.375" style="8" customWidth="1"/>
    <col min="10029" max="10029" width="2.125" style="8" customWidth="1"/>
    <col min="10030" max="10030" width="5.75" style="8" customWidth="1"/>
    <col min="10031" max="10031" width="2.625" style="8" customWidth="1"/>
    <col min="10032" max="10032" width="5.375" style="8" customWidth="1"/>
    <col min="10033" max="10033" width="2.625" style="8" customWidth="1"/>
    <col min="10034" max="10034" width="5.125" style="8" customWidth="1"/>
    <col min="10035" max="10035" width="2.625" style="8" customWidth="1"/>
    <col min="10036" max="10036" width="5.125" style="8" customWidth="1"/>
    <col min="10037" max="10037" width="2.625" style="8" customWidth="1"/>
    <col min="10038" max="10038" width="5.625" style="8" customWidth="1"/>
    <col min="10039" max="10039" width="2.875" style="8" customWidth="1"/>
    <col min="10040" max="10040" width="6.75" style="8" customWidth="1"/>
    <col min="10041" max="10041" width="2.75" style="8" customWidth="1"/>
    <col min="10042" max="10042" width="4.625" style="8" customWidth="1"/>
    <col min="10043" max="10043" width="10.25" style="8" customWidth="1"/>
    <col min="10044" max="10044" width="4.625" style="8" customWidth="1"/>
    <col min="10045" max="10045" width="11.625" style="8" customWidth="1"/>
    <col min="10046" max="10046" width="4.375" style="8" customWidth="1"/>
    <col min="10047" max="10047" width="2.125" style="8" customWidth="1"/>
    <col min="10048" max="10048" width="5.75" style="8" customWidth="1"/>
    <col min="10049" max="10049" width="2.625" style="8" customWidth="1"/>
    <col min="10050" max="10050" width="5.375" style="8" customWidth="1"/>
    <col min="10051" max="10051" width="2.625" style="8" customWidth="1"/>
    <col min="10052" max="10052" width="5.125" style="8" customWidth="1"/>
    <col min="10053" max="10053" width="2.625" style="8" customWidth="1"/>
    <col min="10054" max="10054" width="5.125" style="8" customWidth="1"/>
    <col min="10055" max="10055" width="2.625" style="8" customWidth="1"/>
    <col min="10056" max="10056" width="5.625" style="8" customWidth="1"/>
    <col min="10057" max="10057" width="2.875" style="8" customWidth="1"/>
    <col min="10058" max="10058" width="6.75" style="8" customWidth="1"/>
    <col min="10059" max="10059" width="2.75" style="8" customWidth="1"/>
    <col min="10060" max="10060" width="4.625" style="8" customWidth="1"/>
    <col min="10061" max="10061" width="10.25" style="8" customWidth="1"/>
    <col min="10062" max="10062" width="4.625" style="8" customWidth="1"/>
    <col min="10063" max="10063" width="11.625" style="8" customWidth="1"/>
    <col min="10064" max="10064" width="4.375" style="8" customWidth="1"/>
    <col min="10065" max="10065" width="2.125" style="8" customWidth="1"/>
    <col min="10066" max="10066" width="5.75" style="8" customWidth="1"/>
    <col min="10067" max="10067" width="2.625" style="8" customWidth="1"/>
    <col min="10068" max="10068" width="5.375" style="8" customWidth="1"/>
    <col min="10069" max="10069" width="2.625" style="8" customWidth="1"/>
    <col min="10070" max="10070" width="5.125" style="8" customWidth="1"/>
    <col min="10071" max="10071" width="2.625" style="8" customWidth="1"/>
    <col min="10072" max="10072" width="5.125" style="8" customWidth="1"/>
    <col min="10073" max="10073" width="2.625" style="8" customWidth="1"/>
    <col min="10074" max="10074" width="5.625" style="8" customWidth="1"/>
    <col min="10075" max="10075" width="2.875" style="8" customWidth="1"/>
    <col min="10076" max="10076" width="6.75" style="8" customWidth="1"/>
    <col min="10077" max="10077" width="2.75" style="8" customWidth="1"/>
    <col min="10078" max="10078" width="4.625" style="8" customWidth="1"/>
    <col min="10079" max="10079" width="10.25" style="8" customWidth="1"/>
    <col min="10080" max="10080" width="6" style="8" customWidth="1"/>
    <col min="10081" max="10081" width="11.625" style="8" customWidth="1"/>
    <col min="10082" max="10082" width="4.375" style="8" customWidth="1"/>
    <col min="10083" max="10083" width="2.125" style="8" customWidth="1"/>
    <col min="10084" max="10084" width="5.75" style="8" customWidth="1"/>
    <col min="10085" max="10085" width="2.625" style="8" customWidth="1"/>
    <col min="10086" max="10086" width="5.375" style="8" customWidth="1"/>
    <col min="10087" max="10087" width="2.625" style="8" customWidth="1"/>
    <col min="10088" max="10088" width="5.125" style="8" customWidth="1"/>
    <col min="10089" max="10089" width="2.625" style="8" customWidth="1"/>
    <col min="10090" max="10090" width="5.125" style="8" customWidth="1"/>
    <col min="10091" max="10091" width="2.625" style="8" customWidth="1"/>
    <col min="10092" max="10092" width="5.625" style="8" customWidth="1"/>
    <col min="10093" max="10093" width="2.875" style="8" customWidth="1"/>
    <col min="10094" max="10094" width="6.75" style="8" customWidth="1"/>
    <col min="10095" max="10095" width="2.75" style="8" customWidth="1"/>
    <col min="10096" max="10096" width="4.625" style="8" customWidth="1"/>
    <col min="10097" max="10097" width="10.25" style="8" customWidth="1"/>
    <col min="10098" max="10246" width="9" style="8"/>
    <col min="10247" max="10247" width="11.625" style="8" customWidth="1"/>
    <col min="10248" max="10248" width="4.375" style="8" customWidth="1"/>
    <col min="10249" max="10249" width="2.125" style="8" customWidth="1"/>
    <col min="10250" max="10250" width="5.75" style="8" customWidth="1"/>
    <col min="10251" max="10251" width="2.625" style="8" customWidth="1"/>
    <col min="10252" max="10252" width="5.375" style="8" customWidth="1"/>
    <col min="10253" max="10253" width="2.625" style="8" customWidth="1"/>
    <col min="10254" max="10254" width="5.125" style="8" customWidth="1"/>
    <col min="10255" max="10255" width="2.625" style="8" customWidth="1"/>
    <col min="10256" max="10256" width="5.125" style="8" customWidth="1"/>
    <col min="10257" max="10257" width="2.625" style="8" customWidth="1"/>
    <col min="10258" max="10258" width="5.625" style="8" customWidth="1"/>
    <col min="10259" max="10259" width="2.875" style="8" customWidth="1"/>
    <col min="10260" max="10260" width="6.75" style="8" customWidth="1"/>
    <col min="10261" max="10261" width="2.75" style="8" customWidth="1"/>
    <col min="10262" max="10262" width="4.625" style="8" customWidth="1"/>
    <col min="10263" max="10263" width="10.25" style="8" customWidth="1"/>
    <col min="10264" max="10264" width="3.625" style="8" customWidth="1"/>
    <col min="10265" max="10265" width="11.625" style="8" customWidth="1"/>
    <col min="10266" max="10266" width="4.375" style="8" customWidth="1"/>
    <col min="10267" max="10267" width="2.125" style="8" customWidth="1"/>
    <col min="10268" max="10268" width="5.75" style="8" customWidth="1"/>
    <col min="10269" max="10269" width="2.625" style="8" customWidth="1"/>
    <col min="10270" max="10270" width="5.375" style="8" customWidth="1"/>
    <col min="10271" max="10271" width="2.625" style="8" customWidth="1"/>
    <col min="10272" max="10272" width="5.125" style="8" customWidth="1"/>
    <col min="10273" max="10273" width="2.625" style="8" customWidth="1"/>
    <col min="10274" max="10274" width="5.125" style="8" customWidth="1"/>
    <col min="10275" max="10275" width="2.625" style="8" customWidth="1"/>
    <col min="10276" max="10276" width="5.625" style="8" customWidth="1"/>
    <col min="10277" max="10277" width="2.875" style="8" customWidth="1"/>
    <col min="10278" max="10278" width="6.75" style="8" customWidth="1"/>
    <col min="10279" max="10279" width="2.75" style="8" customWidth="1"/>
    <col min="10280" max="10280" width="4.625" style="8" customWidth="1"/>
    <col min="10281" max="10281" width="10.25" style="8" customWidth="1"/>
    <col min="10282" max="10282" width="6.125" style="8" customWidth="1"/>
    <col min="10283" max="10283" width="11.625" style="8" customWidth="1"/>
    <col min="10284" max="10284" width="4.375" style="8" customWidth="1"/>
    <col min="10285" max="10285" width="2.125" style="8" customWidth="1"/>
    <col min="10286" max="10286" width="5.75" style="8" customWidth="1"/>
    <col min="10287" max="10287" width="2.625" style="8" customWidth="1"/>
    <col min="10288" max="10288" width="5.375" style="8" customWidth="1"/>
    <col min="10289" max="10289" width="2.625" style="8" customWidth="1"/>
    <col min="10290" max="10290" width="5.125" style="8" customWidth="1"/>
    <col min="10291" max="10291" width="2.625" style="8" customWidth="1"/>
    <col min="10292" max="10292" width="5.125" style="8" customWidth="1"/>
    <col min="10293" max="10293" width="2.625" style="8" customWidth="1"/>
    <col min="10294" max="10294" width="5.625" style="8" customWidth="1"/>
    <col min="10295" max="10295" width="2.875" style="8" customWidth="1"/>
    <col min="10296" max="10296" width="6.75" style="8" customWidth="1"/>
    <col min="10297" max="10297" width="2.75" style="8" customWidth="1"/>
    <col min="10298" max="10298" width="4.625" style="8" customWidth="1"/>
    <col min="10299" max="10299" width="10.25" style="8" customWidth="1"/>
    <col min="10300" max="10300" width="4.625" style="8" customWidth="1"/>
    <col min="10301" max="10301" width="11.625" style="8" customWidth="1"/>
    <col min="10302" max="10302" width="4.375" style="8" customWidth="1"/>
    <col min="10303" max="10303" width="2.125" style="8" customWidth="1"/>
    <col min="10304" max="10304" width="5.75" style="8" customWidth="1"/>
    <col min="10305" max="10305" width="2.625" style="8" customWidth="1"/>
    <col min="10306" max="10306" width="5.375" style="8" customWidth="1"/>
    <col min="10307" max="10307" width="2.625" style="8" customWidth="1"/>
    <col min="10308" max="10308" width="5.125" style="8" customWidth="1"/>
    <col min="10309" max="10309" width="2.625" style="8" customWidth="1"/>
    <col min="10310" max="10310" width="5.125" style="8" customWidth="1"/>
    <col min="10311" max="10311" width="2.625" style="8" customWidth="1"/>
    <col min="10312" max="10312" width="5.625" style="8" customWidth="1"/>
    <col min="10313" max="10313" width="2.875" style="8" customWidth="1"/>
    <col min="10314" max="10314" width="6.75" style="8" customWidth="1"/>
    <col min="10315" max="10315" width="2.75" style="8" customWidth="1"/>
    <col min="10316" max="10316" width="4.625" style="8" customWidth="1"/>
    <col min="10317" max="10317" width="10.25" style="8" customWidth="1"/>
    <col min="10318" max="10318" width="4.625" style="8" customWidth="1"/>
    <col min="10319" max="10319" width="11.625" style="8" customWidth="1"/>
    <col min="10320" max="10320" width="4.375" style="8" customWidth="1"/>
    <col min="10321" max="10321" width="2.125" style="8" customWidth="1"/>
    <col min="10322" max="10322" width="5.75" style="8" customWidth="1"/>
    <col min="10323" max="10323" width="2.625" style="8" customWidth="1"/>
    <col min="10324" max="10324" width="5.375" style="8" customWidth="1"/>
    <col min="10325" max="10325" width="2.625" style="8" customWidth="1"/>
    <col min="10326" max="10326" width="5.125" style="8" customWidth="1"/>
    <col min="10327" max="10327" width="2.625" style="8" customWidth="1"/>
    <col min="10328" max="10328" width="5.125" style="8" customWidth="1"/>
    <col min="10329" max="10329" width="2.625" style="8" customWidth="1"/>
    <col min="10330" max="10330" width="5.625" style="8" customWidth="1"/>
    <col min="10331" max="10331" width="2.875" style="8" customWidth="1"/>
    <col min="10332" max="10332" width="6.75" style="8" customWidth="1"/>
    <col min="10333" max="10333" width="2.75" style="8" customWidth="1"/>
    <col min="10334" max="10334" width="4.625" style="8" customWidth="1"/>
    <col min="10335" max="10335" width="10.25" style="8" customWidth="1"/>
    <col min="10336" max="10336" width="6" style="8" customWidth="1"/>
    <col min="10337" max="10337" width="11.625" style="8" customWidth="1"/>
    <col min="10338" max="10338" width="4.375" style="8" customWidth="1"/>
    <col min="10339" max="10339" width="2.125" style="8" customWidth="1"/>
    <col min="10340" max="10340" width="5.75" style="8" customWidth="1"/>
    <col min="10341" max="10341" width="2.625" style="8" customWidth="1"/>
    <col min="10342" max="10342" width="5.375" style="8" customWidth="1"/>
    <col min="10343" max="10343" width="2.625" style="8" customWidth="1"/>
    <col min="10344" max="10344" width="5.125" style="8" customWidth="1"/>
    <col min="10345" max="10345" width="2.625" style="8" customWidth="1"/>
    <col min="10346" max="10346" width="5.125" style="8" customWidth="1"/>
    <col min="10347" max="10347" width="2.625" style="8" customWidth="1"/>
    <col min="10348" max="10348" width="5.625" style="8" customWidth="1"/>
    <col min="10349" max="10349" width="2.875" style="8" customWidth="1"/>
    <col min="10350" max="10350" width="6.75" style="8" customWidth="1"/>
    <col min="10351" max="10351" width="2.75" style="8" customWidth="1"/>
    <col min="10352" max="10352" width="4.625" style="8" customWidth="1"/>
    <col min="10353" max="10353" width="10.25" style="8" customWidth="1"/>
    <col min="10354" max="10502" width="9" style="8"/>
    <col min="10503" max="10503" width="11.625" style="8" customWidth="1"/>
    <col min="10504" max="10504" width="4.375" style="8" customWidth="1"/>
    <col min="10505" max="10505" width="2.125" style="8" customWidth="1"/>
    <col min="10506" max="10506" width="5.75" style="8" customWidth="1"/>
    <col min="10507" max="10507" width="2.625" style="8" customWidth="1"/>
    <col min="10508" max="10508" width="5.375" style="8" customWidth="1"/>
    <col min="10509" max="10509" width="2.625" style="8" customWidth="1"/>
    <col min="10510" max="10510" width="5.125" style="8" customWidth="1"/>
    <col min="10511" max="10511" width="2.625" style="8" customWidth="1"/>
    <col min="10512" max="10512" width="5.125" style="8" customWidth="1"/>
    <col min="10513" max="10513" width="2.625" style="8" customWidth="1"/>
    <col min="10514" max="10514" width="5.625" style="8" customWidth="1"/>
    <col min="10515" max="10515" width="2.875" style="8" customWidth="1"/>
    <col min="10516" max="10516" width="6.75" style="8" customWidth="1"/>
    <col min="10517" max="10517" width="2.75" style="8" customWidth="1"/>
    <col min="10518" max="10518" width="4.625" style="8" customWidth="1"/>
    <col min="10519" max="10519" width="10.25" style="8" customWidth="1"/>
    <col min="10520" max="10520" width="3.625" style="8" customWidth="1"/>
    <col min="10521" max="10521" width="11.625" style="8" customWidth="1"/>
    <col min="10522" max="10522" width="4.375" style="8" customWidth="1"/>
    <col min="10523" max="10523" width="2.125" style="8" customWidth="1"/>
    <col min="10524" max="10524" width="5.75" style="8" customWidth="1"/>
    <col min="10525" max="10525" width="2.625" style="8" customWidth="1"/>
    <col min="10526" max="10526" width="5.375" style="8" customWidth="1"/>
    <col min="10527" max="10527" width="2.625" style="8" customWidth="1"/>
    <col min="10528" max="10528" width="5.125" style="8" customWidth="1"/>
    <col min="10529" max="10529" width="2.625" style="8" customWidth="1"/>
    <col min="10530" max="10530" width="5.125" style="8" customWidth="1"/>
    <col min="10531" max="10531" width="2.625" style="8" customWidth="1"/>
    <col min="10532" max="10532" width="5.625" style="8" customWidth="1"/>
    <col min="10533" max="10533" width="2.875" style="8" customWidth="1"/>
    <col min="10534" max="10534" width="6.75" style="8" customWidth="1"/>
    <col min="10535" max="10535" width="2.75" style="8" customWidth="1"/>
    <col min="10536" max="10536" width="4.625" style="8" customWidth="1"/>
    <col min="10537" max="10537" width="10.25" style="8" customWidth="1"/>
    <col min="10538" max="10538" width="6.125" style="8" customWidth="1"/>
    <col min="10539" max="10539" width="11.625" style="8" customWidth="1"/>
    <col min="10540" max="10540" width="4.375" style="8" customWidth="1"/>
    <col min="10541" max="10541" width="2.125" style="8" customWidth="1"/>
    <col min="10542" max="10542" width="5.75" style="8" customWidth="1"/>
    <col min="10543" max="10543" width="2.625" style="8" customWidth="1"/>
    <col min="10544" max="10544" width="5.375" style="8" customWidth="1"/>
    <col min="10545" max="10545" width="2.625" style="8" customWidth="1"/>
    <col min="10546" max="10546" width="5.125" style="8" customWidth="1"/>
    <col min="10547" max="10547" width="2.625" style="8" customWidth="1"/>
    <col min="10548" max="10548" width="5.125" style="8" customWidth="1"/>
    <col min="10549" max="10549" width="2.625" style="8" customWidth="1"/>
    <col min="10550" max="10550" width="5.625" style="8" customWidth="1"/>
    <col min="10551" max="10551" width="2.875" style="8" customWidth="1"/>
    <col min="10552" max="10552" width="6.75" style="8" customWidth="1"/>
    <col min="10553" max="10553" width="2.75" style="8" customWidth="1"/>
    <col min="10554" max="10554" width="4.625" style="8" customWidth="1"/>
    <col min="10555" max="10555" width="10.25" style="8" customWidth="1"/>
    <col min="10556" max="10556" width="4.625" style="8" customWidth="1"/>
    <col min="10557" max="10557" width="11.625" style="8" customWidth="1"/>
    <col min="10558" max="10558" width="4.375" style="8" customWidth="1"/>
    <col min="10559" max="10559" width="2.125" style="8" customWidth="1"/>
    <col min="10560" max="10560" width="5.75" style="8" customWidth="1"/>
    <col min="10561" max="10561" width="2.625" style="8" customWidth="1"/>
    <col min="10562" max="10562" width="5.375" style="8" customWidth="1"/>
    <col min="10563" max="10563" width="2.625" style="8" customWidth="1"/>
    <col min="10564" max="10564" width="5.125" style="8" customWidth="1"/>
    <col min="10565" max="10565" width="2.625" style="8" customWidth="1"/>
    <col min="10566" max="10566" width="5.125" style="8" customWidth="1"/>
    <col min="10567" max="10567" width="2.625" style="8" customWidth="1"/>
    <col min="10568" max="10568" width="5.625" style="8" customWidth="1"/>
    <col min="10569" max="10569" width="2.875" style="8" customWidth="1"/>
    <col min="10570" max="10570" width="6.75" style="8" customWidth="1"/>
    <col min="10571" max="10571" width="2.75" style="8" customWidth="1"/>
    <col min="10572" max="10572" width="4.625" style="8" customWidth="1"/>
    <col min="10573" max="10573" width="10.25" style="8" customWidth="1"/>
    <col min="10574" max="10574" width="4.625" style="8" customWidth="1"/>
    <col min="10575" max="10575" width="11.625" style="8" customWidth="1"/>
    <col min="10576" max="10576" width="4.375" style="8" customWidth="1"/>
    <col min="10577" max="10577" width="2.125" style="8" customWidth="1"/>
    <col min="10578" max="10578" width="5.75" style="8" customWidth="1"/>
    <col min="10579" max="10579" width="2.625" style="8" customWidth="1"/>
    <col min="10580" max="10580" width="5.375" style="8" customWidth="1"/>
    <col min="10581" max="10581" width="2.625" style="8" customWidth="1"/>
    <col min="10582" max="10582" width="5.125" style="8" customWidth="1"/>
    <col min="10583" max="10583" width="2.625" style="8" customWidth="1"/>
    <col min="10584" max="10584" width="5.125" style="8" customWidth="1"/>
    <col min="10585" max="10585" width="2.625" style="8" customWidth="1"/>
    <col min="10586" max="10586" width="5.625" style="8" customWidth="1"/>
    <col min="10587" max="10587" width="2.875" style="8" customWidth="1"/>
    <col min="10588" max="10588" width="6.75" style="8" customWidth="1"/>
    <col min="10589" max="10589" width="2.75" style="8" customWidth="1"/>
    <col min="10590" max="10590" width="4.625" style="8" customWidth="1"/>
    <col min="10591" max="10591" width="10.25" style="8" customWidth="1"/>
    <col min="10592" max="10592" width="6" style="8" customWidth="1"/>
    <col min="10593" max="10593" width="11.625" style="8" customWidth="1"/>
    <col min="10594" max="10594" width="4.375" style="8" customWidth="1"/>
    <col min="10595" max="10595" width="2.125" style="8" customWidth="1"/>
    <col min="10596" max="10596" width="5.75" style="8" customWidth="1"/>
    <col min="10597" max="10597" width="2.625" style="8" customWidth="1"/>
    <col min="10598" max="10598" width="5.375" style="8" customWidth="1"/>
    <col min="10599" max="10599" width="2.625" style="8" customWidth="1"/>
    <col min="10600" max="10600" width="5.125" style="8" customWidth="1"/>
    <col min="10601" max="10601" width="2.625" style="8" customWidth="1"/>
    <col min="10602" max="10602" width="5.125" style="8" customWidth="1"/>
    <col min="10603" max="10603" width="2.625" style="8" customWidth="1"/>
    <col min="10604" max="10604" width="5.625" style="8" customWidth="1"/>
    <col min="10605" max="10605" width="2.875" style="8" customWidth="1"/>
    <col min="10606" max="10606" width="6.75" style="8" customWidth="1"/>
    <col min="10607" max="10607" width="2.75" style="8" customWidth="1"/>
    <col min="10608" max="10608" width="4.625" style="8" customWidth="1"/>
    <col min="10609" max="10609" width="10.25" style="8" customWidth="1"/>
    <col min="10610" max="10758" width="9" style="8"/>
    <col min="10759" max="10759" width="11.625" style="8" customWidth="1"/>
    <col min="10760" max="10760" width="4.375" style="8" customWidth="1"/>
    <col min="10761" max="10761" width="2.125" style="8" customWidth="1"/>
    <col min="10762" max="10762" width="5.75" style="8" customWidth="1"/>
    <col min="10763" max="10763" width="2.625" style="8" customWidth="1"/>
    <col min="10764" max="10764" width="5.375" style="8" customWidth="1"/>
    <col min="10765" max="10765" width="2.625" style="8" customWidth="1"/>
    <col min="10766" max="10766" width="5.125" style="8" customWidth="1"/>
    <col min="10767" max="10767" width="2.625" style="8" customWidth="1"/>
    <col min="10768" max="10768" width="5.125" style="8" customWidth="1"/>
    <col min="10769" max="10769" width="2.625" style="8" customWidth="1"/>
    <col min="10770" max="10770" width="5.625" style="8" customWidth="1"/>
    <col min="10771" max="10771" width="2.875" style="8" customWidth="1"/>
    <col min="10772" max="10772" width="6.75" style="8" customWidth="1"/>
    <col min="10773" max="10773" width="2.75" style="8" customWidth="1"/>
    <col min="10774" max="10774" width="4.625" style="8" customWidth="1"/>
    <col min="10775" max="10775" width="10.25" style="8" customWidth="1"/>
    <col min="10776" max="10776" width="3.625" style="8" customWidth="1"/>
    <col min="10777" max="10777" width="11.625" style="8" customWidth="1"/>
    <col min="10778" max="10778" width="4.375" style="8" customWidth="1"/>
    <col min="10779" max="10779" width="2.125" style="8" customWidth="1"/>
    <col min="10780" max="10780" width="5.75" style="8" customWidth="1"/>
    <col min="10781" max="10781" width="2.625" style="8" customWidth="1"/>
    <col min="10782" max="10782" width="5.375" style="8" customWidth="1"/>
    <col min="10783" max="10783" width="2.625" style="8" customWidth="1"/>
    <col min="10784" max="10784" width="5.125" style="8" customWidth="1"/>
    <col min="10785" max="10785" width="2.625" style="8" customWidth="1"/>
    <col min="10786" max="10786" width="5.125" style="8" customWidth="1"/>
    <col min="10787" max="10787" width="2.625" style="8" customWidth="1"/>
    <col min="10788" max="10788" width="5.625" style="8" customWidth="1"/>
    <col min="10789" max="10789" width="2.875" style="8" customWidth="1"/>
    <col min="10790" max="10790" width="6.75" style="8" customWidth="1"/>
    <col min="10791" max="10791" width="2.75" style="8" customWidth="1"/>
    <col min="10792" max="10792" width="4.625" style="8" customWidth="1"/>
    <col min="10793" max="10793" width="10.25" style="8" customWidth="1"/>
    <col min="10794" max="10794" width="6.125" style="8" customWidth="1"/>
    <col min="10795" max="10795" width="11.625" style="8" customWidth="1"/>
    <col min="10796" max="10796" width="4.375" style="8" customWidth="1"/>
    <col min="10797" max="10797" width="2.125" style="8" customWidth="1"/>
    <col min="10798" max="10798" width="5.75" style="8" customWidth="1"/>
    <col min="10799" max="10799" width="2.625" style="8" customWidth="1"/>
    <col min="10800" max="10800" width="5.375" style="8" customWidth="1"/>
    <col min="10801" max="10801" width="2.625" style="8" customWidth="1"/>
    <col min="10802" max="10802" width="5.125" style="8" customWidth="1"/>
    <col min="10803" max="10803" width="2.625" style="8" customWidth="1"/>
    <col min="10804" max="10804" width="5.125" style="8" customWidth="1"/>
    <col min="10805" max="10805" width="2.625" style="8" customWidth="1"/>
    <col min="10806" max="10806" width="5.625" style="8" customWidth="1"/>
    <col min="10807" max="10807" width="2.875" style="8" customWidth="1"/>
    <col min="10808" max="10808" width="6.75" style="8" customWidth="1"/>
    <col min="10809" max="10809" width="2.75" style="8" customWidth="1"/>
    <col min="10810" max="10810" width="4.625" style="8" customWidth="1"/>
    <col min="10811" max="10811" width="10.25" style="8" customWidth="1"/>
    <col min="10812" max="10812" width="4.625" style="8" customWidth="1"/>
    <col min="10813" max="10813" width="11.625" style="8" customWidth="1"/>
    <col min="10814" max="10814" width="4.375" style="8" customWidth="1"/>
    <col min="10815" max="10815" width="2.125" style="8" customWidth="1"/>
    <col min="10816" max="10816" width="5.75" style="8" customWidth="1"/>
    <col min="10817" max="10817" width="2.625" style="8" customWidth="1"/>
    <col min="10818" max="10818" width="5.375" style="8" customWidth="1"/>
    <col min="10819" max="10819" width="2.625" style="8" customWidth="1"/>
    <col min="10820" max="10820" width="5.125" style="8" customWidth="1"/>
    <col min="10821" max="10821" width="2.625" style="8" customWidth="1"/>
    <col min="10822" max="10822" width="5.125" style="8" customWidth="1"/>
    <col min="10823" max="10823" width="2.625" style="8" customWidth="1"/>
    <col min="10824" max="10824" width="5.625" style="8" customWidth="1"/>
    <col min="10825" max="10825" width="2.875" style="8" customWidth="1"/>
    <col min="10826" max="10826" width="6.75" style="8" customWidth="1"/>
    <col min="10827" max="10827" width="2.75" style="8" customWidth="1"/>
    <col min="10828" max="10828" width="4.625" style="8" customWidth="1"/>
    <col min="10829" max="10829" width="10.25" style="8" customWidth="1"/>
    <col min="10830" max="10830" width="4.625" style="8" customWidth="1"/>
    <col min="10831" max="10831" width="11.625" style="8" customWidth="1"/>
    <col min="10832" max="10832" width="4.375" style="8" customWidth="1"/>
    <col min="10833" max="10833" width="2.125" style="8" customWidth="1"/>
    <col min="10834" max="10834" width="5.75" style="8" customWidth="1"/>
    <col min="10835" max="10835" width="2.625" style="8" customWidth="1"/>
    <col min="10836" max="10836" width="5.375" style="8" customWidth="1"/>
    <col min="10837" max="10837" width="2.625" style="8" customWidth="1"/>
    <col min="10838" max="10838" width="5.125" style="8" customWidth="1"/>
    <col min="10839" max="10839" width="2.625" style="8" customWidth="1"/>
    <col min="10840" max="10840" width="5.125" style="8" customWidth="1"/>
    <col min="10841" max="10841" width="2.625" style="8" customWidth="1"/>
    <col min="10842" max="10842" width="5.625" style="8" customWidth="1"/>
    <col min="10843" max="10843" width="2.875" style="8" customWidth="1"/>
    <col min="10844" max="10844" width="6.75" style="8" customWidth="1"/>
    <col min="10845" max="10845" width="2.75" style="8" customWidth="1"/>
    <col min="10846" max="10846" width="4.625" style="8" customWidth="1"/>
    <col min="10847" max="10847" width="10.25" style="8" customWidth="1"/>
    <col min="10848" max="10848" width="6" style="8" customWidth="1"/>
    <col min="10849" max="10849" width="11.625" style="8" customWidth="1"/>
    <col min="10850" max="10850" width="4.375" style="8" customWidth="1"/>
    <col min="10851" max="10851" width="2.125" style="8" customWidth="1"/>
    <col min="10852" max="10852" width="5.75" style="8" customWidth="1"/>
    <col min="10853" max="10853" width="2.625" style="8" customWidth="1"/>
    <col min="10854" max="10854" width="5.375" style="8" customWidth="1"/>
    <col min="10855" max="10855" width="2.625" style="8" customWidth="1"/>
    <col min="10856" max="10856" width="5.125" style="8" customWidth="1"/>
    <col min="10857" max="10857" width="2.625" style="8" customWidth="1"/>
    <col min="10858" max="10858" width="5.125" style="8" customWidth="1"/>
    <col min="10859" max="10859" width="2.625" style="8" customWidth="1"/>
    <col min="10860" max="10860" width="5.625" style="8" customWidth="1"/>
    <col min="10861" max="10861" width="2.875" style="8" customWidth="1"/>
    <col min="10862" max="10862" width="6.75" style="8" customWidth="1"/>
    <col min="10863" max="10863" width="2.75" style="8" customWidth="1"/>
    <col min="10864" max="10864" width="4.625" style="8" customWidth="1"/>
    <col min="10865" max="10865" width="10.25" style="8" customWidth="1"/>
    <col min="10866" max="11014" width="9" style="8"/>
    <col min="11015" max="11015" width="11.625" style="8" customWidth="1"/>
    <col min="11016" max="11016" width="4.375" style="8" customWidth="1"/>
    <col min="11017" max="11017" width="2.125" style="8" customWidth="1"/>
    <col min="11018" max="11018" width="5.75" style="8" customWidth="1"/>
    <col min="11019" max="11019" width="2.625" style="8" customWidth="1"/>
    <col min="11020" max="11020" width="5.375" style="8" customWidth="1"/>
    <col min="11021" max="11021" width="2.625" style="8" customWidth="1"/>
    <col min="11022" max="11022" width="5.125" style="8" customWidth="1"/>
    <col min="11023" max="11023" width="2.625" style="8" customWidth="1"/>
    <col min="11024" max="11024" width="5.125" style="8" customWidth="1"/>
    <col min="11025" max="11025" width="2.625" style="8" customWidth="1"/>
    <col min="11026" max="11026" width="5.625" style="8" customWidth="1"/>
    <col min="11027" max="11027" width="2.875" style="8" customWidth="1"/>
    <col min="11028" max="11028" width="6.75" style="8" customWidth="1"/>
    <col min="11029" max="11029" width="2.75" style="8" customWidth="1"/>
    <col min="11030" max="11030" width="4.625" style="8" customWidth="1"/>
    <col min="11031" max="11031" width="10.25" style="8" customWidth="1"/>
    <col min="11032" max="11032" width="3.625" style="8" customWidth="1"/>
    <col min="11033" max="11033" width="11.625" style="8" customWidth="1"/>
    <col min="11034" max="11034" width="4.375" style="8" customWidth="1"/>
    <col min="11035" max="11035" width="2.125" style="8" customWidth="1"/>
    <col min="11036" max="11036" width="5.75" style="8" customWidth="1"/>
    <col min="11037" max="11037" width="2.625" style="8" customWidth="1"/>
    <col min="11038" max="11038" width="5.375" style="8" customWidth="1"/>
    <col min="11039" max="11039" width="2.625" style="8" customWidth="1"/>
    <col min="11040" max="11040" width="5.125" style="8" customWidth="1"/>
    <col min="11041" max="11041" width="2.625" style="8" customWidth="1"/>
    <col min="11042" max="11042" width="5.125" style="8" customWidth="1"/>
    <col min="11043" max="11043" width="2.625" style="8" customWidth="1"/>
    <col min="11044" max="11044" width="5.625" style="8" customWidth="1"/>
    <col min="11045" max="11045" width="2.875" style="8" customWidth="1"/>
    <col min="11046" max="11046" width="6.75" style="8" customWidth="1"/>
    <col min="11047" max="11047" width="2.75" style="8" customWidth="1"/>
    <col min="11048" max="11048" width="4.625" style="8" customWidth="1"/>
    <col min="11049" max="11049" width="10.25" style="8" customWidth="1"/>
    <col min="11050" max="11050" width="6.125" style="8" customWidth="1"/>
    <col min="11051" max="11051" width="11.625" style="8" customWidth="1"/>
    <col min="11052" max="11052" width="4.375" style="8" customWidth="1"/>
    <col min="11053" max="11053" width="2.125" style="8" customWidth="1"/>
    <col min="11054" max="11054" width="5.75" style="8" customWidth="1"/>
    <col min="11055" max="11055" width="2.625" style="8" customWidth="1"/>
    <col min="11056" max="11056" width="5.375" style="8" customWidth="1"/>
    <col min="11057" max="11057" width="2.625" style="8" customWidth="1"/>
    <col min="11058" max="11058" width="5.125" style="8" customWidth="1"/>
    <col min="11059" max="11059" width="2.625" style="8" customWidth="1"/>
    <col min="11060" max="11060" width="5.125" style="8" customWidth="1"/>
    <col min="11061" max="11061" width="2.625" style="8" customWidth="1"/>
    <col min="11062" max="11062" width="5.625" style="8" customWidth="1"/>
    <col min="11063" max="11063" width="2.875" style="8" customWidth="1"/>
    <col min="11064" max="11064" width="6.75" style="8" customWidth="1"/>
    <col min="11065" max="11065" width="2.75" style="8" customWidth="1"/>
    <col min="11066" max="11066" width="4.625" style="8" customWidth="1"/>
    <col min="11067" max="11067" width="10.25" style="8" customWidth="1"/>
    <col min="11068" max="11068" width="4.625" style="8" customWidth="1"/>
    <col min="11069" max="11069" width="11.625" style="8" customWidth="1"/>
    <col min="11070" max="11070" width="4.375" style="8" customWidth="1"/>
    <col min="11071" max="11071" width="2.125" style="8" customWidth="1"/>
    <col min="11072" max="11072" width="5.75" style="8" customWidth="1"/>
    <col min="11073" max="11073" width="2.625" style="8" customWidth="1"/>
    <col min="11074" max="11074" width="5.375" style="8" customWidth="1"/>
    <col min="11075" max="11075" width="2.625" style="8" customWidth="1"/>
    <col min="11076" max="11076" width="5.125" style="8" customWidth="1"/>
    <col min="11077" max="11077" width="2.625" style="8" customWidth="1"/>
    <col min="11078" max="11078" width="5.125" style="8" customWidth="1"/>
    <col min="11079" max="11079" width="2.625" style="8" customWidth="1"/>
    <col min="11080" max="11080" width="5.625" style="8" customWidth="1"/>
    <col min="11081" max="11081" width="2.875" style="8" customWidth="1"/>
    <col min="11082" max="11082" width="6.75" style="8" customWidth="1"/>
    <col min="11083" max="11083" width="2.75" style="8" customWidth="1"/>
    <col min="11084" max="11084" width="4.625" style="8" customWidth="1"/>
    <col min="11085" max="11085" width="10.25" style="8" customWidth="1"/>
    <col min="11086" max="11086" width="4.625" style="8" customWidth="1"/>
    <col min="11087" max="11087" width="11.625" style="8" customWidth="1"/>
    <col min="11088" max="11088" width="4.375" style="8" customWidth="1"/>
    <col min="11089" max="11089" width="2.125" style="8" customWidth="1"/>
    <col min="11090" max="11090" width="5.75" style="8" customWidth="1"/>
    <col min="11091" max="11091" width="2.625" style="8" customWidth="1"/>
    <col min="11092" max="11092" width="5.375" style="8" customWidth="1"/>
    <col min="11093" max="11093" width="2.625" style="8" customWidth="1"/>
    <col min="11094" max="11094" width="5.125" style="8" customWidth="1"/>
    <col min="11095" max="11095" width="2.625" style="8" customWidth="1"/>
    <col min="11096" max="11096" width="5.125" style="8" customWidth="1"/>
    <col min="11097" max="11097" width="2.625" style="8" customWidth="1"/>
    <col min="11098" max="11098" width="5.625" style="8" customWidth="1"/>
    <col min="11099" max="11099" width="2.875" style="8" customWidth="1"/>
    <col min="11100" max="11100" width="6.75" style="8" customWidth="1"/>
    <col min="11101" max="11101" width="2.75" style="8" customWidth="1"/>
    <col min="11102" max="11102" width="4.625" style="8" customWidth="1"/>
    <col min="11103" max="11103" width="10.25" style="8" customWidth="1"/>
    <col min="11104" max="11104" width="6" style="8" customWidth="1"/>
    <col min="11105" max="11105" width="11.625" style="8" customWidth="1"/>
    <col min="11106" max="11106" width="4.375" style="8" customWidth="1"/>
    <col min="11107" max="11107" width="2.125" style="8" customWidth="1"/>
    <col min="11108" max="11108" width="5.75" style="8" customWidth="1"/>
    <col min="11109" max="11109" width="2.625" style="8" customWidth="1"/>
    <col min="11110" max="11110" width="5.375" style="8" customWidth="1"/>
    <col min="11111" max="11111" width="2.625" style="8" customWidth="1"/>
    <col min="11112" max="11112" width="5.125" style="8" customWidth="1"/>
    <col min="11113" max="11113" width="2.625" style="8" customWidth="1"/>
    <col min="11114" max="11114" width="5.125" style="8" customWidth="1"/>
    <col min="11115" max="11115" width="2.625" style="8" customWidth="1"/>
    <col min="11116" max="11116" width="5.625" style="8" customWidth="1"/>
    <col min="11117" max="11117" width="2.875" style="8" customWidth="1"/>
    <col min="11118" max="11118" width="6.75" style="8" customWidth="1"/>
    <col min="11119" max="11119" width="2.75" style="8" customWidth="1"/>
    <col min="11120" max="11120" width="4.625" style="8" customWidth="1"/>
    <col min="11121" max="11121" width="10.25" style="8" customWidth="1"/>
    <col min="11122" max="11270" width="9" style="8"/>
    <col min="11271" max="11271" width="11.625" style="8" customWidth="1"/>
    <col min="11272" max="11272" width="4.375" style="8" customWidth="1"/>
    <col min="11273" max="11273" width="2.125" style="8" customWidth="1"/>
    <col min="11274" max="11274" width="5.75" style="8" customWidth="1"/>
    <col min="11275" max="11275" width="2.625" style="8" customWidth="1"/>
    <col min="11276" max="11276" width="5.375" style="8" customWidth="1"/>
    <col min="11277" max="11277" width="2.625" style="8" customWidth="1"/>
    <col min="11278" max="11278" width="5.125" style="8" customWidth="1"/>
    <col min="11279" max="11279" width="2.625" style="8" customWidth="1"/>
    <col min="11280" max="11280" width="5.125" style="8" customWidth="1"/>
    <col min="11281" max="11281" width="2.625" style="8" customWidth="1"/>
    <col min="11282" max="11282" width="5.625" style="8" customWidth="1"/>
    <col min="11283" max="11283" width="2.875" style="8" customWidth="1"/>
    <col min="11284" max="11284" width="6.75" style="8" customWidth="1"/>
    <col min="11285" max="11285" width="2.75" style="8" customWidth="1"/>
    <col min="11286" max="11286" width="4.625" style="8" customWidth="1"/>
    <col min="11287" max="11287" width="10.25" style="8" customWidth="1"/>
    <col min="11288" max="11288" width="3.625" style="8" customWidth="1"/>
    <col min="11289" max="11289" width="11.625" style="8" customWidth="1"/>
    <col min="11290" max="11290" width="4.375" style="8" customWidth="1"/>
    <col min="11291" max="11291" width="2.125" style="8" customWidth="1"/>
    <col min="11292" max="11292" width="5.75" style="8" customWidth="1"/>
    <col min="11293" max="11293" width="2.625" style="8" customWidth="1"/>
    <col min="11294" max="11294" width="5.375" style="8" customWidth="1"/>
    <col min="11295" max="11295" width="2.625" style="8" customWidth="1"/>
    <col min="11296" max="11296" width="5.125" style="8" customWidth="1"/>
    <col min="11297" max="11297" width="2.625" style="8" customWidth="1"/>
    <col min="11298" max="11298" width="5.125" style="8" customWidth="1"/>
    <col min="11299" max="11299" width="2.625" style="8" customWidth="1"/>
    <col min="11300" max="11300" width="5.625" style="8" customWidth="1"/>
    <col min="11301" max="11301" width="2.875" style="8" customWidth="1"/>
    <col min="11302" max="11302" width="6.75" style="8" customWidth="1"/>
    <col min="11303" max="11303" width="2.75" style="8" customWidth="1"/>
    <col min="11304" max="11304" width="4.625" style="8" customWidth="1"/>
    <col min="11305" max="11305" width="10.25" style="8" customWidth="1"/>
    <col min="11306" max="11306" width="6.125" style="8" customWidth="1"/>
    <col min="11307" max="11307" width="11.625" style="8" customWidth="1"/>
    <col min="11308" max="11308" width="4.375" style="8" customWidth="1"/>
    <col min="11309" max="11309" width="2.125" style="8" customWidth="1"/>
    <col min="11310" max="11310" width="5.75" style="8" customWidth="1"/>
    <col min="11311" max="11311" width="2.625" style="8" customWidth="1"/>
    <col min="11312" max="11312" width="5.375" style="8" customWidth="1"/>
    <col min="11313" max="11313" width="2.625" style="8" customWidth="1"/>
    <col min="11314" max="11314" width="5.125" style="8" customWidth="1"/>
    <col min="11315" max="11315" width="2.625" style="8" customWidth="1"/>
    <col min="11316" max="11316" width="5.125" style="8" customWidth="1"/>
    <col min="11317" max="11317" width="2.625" style="8" customWidth="1"/>
    <col min="11318" max="11318" width="5.625" style="8" customWidth="1"/>
    <col min="11319" max="11319" width="2.875" style="8" customWidth="1"/>
    <col min="11320" max="11320" width="6.75" style="8" customWidth="1"/>
    <col min="11321" max="11321" width="2.75" style="8" customWidth="1"/>
    <col min="11322" max="11322" width="4.625" style="8" customWidth="1"/>
    <col min="11323" max="11323" width="10.25" style="8" customWidth="1"/>
    <col min="11324" max="11324" width="4.625" style="8" customWidth="1"/>
    <col min="11325" max="11325" width="11.625" style="8" customWidth="1"/>
    <col min="11326" max="11326" width="4.375" style="8" customWidth="1"/>
    <col min="11327" max="11327" width="2.125" style="8" customWidth="1"/>
    <col min="11328" max="11328" width="5.75" style="8" customWidth="1"/>
    <col min="11329" max="11329" width="2.625" style="8" customWidth="1"/>
    <col min="11330" max="11330" width="5.375" style="8" customWidth="1"/>
    <col min="11331" max="11331" width="2.625" style="8" customWidth="1"/>
    <col min="11332" max="11332" width="5.125" style="8" customWidth="1"/>
    <col min="11333" max="11333" width="2.625" style="8" customWidth="1"/>
    <col min="11334" max="11334" width="5.125" style="8" customWidth="1"/>
    <col min="11335" max="11335" width="2.625" style="8" customWidth="1"/>
    <col min="11336" max="11336" width="5.625" style="8" customWidth="1"/>
    <col min="11337" max="11337" width="2.875" style="8" customWidth="1"/>
    <col min="11338" max="11338" width="6.75" style="8" customWidth="1"/>
    <col min="11339" max="11339" width="2.75" style="8" customWidth="1"/>
    <col min="11340" max="11340" width="4.625" style="8" customWidth="1"/>
    <col min="11341" max="11341" width="10.25" style="8" customWidth="1"/>
    <col min="11342" max="11342" width="4.625" style="8" customWidth="1"/>
    <col min="11343" max="11343" width="11.625" style="8" customWidth="1"/>
    <col min="11344" max="11344" width="4.375" style="8" customWidth="1"/>
    <col min="11345" max="11345" width="2.125" style="8" customWidth="1"/>
    <col min="11346" max="11346" width="5.75" style="8" customWidth="1"/>
    <col min="11347" max="11347" width="2.625" style="8" customWidth="1"/>
    <col min="11348" max="11348" width="5.375" style="8" customWidth="1"/>
    <col min="11349" max="11349" width="2.625" style="8" customWidth="1"/>
    <col min="11350" max="11350" width="5.125" style="8" customWidth="1"/>
    <col min="11351" max="11351" width="2.625" style="8" customWidth="1"/>
    <col min="11352" max="11352" width="5.125" style="8" customWidth="1"/>
    <col min="11353" max="11353" width="2.625" style="8" customWidth="1"/>
    <col min="11354" max="11354" width="5.625" style="8" customWidth="1"/>
    <col min="11355" max="11355" width="2.875" style="8" customWidth="1"/>
    <col min="11356" max="11356" width="6.75" style="8" customWidth="1"/>
    <col min="11357" max="11357" width="2.75" style="8" customWidth="1"/>
    <col min="11358" max="11358" width="4.625" style="8" customWidth="1"/>
    <col min="11359" max="11359" width="10.25" style="8" customWidth="1"/>
    <col min="11360" max="11360" width="6" style="8" customWidth="1"/>
    <col min="11361" max="11361" width="11.625" style="8" customWidth="1"/>
    <col min="11362" max="11362" width="4.375" style="8" customWidth="1"/>
    <col min="11363" max="11363" width="2.125" style="8" customWidth="1"/>
    <col min="11364" max="11364" width="5.75" style="8" customWidth="1"/>
    <col min="11365" max="11365" width="2.625" style="8" customWidth="1"/>
    <col min="11366" max="11366" width="5.375" style="8" customWidth="1"/>
    <col min="11367" max="11367" width="2.625" style="8" customWidth="1"/>
    <col min="11368" max="11368" width="5.125" style="8" customWidth="1"/>
    <col min="11369" max="11369" width="2.625" style="8" customWidth="1"/>
    <col min="11370" max="11370" width="5.125" style="8" customWidth="1"/>
    <col min="11371" max="11371" width="2.625" style="8" customWidth="1"/>
    <col min="11372" max="11372" width="5.625" style="8" customWidth="1"/>
    <col min="11373" max="11373" width="2.875" style="8" customWidth="1"/>
    <col min="11374" max="11374" width="6.75" style="8" customWidth="1"/>
    <col min="11375" max="11375" width="2.75" style="8" customWidth="1"/>
    <col min="11376" max="11376" width="4.625" style="8" customWidth="1"/>
    <col min="11377" max="11377" width="10.25" style="8" customWidth="1"/>
    <col min="11378" max="11526" width="9" style="8"/>
    <col min="11527" max="11527" width="11.625" style="8" customWidth="1"/>
    <col min="11528" max="11528" width="4.375" style="8" customWidth="1"/>
    <col min="11529" max="11529" width="2.125" style="8" customWidth="1"/>
    <col min="11530" max="11530" width="5.75" style="8" customWidth="1"/>
    <col min="11531" max="11531" width="2.625" style="8" customWidth="1"/>
    <col min="11532" max="11532" width="5.375" style="8" customWidth="1"/>
    <col min="11533" max="11533" width="2.625" style="8" customWidth="1"/>
    <col min="11534" max="11534" width="5.125" style="8" customWidth="1"/>
    <col min="11535" max="11535" width="2.625" style="8" customWidth="1"/>
    <col min="11536" max="11536" width="5.125" style="8" customWidth="1"/>
    <col min="11537" max="11537" width="2.625" style="8" customWidth="1"/>
    <col min="11538" max="11538" width="5.625" style="8" customWidth="1"/>
    <col min="11539" max="11539" width="2.875" style="8" customWidth="1"/>
    <col min="11540" max="11540" width="6.75" style="8" customWidth="1"/>
    <col min="11541" max="11541" width="2.75" style="8" customWidth="1"/>
    <col min="11542" max="11542" width="4.625" style="8" customWidth="1"/>
    <col min="11543" max="11543" width="10.25" style="8" customWidth="1"/>
    <col min="11544" max="11544" width="3.625" style="8" customWidth="1"/>
    <col min="11545" max="11545" width="11.625" style="8" customWidth="1"/>
    <col min="11546" max="11546" width="4.375" style="8" customWidth="1"/>
    <col min="11547" max="11547" width="2.125" style="8" customWidth="1"/>
    <col min="11548" max="11548" width="5.75" style="8" customWidth="1"/>
    <col min="11549" max="11549" width="2.625" style="8" customWidth="1"/>
    <col min="11550" max="11550" width="5.375" style="8" customWidth="1"/>
    <col min="11551" max="11551" width="2.625" style="8" customWidth="1"/>
    <col min="11552" max="11552" width="5.125" style="8" customWidth="1"/>
    <col min="11553" max="11553" width="2.625" style="8" customWidth="1"/>
    <col min="11554" max="11554" width="5.125" style="8" customWidth="1"/>
    <col min="11555" max="11555" width="2.625" style="8" customWidth="1"/>
    <col min="11556" max="11556" width="5.625" style="8" customWidth="1"/>
    <col min="11557" max="11557" width="2.875" style="8" customWidth="1"/>
    <col min="11558" max="11558" width="6.75" style="8" customWidth="1"/>
    <col min="11559" max="11559" width="2.75" style="8" customWidth="1"/>
    <col min="11560" max="11560" width="4.625" style="8" customWidth="1"/>
    <col min="11561" max="11561" width="10.25" style="8" customWidth="1"/>
    <col min="11562" max="11562" width="6.125" style="8" customWidth="1"/>
    <col min="11563" max="11563" width="11.625" style="8" customWidth="1"/>
    <col min="11564" max="11564" width="4.375" style="8" customWidth="1"/>
    <col min="11565" max="11565" width="2.125" style="8" customWidth="1"/>
    <col min="11566" max="11566" width="5.75" style="8" customWidth="1"/>
    <col min="11567" max="11567" width="2.625" style="8" customWidth="1"/>
    <col min="11568" max="11568" width="5.375" style="8" customWidth="1"/>
    <col min="11569" max="11569" width="2.625" style="8" customWidth="1"/>
    <col min="11570" max="11570" width="5.125" style="8" customWidth="1"/>
    <col min="11571" max="11571" width="2.625" style="8" customWidth="1"/>
    <col min="11572" max="11572" width="5.125" style="8" customWidth="1"/>
    <col min="11573" max="11573" width="2.625" style="8" customWidth="1"/>
    <col min="11574" max="11574" width="5.625" style="8" customWidth="1"/>
    <col min="11575" max="11575" width="2.875" style="8" customWidth="1"/>
    <col min="11576" max="11576" width="6.75" style="8" customWidth="1"/>
    <col min="11577" max="11577" width="2.75" style="8" customWidth="1"/>
    <col min="11578" max="11578" width="4.625" style="8" customWidth="1"/>
    <col min="11579" max="11579" width="10.25" style="8" customWidth="1"/>
    <col min="11580" max="11580" width="4.625" style="8" customWidth="1"/>
    <col min="11581" max="11581" width="11.625" style="8" customWidth="1"/>
    <col min="11582" max="11582" width="4.375" style="8" customWidth="1"/>
    <col min="11583" max="11583" width="2.125" style="8" customWidth="1"/>
    <col min="11584" max="11584" width="5.75" style="8" customWidth="1"/>
    <col min="11585" max="11585" width="2.625" style="8" customWidth="1"/>
    <col min="11586" max="11586" width="5.375" style="8" customWidth="1"/>
    <col min="11587" max="11587" width="2.625" style="8" customWidth="1"/>
    <col min="11588" max="11588" width="5.125" style="8" customWidth="1"/>
    <col min="11589" max="11589" width="2.625" style="8" customWidth="1"/>
    <col min="11590" max="11590" width="5.125" style="8" customWidth="1"/>
    <col min="11591" max="11591" width="2.625" style="8" customWidth="1"/>
    <col min="11592" max="11592" width="5.625" style="8" customWidth="1"/>
    <col min="11593" max="11593" width="2.875" style="8" customWidth="1"/>
    <col min="11594" max="11594" width="6.75" style="8" customWidth="1"/>
    <col min="11595" max="11595" width="2.75" style="8" customWidth="1"/>
    <col min="11596" max="11596" width="4.625" style="8" customWidth="1"/>
    <col min="11597" max="11597" width="10.25" style="8" customWidth="1"/>
    <col min="11598" max="11598" width="4.625" style="8" customWidth="1"/>
    <col min="11599" max="11599" width="11.625" style="8" customWidth="1"/>
    <col min="11600" max="11600" width="4.375" style="8" customWidth="1"/>
    <col min="11601" max="11601" width="2.125" style="8" customWidth="1"/>
    <col min="11602" max="11602" width="5.75" style="8" customWidth="1"/>
    <col min="11603" max="11603" width="2.625" style="8" customWidth="1"/>
    <col min="11604" max="11604" width="5.375" style="8" customWidth="1"/>
    <col min="11605" max="11605" width="2.625" style="8" customWidth="1"/>
    <col min="11606" max="11606" width="5.125" style="8" customWidth="1"/>
    <col min="11607" max="11607" width="2.625" style="8" customWidth="1"/>
    <col min="11608" max="11608" width="5.125" style="8" customWidth="1"/>
    <col min="11609" max="11609" width="2.625" style="8" customWidth="1"/>
    <col min="11610" max="11610" width="5.625" style="8" customWidth="1"/>
    <col min="11611" max="11611" width="2.875" style="8" customWidth="1"/>
    <col min="11612" max="11612" width="6.75" style="8" customWidth="1"/>
    <col min="11613" max="11613" width="2.75" style="8" customWidth="1"/>
    <col min="11614" max="11614" width="4.625" style="8" customWidth="1"/>
    <col min="11615" max="11615" width="10.25" style="8" customWidth="1"/>
    <col min="11616" max="11616" width="6" style="8" customWidth="1"/>
    <col min="11617" max="11617" width="11.625" style="8" customWidth="1"/>
    <col min="11618" max="11618" width="4.375" style="8" customWidth="1"/>
    <col min="11619" max="11619" width="2.125" style="8" customWidth="1"/>
    <col min="11620" max="11620" width="5.75" style="8" customWidth="1"/>
    <col min="11621" max="11621" width="2.625" style="8" customWidth="1"/>
    <col min="11622" max="11622" width="5.375" style="8" customWidth="1"/>
    <col min="11623" max="11623" width="2.625" style="8" customWidth="1"/>
    <col min="11624" max="11624" width="5.125" style="8" customWidth="1"/>
    <col min="11625" max="11625" width="2.625" style="8" customWidth="1"/>
    <col min="11626" max="11626" width="5.125" style="8" customWidth="1"/>
    <col min="11627" max="11627" width="2.625" style="8" customWidth="1"/>
    <col min="11628" max="11628" width="5.625" style="8" customWidth="1"/>
    <col min="11629" max="11629" width="2.875" style="8" customWidth="1"/>
    <col min="11630" max="11630" width="6.75" style="8" customWidth="1"/>
    <col min="11631" max="11631" width="2.75" style="8" customWidth="1"/>
    <col min="11632" max="11632" width="4.625" style="8" customWidth="1"/>
    <col min="11633" max="11633" width="10.25" style="8" customWidth="1"/>
    <col min="11634" max="11782" width="9" style="8"/>
    <col min="11783" max="11783" width="11.625" style="8" customWidth="1"/>
    <col min="11784" max="11784" width="4.375" style="8" customWidth="1"/>
    <col min="11785" max="11785" width="2.125" style="8" customWidth="1"/>
    <col min="11786" max="11786" width="5.75" style="8" customWidth="1"/>
    <col min="11787" max="11787" width="2.625" style="8" customWidth="1"/>
    <col min="11788" max="11788" width="5.375" style="8" customWidth="1"/>
    <col min="11789" max="11789" width="2.625" style="8" customWidth="1"/>
    <col min="11790" max="11790" width="5.125" style="8" customWidth="1"/>
    <col min="11791" max="11791" width="2.625" style="8" customWidth="1"/>
    <col min="11792" max="11792" width="5.125" style="8" customWidth="1"/>
    <col min="11793" max="11793" width="2.625" style="8" customWidth="1"/>
    <col min="11794" max="11794" width="5.625" style="8" customWidth="1"/>
    <col min="11795" max="11795" width="2.875" style="8" customWidth="1"/>
    <col min="11796" max="11796" width="6.75" style="8" customWidth="1"/>
    <col min="11797" max="11797" width="2.75" style="8" customWidth="1"/>
    <col min="11798" max="11798" width="4.625" style="8" customWidth="1"/>
    <col min="11799" max="11799" width="10.25" style="8" customWidth="1"/>
    <col min="11800" max="11800" width="3.625" style="8" customWidth="1"/>
    <col min="11801" max="11801" width="11.625" style="8" customWidth="1"/>
    <col min="11802" max="11802" width="4.375" style="8" customWidth="1"/>
    <col min="11803" max="11803" width="2.125" style="8" customWidth="1"/>
    <col min="11804" max="11804" width="5.75" style="8" customWidth="1"/>
    <col min="11805" max="11805" width="2.625" style="8" customWidth="1"/>
    <col min="11806" max="11806" width="5.375" style="8" customWidth="1"/>
    <col min="11807" max="11807" width="2.625" style="8" customWidth="1"/>
    <col min="11808" max="11808" width="5.125" style="8" customWidth="1"/>
    <col min="11809" max="11809" width="2.625" style="8" customWidth="1"/>
    <col min="11810" max="11810" width="5.125" style="8" customWidth="1"/>
    <col min="11811" max="11811" width="2.625" style="8" customWidth="1"/>
    <col min="11812" max="11812" width="5.625" style="8" customWidth="1"/>
    <col min="11813" max="11813" width="2.875" style="8" customWidth="1"/>
    <col min="11814" max="11814" width="6.75" style="8" customWidth="1"/>
    <col min="11815" max="11815" width="2.75" style="8" customWidth="1"/>
    <col min="11816" max="11816" width="4.625" style="8" customWidth="1"/>
    <col min="11817" max="11817" width="10.25" style="8" customWidth="1"/>
    <col min="11818" max="11818" width="6.125" style="8" customWidth="1"/>
    <col min="11819" max="11819" width="11.625" style="8" customWidth="1"/>
    <col min="11820" max="11820" width="4.375" style="8" customWidth="1"/>
    <col min="11821" max="11821" width="2.125" style="8" customWidth="1"/>
    <col min="11822" max="11822" width="5.75" style="8" customWidth="1"/>
    <col min="11823" max="11823" width="2.625" style="8" customWidth="1"/>
    <col min="11824" max="11824" width="5.375" style="8" customWidth="1"/>
    <col min="11825" max="11825" width="2.625" style="8" customWidth="1"/>
    <col min="11826" max="11826" width="5.125" style="8" customWidth="1"/>
    <col min="11827" max="11827" width="2.625" style="8" customWidth="1"/>
    <col min="11828" max="11828" width="5.125" style="8" customWidth="1"/>
    <col min="11829" max="11829" width="2.625" style="8" customWidth="1"/>
    <col min="11830" max="11830" width="5.625" style="8" customWidth="1"/>
    <col min="11831" max="11831" width="2.875" style="8" customWidth="1"/>
    <col min="11832" max="11832" width="6.75" style="8" customWidth="1"/>
    <col min="11833" max="11833" width="2.75" style="8" customWidth="1"/>
    <col min="11834" max="11834" width="4.625" style="8" customWidth="1"/>
    <col min="11835" max="11835" width="10.25" style="8" customWidth="1"/>
    <col min="11836" max="11836" width="4.625" style="8" customWidth="1"/>
    <col min="11837" max="11837" width="11.625" style="8" customWidth="1"/>
    <col min="11838" max="11838" width="4.375" style="8" customWidth="1"/>
    <col min="11839" max="11839" width="2.125" style="8" customWidth="1"/>
    <col min="11840" max="11840" width="5.75" style="8" customWidth="1"/>
    <col min="11841" max="11841" width="2.625" style="8" customWidth="1"/>
    <col min="11842" max="11842" width="5.375" style="8" customWidth="1"/>
    <col min="11843" max="11843" width="2.625" style="8" customWidth="1"/>
    <col min="11844" max="11844" width="5.125" style="8" customWidth="1"/>
    <col min="11845" max="11845" width="2.625" style="8" customWidth="1"/>
    <col min="11846" max="11846" width="5.125" style="8" customWidth="1"/>
    <col min="11847" max="11847" width="2.625" style="8" customWidth="1"/>
    <col min="11848" max="11848" width="5.625" style="8" customWidth="1"/>
    <col min="11849" max="11849" width="2.875" style="8" customWidth="1"/>
    <col min="11850" max="11850" width="6.75" style="8" customWidth="1"/>
    <col min="11851" max="11851" width="2.75" style="8" customWidth="1"/>
    <col min="11852" max="11852" width="4.625" style="8" customWidth="1"/>
    <col min="11853" max="11853" width="10.25" style="8" customWidth="1"/>
    <col min="11854" max="11854" width="4.625" style="8" customWidth="1"/>
    <col min="11855" max="11855" width="11.625" style="8" customWidth="1"/>
    <col min="11856" max="11856" width="4.375" style="8" customWidth="1"/>
    <col min="11857" max="11857" width="2.125" style="8" customWidth="1"/>
    <col min="11858" max="11858" width="5.75" style="8" customWidth="1"/>
    <col min="11859" max="11859" width="2.625" style="8" customWidth="1"/>
    <col min="11860" max="11860" width="5.375" style="8" customWidth="1"/>
    <col min="11861" max="11861" width="2.625" style="8" customWidth="1"/>
    <col min="11862" max="11862" width="5.125" style="8" customWidth="1"/>
    <col min="11863" max="11863" width="2.625" style="8" customWidth="1"/>
    <col min="11864" max="11864" width="5.125" style="8" customWidth="1"/>
    <col min="11865" max="11865" width="2.625" style="8" customWidth="1"/>
    <col min="11866" max="11866" width="5.625" style="8" customWidth="1"/>
    <col min="11867" max="11867" width="2.875" style="8" customWidth="1"/>
    <col min="11868" max="11868" width="6.75" style="8" customWidth="1"/>
    <col min="11869" max="11869" width="2.75" style="8" customWidth="1"/>
    <col min="11870" max="11870" width="4.625" style="8" customWidth="1"/>
    <col min="11871" max="11871" width="10.25" style="8" customWidth="1"/>
    <col min="11872" max="11872" width="6" style="8" customWidth="1"/>
    <col min="11873" max="11873" width="11.625" style="8" customWidth="1"/>
    <col min="11874" max="11874" width="4.375" style="8" customWidth="1"/>
    <col min="11875" max="11875" width="2.125" style="8" customWidth="1"/>
    <col min="11876" max="11876" width="5.75" style="8" customWidth="1"/>
    <col min="11877" max="11877" width="2.625" style="8" customWidth="1"/>
    <col min="11878" max="11878" width="5.375" style="8" customWidth="1"/>
    <col min="11879" max="11879" width="2.625" style="8" customWidth="1"/>
    <col min="11880" max="11880" width="5.125" style="8" customWidth="1"/>
    <col min="11881" max="11881" width="2.625" style="8" customWidth="1"/>
    <col min="11882" max="11882" width="5.125" style="8" customWidth="1"/>
    <col min="11883" max="11883" width="2.625" style="8" customWidth="1"/>
    <col min="11884" max="11884" width="5.625" style="8" customWidth="1"/>
    <col min="11885" max="11885" width="2.875" style="8" customWidth="1"/>
    <col min="11886" max="11886" width="6.75" style="8" customWidth="1"/>
    <col min="11887" max="11887" width="2.75" style="8" customWidth="1"/>
    <col min="11888" max="11888" width="4.625" style="8" customWidth="1"/>
    <col min="11889" max="11889" width="10.25" style="8" customWidth="1"/>
    <col min="11890" max="12038" width="9" style="8"/>
    <col min="12039" max="12039" width="11.625" style="8" customWidth="1"/>
    <col min="12040" max="12040" width="4.375" style="8" customWidth="1"/>
    <col min="12041" max="12041" width="2.125" style="8" customWidth="1"/>
    <col min="12042" max="12042" width="5.75" style="8" customWidth="1"/>
    <col min="12043" max="12043" width="2.625" style="8" customWidth="1"/>
    <col min="12044" max="12044" width="5.375" style="8" customWidth="1"/>
    <col min="12045" max="12045" width="2.625" style="8" customWidth="1"/>
    <col min="12046" max="12046" width="5.125" style="8" customWidth="1"/>
    <col min="12047" max="12047" width="2.625" style="8" customWidth="1"/>
    <col min="12048" max="12048" width="5.125" style="8" customWidth="1"/>
    <col min="12049" max="12049" width="2.625" style="8" customWidth="1"/>
    <col min="12050" max="12050" width="5.625" style="8" customWidth="1"/>
    <col min="12051" max="12051" width="2.875" style="8" customWidth="1"/>
    <col min="12052" max="12052" width="6.75" style="8" customWidth="1"/>
    <col min="12053" max="12053" width="2.75" style="8" customWidth="1"/>
    <col min="12054" max="12054" width="4.625" style="8" customWidth="1"/>
    <col min="12055" max="12055" width="10.25" style="8" customWidth="1"/>
    <col min="12056" max="12056" width="3.625" style="8" customWidth="1"/>
    <col min="12057" max="12057" width="11.625" style="8" customWidth="1"/>
    <col min="12058" max="12058" width="4.375" style="8" customWidth="1"/>
    <col min="12059" max="12059" width="2.125" style="8" customWidth="1"/>
    <col min="12060" max="12060" width="5.75" style="8" customWidth="1"/>
    <col min="12061" max="12061" width="2.625" style="8" customWidth="1"/>
    <col min="12062" max="12062" width="5.375" style="8" customWidth="1"/>
    <col min="12063" max="12063" width="2.625" style="8" customWidth="1"/>
    <col min="12064" max="12064" width="5.125" style="8" customWidth="1"/>
    <col min="12065" max="12065" width="2.625" style="8" customWidth="1"/>
    <col min="12066" max="12066" width="5.125" style="8" customWidth="1"/>
    <col min="12067" max="12067" width="2.625" style="8" customWidth="1"/>
    <col min="12068" max="12068" width="5.625" style="8" customWidth="1"/>
    <col min="12069" max="12069" width="2.875" style="8" customWidth="1"/>
    <col min="12070" max="12070" width="6.75" style="8" customWidth="1"/>
    <col min="12071" max="12071" width="2.75" style="8" customWidth="1"/>
    <col min="12072" max="12072" width="4.625" style="8" customWidth="1"/>
    <col min="12073" max="12073" width="10.25" style="8" customWidth="1"/>
    <col min="12074" max="12074" width="6.125" style="8" customWidth="1"/>
    <col min="12075" max="12075" width="11.625" style="8" customWidth="1"/>
    <col min="12076" max="12076" width="4.375" style="8" customWidth="1"/>
    <col min="12077" max="12077" width="2.125" style="8" customWidth="1"/>
    <col min="12078" max="12078" width="5.75" style="8" customWidth="1"/>
    <col min="12079" max="12079" width="2.625" style="8" customWidth="1"/>
    <col min="12080" max="12080" width="5.375" style="8" customWidth="1"/>
    <col min="12081" max="12081" width="2.625" style="8" customWidth="1"/>
    <col min="12082" max="12082" width="5.125" style="8" customWidth="1"/>
    <col min="12083" max="12083" width="2.625" style="8" customWidth="1"/>
    <col min="12084" max="12084" width="5.125" style="8" customWidth="1"/>
    <col min="12085" max="12085" width="2.625" style="8" customWidth="1"/>
    <col min="12086" max="12086" width="5.625" style="8" customWidth="1"/>
    <col min="12087" max="12087" width="2.875" style="8" customWidth="1"/>
    <col min="12088" max="12088" width="6.75" style="8" customWidth="1"/>
    <col min="12089" max="12089" width="2.75" style="8" customWidth="1"/>
    <col min="12090" max="12090" width="4.625" style="8" customWidth="1"/>
    <col min="12091" max="12091" width="10.25" style="8" customWidth="1"/>
    <col min="12092" max="12092" width="4.625" style="8" customWidth="1"/>
    <col min="12093" max="12093" width="11.625" style="8" customWidth="1"/>
    <col min="12094" max="12094" width="4.375" style="8" customWidth="1"/>
    <col min="12095" max="12095" width="2.125" style="8" customWidth="1"/>
    <col min="12096" max="12096" width="5.75" style="8" customWidth="1"/>
    <col min="12097" max="12097" width="2.625" style="8" customWidth="1"/>
    <col min="12098" max="12098" width="5.375" style="8" customWidth="1"/>
    <col min="12099" max="12099" width="2.625" style="8" customWidth="1"/>
    <col min="12100" max="12100" width="5.125" style="8" customWidth="1"/>
    <col min="12101" max="12101" width="2.625" style="8" customWidth="1"/>
    <col min="12102" max="12102" width="5.125" style="8" customWidth="1"/>
    <col min="12103" max="12103" width="2.625" style="8" customWidth="1"/>
    <col min="12104" max="12104" width="5.625" style="8" customWidth="1"/>
    <col min="12105" max="12105" width="2.875" style="8" customWidth="1"/>
    <col min="12106" max="12106" width="6.75" style="8" customWidth="1"/>
    <col min="12107" max="12107" width="2.75" style="8" customWidth="1"/>
    <col min="12108" max="12108" width="4.625" style="8" customWidth="1"/>
    <col min="12109" max="12109" width="10.25" style="8" customWidth="1"/>
    <col min="12110" max="12110" width="4.625" style="8" customWidth="1"/>
    <col min="12111" max="12111" width="11.625" style="8" customWidth="1"/>
    <col min="12112" max="12112" width="4.375" style="8" customWidth="1"/>
    <col min="12113" max="12113" width="2.125" style="8" customWidth="1"/>
    <col min="12114" max="12114" width="5.75" style="8" customWidth="1"/>
    <col min="12115" max="12115" width="2.625" style="8" customWidth="1"/>
    <col min="12116" max="12116" width="5.375" style="8" customWidth="1"/>
    <col min="12117" max="12117" width="2.625" style="8" customWidth="1"/>
    <col min="12118" max="12118" width="5.125" style="8" customWidth="1"/>
    <col min="12119" max="12119" width="2.625" style="8" customWidth="1"/>
    <col min="12120" max="12120" width="5.125" style="8" customWidth="1"/>
    <col min="12121" max="12121" width="2.625" style="8" customWidth="1"/>
    <col min="12122" max="12122" width="5.625" style="8" customWidth="1"/>
    <col min="12123" max="12123" width="2.875" style="8" customWidth="1"/>
    <col min="12124" max="12124" width="6.75" style="8" customWidth="1"/>
    <col min="12125" max="12125" width="2.75" style="8" customWidth="1"/>
    <col min="12126" max="12126" width="4.625" style="8" customWidth="1"/>
    <col min="12127" max="12127" width="10.25" style="8" customWidth="1"/>
    <col min="12128" max="12128" width="6" style="8" customWidth="1"/>
    <col min="12129" max="12129" width="11.625" style="8" customWidth="1"/>
    <col min="12130" max="12130" width="4.375" style="8" customWidth="1"/>
    <col min="12131" max="12131" width="2.125" style="8" customWidth="1"/>
    <col min="12132" max="12132" width="5.75" style="8" customWidth="1"/>
    <col min="12133" max="12133" width="2.625" style="8" customWidth="1"/>
    <col min="12134" max="12134" width="5.375" style="8" customWidth="1"/>
    <col min="12135" max="12135" width="2.625" style="8" customWidth="1"/>
    <col min="12136" max="12136" width="5.125" style="8" customWidth="1"/>
    <col min="12137" max="12137" width="2.625" style="8" customWidth="1"/>
    <col min="12138" max="12138" width="5.125" style="8" customWidth="1"/>
    <col min="12139" max="12139" width="2.625" style="8" customWidth="1"/>
    <col min="12140" max="12140" width="5.625" style="8" customWidth="1"/>
    <col min="12141" max="12141" width="2.875" style="8" customWidth="1"/>
    <col min="12142" max="12142" width="6.75" style="8" customWidth="1"/>
    <col min="12143" max="12143" width="2.75" style="8" customWidth="1"/>
    <col min="12144" max="12144" width="4.625" style="8" customWidth="1"/>
    <col min="12145" max="12145" width="10.25" style="8" customWidth="1"/>
    <col min="12146" max="12294" width="9" style="8"/>
    <col min="12295" max="12295" width="11.625" style="8" customWidth="1"/>
    <col min="12296" max="12296" width="4.375" style="8" customWidth="1"/>
    <col min="12297" max="12297" width="2.125" style="8" customWidth="1"/>
    <col min="12298" max="12298" width="5.75" style="8" customWidth="1"/>
    <col min="12299" max="12299" width="2.625" style="8" customWidth="1"/>
    <col min="12300" max="12300" width="5.375" style="8" customWidth="1"/>
    <col min="12301" max="12301" width="2.625" style="8" customWidth="1"/>
    <col min="12302" max="12302" width="5.125" style="8" customWidth="1"/>
    <col min="12303" max="12303" width="2.625" style="8" customWidth="1"/>
    <col min="12304" max="12304" width="5.125" style="8" customWidth="1"/>
    <col min="12305" max="12305" width="2.625" style="8" customWidth="1"/>
    <col min="12306" max="12306" width="5.625" style="8" customWidth="1"/>
    <col min="12307" max="12307" width="2.875" style="8" customWidth="1"/>
    <col min="12308" max="12308" width="6.75" style="8" customWidth="1"/>
    <col min="12309" max="12309" width="2.75" style="8" customWidth="1"/>
    <col min="12310" max="12310" width="4.625" style="8" customWidth="1"/>
    <col min="12311" max="12311" width="10.25" style="8" customWidth="1"/>
    <col min="12312" max="12312" width="3.625" style="8" customWidth="1"/>
    <col min="12313" max="12313" width="11.625" style="8" customWidth="1"/>
    <col min="12314" max="12314" width="4.375" style="8" customWidth="1"/>
    <col min="12315" max="12315" width="2.125" style="8" customWidth="1"/>
    <col min="12316" max="12316" width="5.75" style="8" customWidth="1"/>
    <col min="12317" max="12317" width="2.625" style="8" customWidth="1"/>
    <col min="12318" max="12318" width="5.375" style="8" customWidth="1"/>
    <col min="12319" max="12319" width="2.625" style="8" customWidth="1"/>
    <col min="12320" max="12320" width="5.125" style="8" customWidth="1"/>
    <col min="12321" max="12321" width="2.625" style="8" customWidth="1"/>
    <col min="12322" max="12322" width="5.125" style="8" customWidth="1"/>
    <col min="12323" max="12323" width="2.625" style="8" customWidth="1"/>
    <col min="12324" max="12324" width="5.625" style="8" customWidth="1"/>
    <col min="12325" max="12325" width="2.875" style="8" customWidth="1"/>
    <col min="12326" max="12326" width="6.75" style="8" customWidth="1"/>
    <col min="12327" max="12327" width="2.75" style="8" customWidth="1"/>
    <col min="12328" max="12328" width="4.625" style="8" customWidth="1"/>
    <col min="12329" max="12329" width="10.25" style="8" customWidth="1"/>
    <col min="12330" max="12330" width="6.125" style="8" customWidth="1"/>
    <col min="12331" max="12331" width="11.625" style="8" customWidth="1"/>
    <col min="12332" max="12332" width="4.375" style="8" customWidth="1"/>
    <col min="12333" max="12333" width="2.125" style="8" customWidth="1"/>
    <col min="12334" max="12334" width="5.75" style="8" customWidth="1"/>
    <col min="12335" max="12335" width="2.625" style="8" customWidth="1"/>
    <col min="12336" max="12336" width="5.375" style="8" customWidth="1"/>
    <col min="12337" max="12337" width="2.625" style="8" customWidth="1"/>
    <col min="12338" max="12338" width="5.125" style="8" customWidth="1"/>
    <col min="12339" max="12339" width="2.625" style="8" customWidth="1"/>
    <col min="12340" max="12340" width="5.125" style="8" customWidth="1"/>
    <col min="12341" max="12341" width="2.625" style="8" customWidth="1"/>
    <col min="12342" max="12342" width="5.625" style="8" customWidth="1"/>
    <col min="12343" max="12343" width="2.875" style="8" customWidth="1"/>
    <col min="12344" max="12344" width="6.75" style="8" customWidth="1"/>
    <col min="12345" max="12345" width="2.75" style="8" customWidth="1"/>
    <col min="12346" max="12346" width="4.625" style="8" customWidth="1"/>
    <col min="12347" max="12347" width="10.25" style="8" customWidth="1"/>
    <col min="12348" max="12348" width="4.625" style="8" customWidth="1"/>
    <col min="12349" max="12349" width="11.625" style="8" customWidth="1"/>
    <col min="12350" max="12350" width="4.375" style="8" customWidth="1"/>
    <col min="12351" max="12351" width="2.125" style="8" customWidth="1"/>
    <col min="12352" max="12352" width="5.75" style="8" customWidth="1"/>
    <col min="12353" max="12353" width="2.625" style="8" customWidth="1"/>
    <col min="12354" max="12354" width="5.375" style="8" customWidth="1"/>
    <col min="12355" max="12355" width="2.625" style="8" customWidth="1"/>
    <col min="12356" max="12356" width="5.125" style="8" customWidth="1"/>
    <col min="12357" max="12357" width="2.625" style="8" customWidth="1"/>
    <col min="12358" max="12358" width="5.125" style="8" customWidth="1"/>
    <col min="12359" max="12359" width="2.625" style="8" customWidth="1"/>
    <col min="12360" max="12360" width="5.625" style="8" customWidth="1"/>
    <col min="12361" max="12361" width="2.875" style="8" customWidth="1"/>
    <col min="12362" max="12362" width="6.75" style="8" customWidth="1"/>
    <col min="12363" max="12363" width="2.75" style="8" customWidth="1"/>
    <col min="12364" max="12364" width="4.625" style="8" customWidth="1"/>
    <col min="12365" max="12365" width="10.25" style="8" customWidth="1"/>
    <col min="12366" max="12366" width="4.625" style="8" customWidth="1"/>
    <col min="12367" max="12367" width="11.625" style="8" customWidth="1"/>
    <col min="12368" max="12368" width="4.375" style="8" customWidth="1"/>
    <col min="12369" max="12369" width="2.125" style="8" customWidth="1"/>
    <col min="12370" max="12370" width="5.75" style="8" customWidth="1"/>
    <col min="12371" max="12371" width="2.625" style="8" customWidth="1"/>
    <col min="12372" max="12372" width="5.375" style="8" customWidth="1"/>
    <col min="12373" max="12373" width="2.625" style="8" customWidth="1"/>
    <col min="12374" max="12374" width="5.125" style="8" customWidth="1"/>
    <col min="12375" max="12375" width="2.625" style="8" customWidth="1"/>
    <col min="12376" max="12376" width="5.125" style="8" customWidth="1"/>
    <col min="12377" max="12377" width="2.625" style="8" customWidth="1"/>
    <col min="12378" max="12378" width="5.625" style="8" customWidth="1"/>
    <col min="12379" max="12379" width="2.875" style="8" customWidth="1"/>
    <col min="12380" max="12380" width="6.75" style="8" customWidth="1"/>
    <col min="12381" max="12381" width="2.75" style="8" customWidth="1"/>
    <col min="12382" max="12382" width="4.625" style="8" customWidth="1"/>
    <col min="12383" max="12383" width="10.25" style="8" customWidth="1"/>
    <col min="12384" max="12384" width="6" style="8" customWidth="1"/>
    <col min="12385" max="12385" width="11.625" style="8" customWidth="1"/>
    <col min="12386" max="12386" width="4.375" style="8" customWidth="1"/>
    <col min="12387" max="12387" width="2.125" style="8" customWidth="1"/>
    <col min="12388" max="12388" width="5.75" style="8" customWidth="1"/>
    <col min="12389" max="12389" width="2.625" style="8" customWidth="1"/>
    <col min="12390" max="12390" width="5.375" style="8" customWidth="1"/>
    <col min="12391" max="12391" width="2.625" style="8" customWidth="1"/>
    <col min="12392" max="12392" width="5.125" style="8" customWidth="1"/>
    <col min="12393" max="12393" width="2.625" style="8" customWidth="1"/>
    <col min="12394" max="12394" width="5.125" style="8" customWidth="1"/>
    <col min="12395" max="12395" width="2.625" style="8" customWidth="1"/>
    <col min="12396" max="12396" width="5.625" style="8" customWidth="1"/>
    <col min="12397" max="12397" width="2.875" style="8" customWidth="1"/>
    <col min="12398" max="12398" width="6.75" style="8" customWidth="1"/>
    <col min="12399" max="12399" width="2.75" style="8" customWidth="1"/>
    <col min="12400" max="12400" width="4.625" style="8" customWidth="1"/>
    <col min="12401" max="12401" width="10.25" style="8" customWidth="1"/>
    <col min="12402" max="12550" width="9" style="8"/>
    <col min="12551" max="12551" width="11.625" style="8" customWidth="1"/>
    <col min="12552" max="12552" width="4.375" style="8" customWidth="1"/>
    <col min="12553" max="12553" width="2.125" style="8" customWidth="1"/>
    <col min="12554" max="12554" width="5.75" style="8" customWidth="1"/>
    <col min="12555" max="12555" width="2.625" style="8" customWidth="1"/>
    <col min="12556" max="12556" width="5.375" style="8" customWidth="1"/>
    <col min="12557" max="12557" width="2.625" style="8" customWidth="1"/>
    <col min="12558" max="12558" width="5.125" style="8" customWidth="1"/>
    <col min="12559" max="12559" width="2.625" style="8" customWidth="1"/>
    <col min="12560" max="12560" width="5.125" style="8" customWidth="1"/>
    <col min="12561" max="12561" width="2.625" style="8" customWidth="1"/>
    <col min="12562" max="12562" width="5.625" style="8" customWidth="1"/>
    <col min="12563" max="12563" width="2.875" style="8" customWidth="1"/>
    <col min="12564" max="12564" width="6.75" style="8" customWidth="1"/>
    <col min="12565" max="12565" width="2.75" style="8" customWidth="1"/>
    <col min="12566" max="12566" width="4.625" style="8" customWidth="1"/>
    <col min="12567" max="12567" width="10.25" style="8" customWidth="1"/>
    <col min="12568" max="12568" width="3.625" style="8" customWidth="1"/>
    <col min="12569" max="12569" width="11.625" style="8" customWidth="1"/>
    <col min="12570" max="12570" width="4.375" style="8" customWidth="1"/>
    <col min="12571" max="12571" width="2.125" style="8" customWidth="1"/>
    <col min="12572" max="12572" width="5.75" style="8" customWidth="1"/>
    <col min="12573" max="12573" width="2.625" style="8" customWidth="1"/>
    <col min="12574" max="12574" width="5.375" style="8" customWidth="1"/>
    <col min="12575" max="12575" width="2.625" style="8" customWidth="1"/>
    <col min="12576" max="12576" width="5.125" style="8" customWidth="1"/>
    <col min="12577" max="12577" width="2.625" style="8" customWidth="1"/>
    <col min="12578" max="12578" width="5.125" style="8" customWidth="1"/>
    <col min="12579" max="12579" width="2.625" style="8" customWidth="1"/>
    <col min="12580" max="12580" width="5.625" style="8" customWidth="1"/>
    <col min="12581" max="12581" width="2.875" style="8" customWidth="1"/>
    <col min="12582" max="12582" width="6.75" style="8" customWidth="1"/>
    <col min="12583" max="12583" width="2.75" style="8" customWidth="1"/>
    <col min="12584" max="12584" width="4.625" style="8" customWidth="1"/>
    <col min="12585" max="12585" width="10.25" style="8" customWidth="1"/>
    <col min="12586" max="12586" width="6.125" style="8" customWidth="1"/>
    <col min="12587" max="12587" width="11.625" style="8" customWidth="1"/>
    <col min="12588" max="12588" width="4.375" style="8" customWidth="1"/>
    <col min="12589" max="12589" width="2.125" style="8" customWidth="1"/>
    <col min="12590" max="12590" width="5.75" style="8" customWidth="1"/>
    <col min="12591" max="12591" width="2.625" style="8" customWidth="1"/>
    <col min="12592" max="12592" width="5.375" style="8" customWidth="1"/>
    <col min="12593" max="12593" width="2.625" style="8" customWidth="1"/>
    <col min="12594" max="12594" width="5.125" style="8" customWidth="1"/>
    <col min="12595" max="12595" width="2.625" style="8" customWidth="1"/>
    <col min="12596" max="12596" width="5.125" style="8" customWidth="1"/>
    <col min="12597" max="12597" width="2.625" style="8" customWidth="1"/>
    <col min="12598" max="12598" width="5.625" style="8" customWidth="1"/>
    <col min="12599" max="12599" width="2.875" style="8" customWidth="1"/>
    <col min="12600" max="12600" width="6.75" style="8" customWidth="1"/>
    <col min="12601" max="12601" width="2.75" style="8" customWidth="1"/>
    <col min="12602" max="12602" width="4.625" style="8" customWidth="1"/>
    <col min="12603" max="12603" width="10.25" style="8" customWidth="1"/>
    <col min="12604" max="12604" width="4.625" style="8" customWidth="1"/>
    <col min="12605" max="12605" width="11.625" style="8" customWidth="1"/>
    <col min="12606" max="12606" width="4.375" style="8" customWidth="1"/>
    <col min="12607" max="12607" width="2.125" style="8" customWidth="1"/>
    <col min="12608" max="12608" width="5.75" style="8" customWidth="1"/>
    <col min="12609" max="12609" width="2.625" style="8" customWidth="1"/>
    <col min="12610" max="12610" width="5.375" style="8" customWidth="1"/>
    <col min="12611" max="12611" width="2.625" style="8" customWidth="1"/>
    <col min="12612" max="12612" width="5.125" style="8" customWidth="1"/>
    <col min="12613" max="12613" width="2.625" style="8" customWidth="1"/>
    <col min="12614" max="12614" width="5.125" style="8" customWidth="1"/>
    <col min="12615" max="12615" width="2.625" style="8" customWidth="1"/>
    <col min="12616" max="12616" width="5.625" style="8" customWidth="1"/>
    <col min="12617" max="12617" width="2.875" style="8" customWidth="1"/>
    <col min="12618" max="12618" width="6.75" style="8" customWidth="1"/>
    <col min="12619" max="12619" width="2.75" style="8" customWidth="1"/>
    <col min="12620" max="12620" width="4.625" style="8" customWidth="1"/>
    <col min="12621" max="12621" width="10.25" style="8" customWidth="1"/>
    <col min="12622" max="12622" width="4.625" style="8" customWidth="1"/>
    <col min="12623" max="12623" width="11.625" style="8" customWidth="1"/>
    <col min="12624" max="12624" width="4.375" style="8" customWidth="1"/>
    <col min="12625" max="12625" width="2.125" style="8" customWidth="1"/>
    <col min="12626" max="12626" width="5.75" style="8" customWidth="1"/>
    <col min="12627" max="12627" width="2.625" style="8" customWidth="1"/>
    <col min="12628" max="12628" width="5.375" style="8" customWidth="1"/>
    <col min="12629" max="12629" width="2.625" style="8" customWidth="1"/>
    <col min="12630" max="12630" width="5.125" style="8" customWidth="1"/>
    <col min="12631" max="12631" width="2.625" style="8" customWidth="1"/>
    <col min="12632" max="12632" width="5.125" style="8" customWidth="1"/>
    <col min="12633" max="12633" width="2.625" style="8" customWidth="1"/>
    <col min="12634" max="12634" width="5.625" style="8" customWidth="1"/>
    <col min="12635" max="12635" width="2.875" style="8" customWidth="1"/>
    <col min="12636" max="12636" width="6.75" style="8" customWidth="1"/>
    <col min="12637" max="12637" width="2.75" style="8" customWidth="1"/>
    <col min="12638" max="12638" width="4.625" style="8" customWidth="1"/>
    <col min="12639" max="12639" width="10.25" style="8" customWidth="1"/>
    <col min="12640" max="12640" width="6" style="8" customWidth="1"/>
    <col min="12641" max="12641" width="11.625" style="8" customWidth="1"/>
    <col min="12642" max="12642" width="4.375" style="8" customWidth="1"/>
    <col min="12643" max="12643" width="2.125" style="8" customWidth="1"/>
    <col min="12644" max="12644" width="5.75" style="8" customWidth="1"/>
    <col min="12645" max="12645" width="2.625" style="8" customWidth="1"/>
    <col min="12646" max="12646" width="5.375" style="8" customWidth="1"/>
    <col min="12647" max="12647" width="2.625" style="8" customWidth="1"/>
    <col min="12648" max="12648" width="5.125" style="8" customWidth="1"/>
    <col min="12649" max="12649" width="2.625" style="8" customWidth="1"/>
    <col min="12650" max="12650" width="5.125" style="8" customWidth="1"/>
    <col min="12651" max="12651" width="2.625" style="8" customWidth="1"/>
    <col min="12652" max="12652" width="5.625" style="8" customWidth="1"/>
    <col min="12653" max="12653" width="2.875" style="8" customWidth="1"/>
    <col min="12654" max="12654" width="6.75" style="8" customWidth="1"/>
    <col min="12655" max="12655" width="2.75" style="8" customWidth="1"/>
    <col min="12656" max="12656" width="4.625" style="8" customWidth="1"/>
    <col min="12657" max="12657" width="10.25" style="8" customWidth="1"/>
    <col min="12658" max="12806" width="9" style="8"/>
    <col min="12807" max="12807" width="11.625" style="8" customWidth="1"/>
    <col min="12808" max="12808" width="4.375" style="8" customWidth="1"/>
    <col min="12809" max="12809" width="2.125" style="8" customWidth="1"/>
    <col min="12810" max="12810" width="5.75" style="8" customWidth="1"/>
    <col min="12811" max="12811" width="2.625" style="8" customWidth="1"/>
    <col min="12812" max="12812" width="5.375" style="8" customWidth="1"/>
    <col min="12813" max="12813" width="2.625" style="8" customWidth="1"/>
    <col min="12814" max="12814" width="5.125" style="8" customWidth="1"/>
    <col min="12815" max="12815" width="2.625" style="8" customWidth="1"/>
    <col min="12816" max="12816" width="5.125" style="8" customWidth="1"/>
    <col min="12817" max="12817" width="2.625" style="8" customWidth="1"/>
    <col min="12818" max="12818" width="5.625" style="8" customWidth="1"/>
    <col min="12819" max="12819" width="2.875" style="8" customWidth="1"/>
    <col min="12820" max="12820" width="6.75" style="8" customWidth="1"/>
    <col min="12821" max="12821" width="2.75" style="8" customWidth="1"/>
    <col min="12822" max="12822" width="4.625" style="8" customWidth="1"/>
    <col min="12823" max="12823" width="10.25" style="8" customWidth="1"/>
    <col min="12824" max="12824" width="3.625" style="8" customWidth="1"/>
    <col min="12825" max="12825" width="11.625" style="8" customWidth="1"/>
    <col min="12826" max="12826" width="4.375" style="8" customWidth="1"/>
    <col min="12827" max="12827" width="2.125" style="8" customWidth="1"/>
    <col min="12828" max="12828" width="5.75" style="8" customWidth="1"/>
    <col min="12829" max="12829" width="2.625" style="8" customWidth="1"/>
    <col min="12830" max="12830" width="5.375" style="8" customWidth="1"/>
    <col min="12831" max="12831" width="2.625" style="8" customWidth="1"/>
    <col min="12832" max="12832" width="5.125" style="8" customWidth="1"/>
    <col min="12833" max="12833" width="2.625" style="8" customWidth="1"/>
    <col min="12834" max="12834" width="5.125" style="8" customWidth="1"/>
    <col min="12835" max="12835" width="2.625" style="8" customWidth="1"/>
    <col min="12836" max="12836" width="5.625" style="8" customWidth="1"/>
    <col min="12837" max="12837" width="2.875" style="8" customWidth="1"/>
    <col min="12838" max="12838" width="6.75" style="8" customWidth="1"/>
    <col min="12839" max="12839" width="2.75" style="8" customWidth="1"/>
    <col min="12840" max="12840" width="4.625" style="8" customWidth="1"/>
    <col min="12841" max="12841" width="10.25" style="8" customWidth="1"/>
    <col min="12842" max="12842" width="6.125" style="8" customWidth="1"/>
    <col min="12843" max="12843" width="11.625" style="8" customWidth="1"/>
    <col min="12844" max="12844" width="4.375" style="8" customWidth="1"/>
    <col min="12845" max="12845" width="2.125" style="8" customWidth="1"/>
    <col min="12846" max="12846" width="5.75" style="8" customWidth="1"/>
    <col min="12847" max="12847" width="2.625" style="8" customWidth="1"/>
    <col min="12848" max="12848" width="5.375" style="8" customWidth="1"/>
    <col min="12849" max="12849" width="2.625" style="8" customWidth="1"/>
    <col min="12850" max="12850" width="5.125" style="8" customWidth="1"/>
    <col min="12851" max="12851" width="2.625" style="8" customWidth="1"/>
    <col min="12852" max="12852" width="5.125" style="8" customWidth="1"/>
    <col min="12853" max="12853" width="2.625" style="8" customWidth="1"/>
    <col min="12854" max="12854" width="5.625" style="8" customWidth="1"/>
    <col min="12855" max="12855" width="2.875" style="8" customWidth="1"/>
    <col min="12856" max="12856" width="6.75" style="8" customWidth="1"/>
    <col min="12857" max="12857" width="2.75" style="8" customWidth="1"/>
    <col min="12858" max="12858" width="4.625" style="8" customWidth="1"/>
    <col min="12859" max="12859" width="10.25" style="8" customWidth="1"/>
    <col min="12860" max="12860" width="4.625" style="8" customWidth="1"/>
    <col min="12861" max="12861" width="11.625" style="8" customWidth="1"/>
    <col min="12862" max="12862" width="4.375" style="8" customWidth="1"/>
    <col min="12863" max="12863" width="2.125" style="8" customWidth="1"/>
    <col min="12864" max="12864" width="5.75" style="8" customWidth="1"/>
    <col min="12865" max="12865" width="2.625" style="8" customWidth="1"/>
    <col min="12866" max="12866" width="5.375" style="8" customWidth="1"/>
    <col min="12867" max="12867" width="2.625" style="8" customWidth="1"/>
    <col min="12868" max="12868" width="5.125" style="8" customWidth="1"/>
    <col min="12869" max="12869" width="2.625" style="8" customWidth="1"/>
    <col min="12870" max="12870" width="5.125" style="8" customWidth="1"/>
    <col min="12871" max="12871" width="2.625" style="8" customWidth="1"/>
    <col min="12872" max="12872" width="5.625" style="8" customWidth="1"/>
    <col min="12873" max="12873" width="2.875" style="8" customWidth="1"/>
    <col min="12874" max="12874" width="6.75" style="8" customWidth="1"/>
    <col min="12875" max="12875" width="2.75" style="8" customWidth="1"/>
    <col min="12876" max="12876" width="4.625" style="8" customWidth="1"/>
    <col min="12877" max="12877" width="10.25" style="8" customWidth="1"/>
    <col min="12878" max="12878" width="4.625" style="8" customWidth="1"/>
    <col min="12879" max="12879" width="11.625" style="8" customWidth="1"/>
    <col min="12880" max="12880" width="4.375" style="8" customWidth="1"/>
    <col min="12881" max="12881" width="2.125" style="8" customWidth="1"/>
    <col min="12882" max="12882" width="5.75" style="8" customWidth="1"/>
    <col min="12883" max="12883" width="2.625" style="8" customWidth="1"/>
    <col min="12884" max="12884" width="5.375" style="8" customWidth="1"/>
    <col min="12885" max="12885" width="2.625" style="8" customWidth="1"/>
    <col min="12886" max="12886" width="5.125" style="8" customWidth="1"/>
    <col min="12887" max="12887" width="2.625" style="8" customWidth="1"/>
    <col min="12888" max="12888" width="5.125" style="8" customWidth="1"/>
    <col min="12889" max="12889" width="2.625" style="8" customWidth="1"/>
    <col min="12890" max="12890" width="5.625" style="8" customWidth="1"/>
    <col min="12891" max="12891" width="2.875" style="8" customWidth="1"/>
    <col min="12892" max="12892" width="6.75" style="8" customWidth="1"/>
    <col min="12893" max="12893" width="2.75" style="8" customWidth="1"/>
    <col min="12894" max="12894" width="4.625" style="8" customWidth="1"/>
    <col min="12895" max="12895" width="10.25" style="8" customWidth="1"/>
    <col min="12896" max="12896" width="6" style="8" customWidth="1"/>
    <col min="12897" max="12897" width="11.625" style="8" customWidth="1"/>
    <col min="12898" max="12898" width="4.375" style="8" customWidth="1"/>
    <col min="12899" max="12899" width="2.125" style="8" customWidth="1"/>
    <col min="12900" max="12900" width="5.75" style="8" customWidth="1"/>
    <col min="12901" max="12901" width="2.625" style="8" customWidth="1"/>
    <col min="12902" max="12902" width="5.375" style="8" customWidth="1"/>
    <col min="12903" max="12903" width="2.625" style="8" customWidth="1"/>
    <col min="12904" max="12904" width="5.125" style="8" customWidth="1"/>
    <col min="12905" max="12905" width="2.625" style="8" customWidth="1"/>
    <col min="12906" max="12906" width="5.125" style="8" customWidth="1"/>
    <col min="12907" max="12907" width="2.625" style="8" customWidth="1"/>
    <col min="12908" max="12908" width="5.625" style="8" customWidth="1"/>
    <col min="12909" max="12909" width="2.875" style="8" customWidth="1"/>
    <col min="12910" max="12910" width="6.75" style="8" customWidth="1"/>
    <col min="12911" max="12911" width="2.75" style="8" customWidth="1"/>
    <col min="12912" max="12912" width="4.625" style="8" customWidth="1"/>
    <col min="12913" max="12913" width="10.25" style="8" customWidth="1"/>
    <col min="12914" max="13062" width="9" style="8"/>
    <col min="13063" max="13063" width="11.625" style="8" customWidth="1"/>
    <col min="13064" max="13064" width="4.375" style="8" customWidth="1"/>
    <col min="13065" max="13065" width="2.125" style="8" customWidth="1"/>
    <col min="13066" max="13066" width="5.75" style="8" customWidth="1"/>
    <col min="13067" max="13067" width="2.625" style="8" customWidth="1"/>
    <col min="13068" max="13068" width="5.375" style="8" customWidth="1"/>
    <col min="13069" max="13069" width="2.625" style="8" customWidth="1"/>
    <col min="13070" max="13070" width="5.125" style="8" customWidth="1"/>
    <col min="13071" max="13071" width="2.625" style="8" customWidth="1"/>
    <col min="13072" max="13072" width="5.125" style="8" customWidth="1"/>
    <col min="13073" max="13073" width="2.625" style="8" customWidth="1"/>
    <col min="13074" max="13074" width="5.625" style="8" customWidth="1"/>
    <col min="13075" max="13075" width="2.875" style="8" customWidth="1"/>
    <col min="13076" max="13076" width="6.75" style="8" customWidth="1"/>
    <col min="13077" max="13077" width="2.75" style="8" customWidth="1"/>
    <col min="13078" max="13078" width="4.625" style="8" customWidth="1"/>
    <col min="13079" max="13079" width="10.25" style="8" customWidth="1"/>
    <col min="13080" max="13080" width="3.625" style="8" customWidth="1"/>
    <col min="13081" max="13081" width="11.625" style="8" customWidth="1"/>
    <col min="13082" max="13082" width="4.375" style="8" customWidth="1"/>
    <col min="13083" max="13083" width="2.125" style="8" customWidth="1"/>
    <col min="13084" max="13084" width="5.75" style="8" customWidth="1"/>
    <col min="13085" max="13085" width="2.625" style="8" customWidth="1"/>
    <col min="13086" max="13086" width="5.375" style="8" customWidth="1"/>
    <col min="13087" max="13087" width="2.625" style="8" customWidth="1"/>
    <col min="13088" max="13088" width="5.125" style="8" customWidth="1"/>
    <col min="13089" max="13089" width="2.625" style="8" customWidth="1"/>
    <col min="13090" max="13090" width="5.125" style="8" customWidth="1"/>
    <col min="13091" max="13091" width="2.625" style="8" customWidth="1"/>
    <col min="13092" max="13092" width="5.625" style="8" customWidth="1"/>
    <col min="13093" max="13093" width="2.875" style="8" customWidth="1"/>
    <col min="13094" max="13094" width="6.75" style="8" customWidth="1"/>
    <col min="13095" max="13095" width="2.75" style="8" customWidth="1"/>
    <col min="13096" max="13096" width="4.625" style="8" customWidth="1"/>
    <col min="13097" max="13097" width="10.25" style="8" customWidth="1"/>
    <col min="13098" max="13098" width="6.125" style="8" customWidth="1"/>
    <col min="13099" max="13099" width="11.625" style="8" customWidth="1"/>
    <col min="13100" max="13100" width="4.375" style="8" customWidth="1"/>
    <col min="13101" max="13101" width="2.125" style="8" customWidth="1"/>
    <col min="13102" max="13102" width="5.75" style="8" customWidth="1"/>
    <col min="13103" max="13103" width="2.625" style="8" customWidth="1"/>
    <col min="13104" max="13104" width="5.375" style="8" customWidth="1"/>
    <col min="13105" max="13105" width="2.625" style="8" customWidth="1"/>
    <col min="13106" max="13106" width="5.125" style="8" customWidth="1"/>
    <col min="13107" max="13107" width="2.625" style="8" customWidth="1"/>
    <col min="13108" max="13108" width="5.125" style="8" customWidth="1"/>
    <col min="13109" max="13109" width="2.625" style="8" customWidth="1"/>
    <col min="13110" max="13110" width="5.625" style="8" customWidth="1"/>
    <col min="13111" max="13111" width="2.875" style="8" customWidth="1"/>
    <col min="13112" max="13112" width="6.75" style="8" customWidth="1"/>
    <col min="13113" max="13113" width="2.75" style="8" customWidth="1"/>
    <col min="13114" max="13114" width="4.625" style="8" customWidth="1"/>
    <col min="13115" max="13115" width="10.25" style="8" customWidth="1"/>
    <col min="13116" max="13116" width="4.625" style="8" customWidth="1"/>
    <col min="13117" max="13117" width="11.625" style="8" customWidth="1"/>
    <col min="13118" max="13118" width="4.375" style="8" customWidth="1"/>
    <col min="13119" max="13119" width="2.125" style="8" customWidth="1"/>
    <col min="13120" max="13120" width="5.75" style="8" customWidth="1"/>
    <col min="13121" max="13121" width="2.625" style="8" customWidth="1"/>
    <col min="13122" max="13122" width="5.375" style="8" customWidth="1"/>
    <col min="13123" max="13123" width="2.625" style="8" customWidth="1"/>
    <col min="13124" max="13124" width="5.125" style="8" customWidth="1"/>
    <col min="13125" max="13125" width="2.625" style="8" customWidth="1"/>
    <col min="13126" max="13126" width="5.125" style="8" customWidth="1"/>
    <col min="13127" max="13127" width="2.625" style="8" customWidth="1"/>
    <col min="13128" max="13128" width="5.625" style="8" customWidth="1"/>
    <col min="13129" max="13129" width="2.875" style="8" customWidth="1"/>
    <col min="13130" max="13130" width="6.75" style="8" customWidth="1"/>
    <col min="13131" max="13131" width="2.75" style="8" customWidth="1"/>
    <col min="13132" max="13132" width="4.625" style="8" customWidth="1"/>
    <col min="13133" max="13133" width="10.25" style="8" customWidth="1"/>
    <col min="13134" max="13134" width="4.625" style="8" customWidth="1"/>
    <col min="13135" max="13135" width="11.625" style="8" customWidth="1"/>
    <col min="13136" max="13136" width="4.375" style="8" customWidth="1"/>
    <col min="13137" max="13137" width="2.125" style="8" customWidth="1"/>
    <col min="13138" max="13138" width="5.75" style="8" customWidth="1"/>
    <col min="13139" max="13139" width="2.625" style="8" customWidth="1"/>
    <col min="13140" max="13140" width="5.375" style="8" customWidth="1"/>
    <col min="13141" max="13141" width="2.625" style="8" customWidth="1"/>
    <col min="13142" max="13142" width="5.125" style="8" customWidth="1"/>
    <col min="13143" max="13143" width="2.625" style="8" customWidth="1"/>
    <col min="13144" max="13144" width="5.125" style="8" customWidth="1"/>
    <col min="13145" max="13145" width="2.625" style="8" customWidth="1"/>
    <col min="13146" max="13146" width="5.625" style="8" customWidth="1"/>
    <col min="13147" max="13147" width="2.875" style="8" customWidth="1"/>
    <col min="13148" max="13148" width="6.75" style="8" customWidth="1"/>
    <col min="13149" max="13149" width="2.75" style="8" customWidth="1"/>
    <col min="13150" max="13150" width="4.625" style="8" customWidth="1"/>
    <col min="13151" max="13151" width="10.25" style="8" customWidth="1"/>
    <col min="13152" max="13152" width="6" style="8" customWidth="1"/>
    <col min="13153" max="13153" width="11.625" style="8" customWidth="1"/>
    <col min="13154" max="13154" width="4.375" style="8" customWidth="1"/>
    <col min="13155" max="13155" width="2.125" style="8" customWidth="1"/>
    <col min="13156" max="13156" width="5.75" style="8" customWidth="1"/>
    <col min="13157" max="13157" width="2.625" style="8" customWidth="1"/>
    <col min="13158" max="13158" width="5.375" style="8" customWidth="1"/>
    <col min="13159" max="13159" width="2.625" style="8" customWidth="1"/>
    <col min="13160" max="13160" width="5.125" style="8" customWidth="1"/>
    <col min="13161" max="13161" width="2.625" style="8" customWidth="1"/>
    <col min="13162" max="13162" width="5.125" style="8" customWidth="1"/>
    <col min="13163" max="13163" width="2.625" style="8" customWidth="1"/>
    <col min="13164" max="13164" width="5.625" style="8" customWidth="1"/>
    <col min="13165" max="13165" width="2.875" style="8" customWidth="1"/>
    <col min="13166" max="13166" width="6.75" style="8" customWidth="1"/>
    <col min="13167" max="13167" width="2.75" style="8" customWidth="1"/>
    <col min="13168" max="13168" width="4.625" style="8" customWidth="1"/>
    <col min="13169" max="13169" width="10.25" style="8" customWidth="1"/>
    <col min="13170" max="13318" width="9" style="8"/>
    <col min="13319" max="13319" width="11.625" style="8" customWidth="1"/>
    <col min="13320" max="13320" width="4.375" style="8" customWidth="1"/>
    <col min="13321" max="13321" width="2.125" style="8" customWidth="1"/>
    <col min="13322" max="13322" width="5.75" style="8" customWidth="1"/>
    <col min="13323" max="13323" width="2.625" style="8" customWidth="1"/>
    <col min="13324" max="13324" width="5.375" style="8" customWidth="1"/>
    <col min="13325" max="13325" width="2.625" style="8" customWidth="1"/>
    <col min="13326" max="13326" width="5.125" style="8" customWidth="1"/>
    <col min="13327" max="13327" width="2.625" style="8" customWidth="1"/>
    <col min="13328" max="13328" width="5.125" style="8" customWidth="1"/>
    <col min="13329" max="13329" width="2.625" style="8" customWidth="1"/>
    <col min="13330" max="13330" width="5.625" style="8" customWidth="1"/>
    <col min="13331" max="13331" width="2.875" style="8" customWidth="1"/>
    <col min="13332" max="13332" width="6.75" style="8" customWidth="1"/>
    <col min="13333" max="13333" width="2.75" style="8" customWidth="1"/>
    <col min="13334" max="13334" width="4.625" style="8" customWidth="1"/>
    <col min="13335" max="13335" width="10.25" style="8" customWidth="1"/>
    <col min="13336" max="13336" width="3.625" style="8" customWidth="1"/>
    <col min="13337" max="13337" width="11.625" style="8" customWidth="1"/>
    <col min="13338" max="13338" width="4.375" style="8" customWidth="1"/>
    <col min="13339" max="13339" width="2.125" style="8" customWidth="1"/>
    <col min="13340" max="13340" width="5.75" style="8" customWidth="1"/>
    <col min="13341" max="13341" width="2.625" style="8" customWidth="1"/>
    <col min="13342" max="13342" width="5.375" style="8" customWidth="1"/>
    <col min="13343" max="13343" width="2.625" style="8" customWidth="1"/>
    <col min="13344" max="13344" width="5.125" style="8" customWidth="1"/>
    <col min="13345" max="13345" width="2.625" style="8" customWidth="1"/>
    <col min="13346" max="13346" width="5.125" style="8" customWidth="1"/>
    <col min="13347" max="13347" width="2.625" style="8" customWidth="1"/>
    <col min="13348" max="13348" width="5.625" style="8" customWidth="1"/>
    <col min="13349" max="13349" width="2.875" style="8" customWidth="1"/>
    <col min="13350" max="13350" width="6.75" style="8" customWidth="1"/>
    <col min="13351" max="13351" width="2.75" style="8" customWidth="1"/>
    <col min="13352" max="13352" width="4.625" style="8" customWidth="1"/>
    <col min="13353" max="13353" width="10.25" style="8" customWidth="1"/>
    <col min="13354" max="13354" width="6.125" style="8" customWidth="1"/>
    <col min="13355" max="13355" width="11.625" style="8" customWidth="1"/>
    <col min="13356" max="13356" width="4.375" style="8" customWidth="1"/>
    <col min="13357" max="13357" width="2.125" style="8" customWidth="1"/>
    <col min="13358" max="13358" width="5.75" style="8" customWidth="1"/>
    <col min="13359" max="13359" width="2.625" style="8" customWidth="1"/>
    <col min="13360" max="13360" width="5.375" style="8" customWidth="1"/>
    <col min="13361" max="13361" width="2.625" style="8" customWidth="1"/>
    <col min="13362" max="13362" width="5.125" style="8" customWidth="1"/>
    <col min="13363" max="13363" width="2.625" style="8" customWidth="1"/>
    <col min="13364" max="13364" width="5.125" style="8" customWidth="1"/>
    <col min="13365" max="13365" width="2.625" style="8" customWidth="1"/>
    <col min="13366" max="13366" width="5.625" style="8" customWidth="1"/>
    <col min="13367" max="13367" width="2.875" style="8" customWidth="1"/>
    <col min="13368" max="13368" width="6.75" style="8" customWidth="1"/>
    <col min="13369" max="13369" width="2.75" style="8" customWidth="1"/>
    <col min="13370" max="13370" width="4.625" style="8" customWidth="1"/>
    <col min="13371" max="13371" width="10.25" style="8" customWidth="1"/>
    <col min="13372" max="13372" width="4.625" style="8" customWidth="1"/>
    <col min="13373" max="13373" width="11.625" style="8" customWidth="1"/>
    <col min="13374" max="13374" width="4.375" style="8" customWidth="1"/>
    <col min="13375" max="13375" width="2.125" style="8" customWidth="1"/>
    <col min="13376" max="13376" width="5.75" style="8" customWidth="1"/>
    <col min="13377" max="13377" width="2.625" style="8" customWidth="1"/>
    <col min="13378" max="13378" width="5.375" style="8" customWidth="1"/>
    <col min="13379" max="13379" width="2.625" style="8" customWidth="1"/>
    <col min="13380" max="13380" width="5.125" style="8" customWidth="1"/>
    <col min="13381" max="13381" width="2.625" style="8" customWidth="1"/>
    <col min="13382" max="13382" width="5.125" style="8" customWidth="1"/>
    <col min="13383" max="13383" width="2.625" style="8" customWidth="1"/>
    <col min="13384" max="13384" width="5.625" style="8" customWidth="1"/>
    <col min="13385" max="13385" width="2.875" style="8" customWidth="1"/>
    <col min="13386" max="13386" width="6.75" style="8" customWidth="1"/>
    <col min="13387" max="13387" width="2.75" style="8" customWidth="1"/>
    <col min="13388" max="13388" width="4.625" style="8" customWidth="1"/>
    <col min="13389" max="13389" width="10.25" style="8" customWidth="1"/>
    <col min="13390" max="13390" width="4.625" style="8" customWidth="1"/>
    <col min="13391" max="13391" width="11.625" style="8" customWidth="1"/>
    <col min="13392" max="13392" width="4.375" style="8" customWidth="1"/>
    <col min="13393" max="13393" width="2.125" style="8" customWidth="1"/>
    <col min="13394" max="13394" width="5.75" style="8" customWidth="1"/>
    <col min="13395" max="13395" width="2.625" style="8" customWidth="1"/>
    <col min="13396" max="13396" width="5.375" style="8" customWidth="1"/>
    <col min="13397" max="13397" width="2.625" style="8" customWidth="1"/>
    <col min="13398" max="13398" width="5.125" style="8" customWidth="1"/>
    <col min="13399" max="13399" width="2.625" style="8" customWidth="1"/>
    <col min="13400" max="13400" width="5.125" style="8" customWidth="1"/>
    <col min="13401" max="13401" width="2.625" style="8" customWidth="1"/>
    <col min="13402" max="13402" width="5.625" style="8" customWidth="1"/>
    <col min="13403" max="13403" width="2.875" style="8" customWidth="1"/>
    <col min="13404" max="13404" width="6.75" style="8" customWidth="1"/>
    <col min="13405" max="13405" width="2.75" style="8" customWidth="1"/>
    <col min="13406" max="13406" width="4.625" style="8" customWidth="1"/>
    <col min="13407" max="13407" width="10.25" style="8" customWidth="1"/>
    <col min="13408" max="13408" width="6" style="8" customWidth="1"/>
    <col min="13409" max="13409" width="11.625" style="8" customWidth="1"/>
    <col min="13410" max="13410" width="4.375" style="8" customWidth="1"/>
    <col min="13411" max="13411" width="2.125" style="8" customWidth="1"/>
    <col min="13412" max="13412" width="5.75" style="8" customWidth="1"/>
    <col min="13413" max="13413" width="2.625" style="8" customWidth="1"/>
    <col min="13414" max="13414" width="5.375" style="8" customWidth="1"/>
    <col min="13415" max="13415" width="2.625" style="8" customWidth="1"/>
    <col min="13416" max="13416" width="5.125" style="8" customWidth="1"/>
    <col min="13417" max="13417" width="2.625" style="8" customWidth="1"/>
    <col min="13418" max="13418" width="5.125" style="8" customWidth="1"/>
    <col min="13419" max="13419" width="2.625" style="8" customWidth="1"/>
    <col min="13420" max="13420" width="5.625" style="8" customWidth="1"/>
    <col min="13421" max="13421" width="2.875" style="8" customWidth="1"/>
    <col min="13422" max="13422" width="6.75" style="8" customWidth="1"/>
    <col min="13423" max="13423" width="2.75" style="8" customWidth="1"/>
    <col min="13424" max="13424" width="4.625" style="8" customWidth="1"/>
    <col min="13425" max="13425" width="10.25" style="8" customWidth="1"/>
    <col min="13426" max="13574" width="9" style="8"/>
    <col min="13575" max="13575" width="11.625" style="8" customWidth="1"/>
    <col min="13576" max="13576" width="4.375" style="8" customWidth="1"/>
    <col min="13577" max="13577" width="2.125" style="8" customWidth="1"/>
    <col min="13578" max="13578" width="5.75" style="8" customWidth="1"/>
    <col min="13579" max="13579" width="2.625" style="8" customWidth="1"/>
    <col min="13580" max="13580" width="5.375" style="8" customWidth="1"/>
    <col min="13581" max="13581" width="2.625" style="8" customWidth="1"/>
    <col min="13582" max="13582" width="5.125" style="8" customWidth="1"/>
    <col min="13583" max="13583" width="2.625" style="8" customWidth="1"/>
    <col min="13584" max="13584" width="5.125" style="8" customWidth="1"/>
    <col min="13585" max="13585" width="2.625" style="8" customWidth="1"/>
    <col min="13586" max="13586" width="5.625" style="8" customWidth="1"/>
    <col min="13587" max="13587" width="2.875" style="8" customWidth="1"/>
    <col min="13588" max="13588" width="6.75" style="8" customWidth="1"/>
    <col min="13589" max="13589" width="2.75" style="8" customWidth="1"/>
    <col min="13590" max="13590" width="4.625" style="8" customWidth="1"/>
    <col min="13591" max="13591" width="10.25" style="8" customWidth="1"/>
    <col min="13592" max="13592" width="3.625" style="8" customWidth="1"/>
    <col min="13593" max="13593" width="11.625" style="8" customWidth="1"/>
    <col min="13594" max="13594" width="4.375" style="8" customWidth="1"/>
    <col min="13595" max="13595" width="2.125" style="8" customWidth="1"/>
    <col min="13596" max="13596" width="5.75" style="8" customWidth="1"/>
    <col min="13597" max="13597" width="2.625" style="8" customWidth="1"/>
    <col min="13598" max="13598" width="5.375" style="8" customWidth="1"/>
    <col min="13599" max="13599" width="2.625" style="8" customWidth="1"/>
    <col min="13600" max="13600" width="5.125" style="8" customWidth="1"/>
    <col min="13601" max="13601" width="2.625" style="8" customWidth="1"/>
    <col min="13602" max="13602" width="5.125" style="8" customWidth="1"/>
    <col min="13603" max="13603" width="2.625" style="8" customWidth="1"/>
    <col min="13604" max="13604" width="5.625" style="8" customWidth="1"/>
    <col min="13605" max="13605" width="2.875" style="8" customWidth="1"/>
    <col min="13606" max="13606" width="6.75" style="8" customWidth="1"/>
    <col min="13607" max="13607" width="2.75" style="8" customWidth="1"/>
    <col min="13608" max="13608" width="4.625" style="8" customWidth="1"/>
    <col min="13609" max="13609" width="10.25" style="8" customWidth="1"/>
    <col min="13610" max="13610" width="6.125" style="8" customWidth="1"/>
    <col min="13611" max="13611" width="11.625" style="8" customWidth="1"/>
    <col min="13612" max="13612" width="4.375" style="8" customWidth="1"/>
    <col min="13613" max="13613" width="2.125" style="8" customWidth="1"/>
    <col min="13614" max="13614" width="5.75" style="8" customWidth="1"/>
    <col min="13615" max="13615" width="2.625" style="8" customWidth="1"/>
    <col min="13616" max="13616" width="5.375" style="8" customWidth="1"/>
    <col min="13617" max="13617" width="2.625" style="8" customWidth="1"/>
    <col min="13618" max="13618" width="5.125" style="8" customWidth="1"/>
    <col min="13619" max="13619" width="2.625" style="8" customWidth="1"/>
    <col min="13620" max="13620" width="5.125" style="8" customWidth="1"/>
    <col min="13621" max="13621" width="2.625" style="8" customWidth="1"/>
    <col min="13622" max="13622" width="5.625" style="8" customWidth="1"/>
    <col min="13623" max="13623" width="2.875" style="8" customWidth="1"/>
    <col min="13624" max="13624" width="6.75" style="8" customWidth="1"/>
    <col min="13625" max="13625" width="2.75" style="8" customWidth="1"/>
    <col min="13626" max="13626" width="4.625" style="8" customWidth="1"/>
    <col min="13627" max="13627" width="10.25" style="8" customWidth="1"/>
    <col min="13628" max="13628" width="4.625" style="8" customWidth="1"/>
    <col min="13629" max="13629" width="11.625" style="8" customWidth="1"/>
    <col min="13630" max="13630" width="4.375" style="8" customWidth="1"/>
    <col min="13631" max="13631" width="2.125" style="8" customWidth="1"/>
    <col min="13632" max="13632" width="5.75" style="8" customWidth="1"/>
    <col min="13633" max="13633" width="2.625" style="8" customWidth="1"/>
    <col min="13634" max="13634" width="5.375" style="8" customWidth="1"/>
    <col min="13635" max="13635" width="2.625" style="8" customWidth="1"/>
    <col min="13636" max="13636" width="5.125" style="8" customWidth="1"/>
    <col min="13637" max="13637" width="2.625" style="8" customWidth="1"/>
    <col min="13638" max="13638" width="5.125" style="8" customWidth="1"/>
    <col min="13639" max="13639" width="2.625" style="8" customWidth="1"/>
    <col min="13640" max="13640" width="5.625" style="8" customWidth="1"/>
    <col min="13641" max="13641" width="2.875" style="8" customWidth="1"/>
    <col min="13642" max="13642" width="6.75" style="8" customWidth="1"/>
    <col min="13643" max="13643" width="2.75" style="8" customWidth="1"/>
    <col min="13644" max="13644" width="4.625" style="8" customWidth="1"/>
    <col min="13645" max="13645" width="10.25" style="8" customWidth="1"/>
    <col min="13646" max="13646" width="4.625" style="8" customWidth="1"/>
    <col min="13647" max="13647" width="11.625" style="8" customWidth="1"/>
    <col min="13648" max="13648" width="4.375" style="8" customWidth="1"/>
    <col min="13649" max="13649" width="2.125" style="8" customWidth="1"/>
    <col min="13650" max="13650" width="5.75" style="8" customWidth="1"/>
    <col min="13651" max="13651" width="2.625" style="8" customWidth="1"/>
    <col min="13652" max="13652" width="5.375" style="8" customWidth="1"/>
    <col min="13653" max="13653" width="2.625" style="8" customWidth="1"/>
    <col min="13654" max="13654" width="5.125" style="8" customWidth="1"/>
    <col min="13655" max="13655" width="2.625" style="8" customWidth="1"/>
    <col min="13656" max="13656" width="5.125" style="8" customWidth="1"/>
    <col min="13657" max="13657" width="2.625" style="8" customWidth="1"/>
    <col min="13658" max="13658" width="5.625" style="8" customWidth="1"/>
    <col min="13659" max="13659" width="2.875" style="8" customWidth="1"/>
    <col min="13660" max="13660" width="6.75" style="8" customWidth="1"/>
    <col min="13661" max="13661" width="2.75" style="8" customWidth="1"/>
    <col min="13662" max="13662" width="4.625" style="8" customWidth="1"/>
    <col min="13663" max="13663" width="10.25" style="8" customWidth="1"/>
    <col min="13664" max="13664" width="6" style="8" customWidth="1"/>
    <col min="13665" max="13665" width="11.625" style="8" customWidth="1"/>
    <col min="13666" max="13666" width="4.375" style="8" customWidth="1"/>
    <col min="13667" max="13667" width="2.125" style="8" customWidth="1"/>
    <col min="13668" max="13668" width="5.75" style="8" customWidth="1"/>
    <col min="13669" max="13669" width="2.625" style="8" customWidth="1"/>
    <col min="13670" max="13670" width="5.375" style="8" customWidth="1"/>
    <col min="13671" max="13671" width="2.625" style="8" customWidth="1"/>
    <col min="13672" max="13672" width="5.125" style="8" customWidth="1"/>
    <col min="13673" max="13673" width="2.625" style="8" customWidth="1"/>
    <col min="13674" max="13674" width="5.125" style="8" customWidth="1"/>
    <col min="13675" max="13675" width="2.625" style="8" customWidth="1"/>
    <col min="13676" max="13676" width="5.625" style="8" customWidth="1"/>
    <col min="13677" max="13677" width="2.875" style="8" customWidth="1"/>
    <col min="13678" max="13678" width="6.75" style="8" customWidth="1"/>
    <col min="13679" max="13679" width="2.75" style="8" customWidth="1"/>
    <col min="13680" max="13680" width="4.625" style="8" customWidth="1"/>
    <col min="13681" max="13681" width="10.25" style="8" customWidth="1"/>
    <col min="13682" max="13830" width="9" style="8"/>
    <col min="13831" max="13831" width="11.625" style="8" customWidth="1"/>
    <col min="13832" max="13832" width="4.375" style="8" customWidth="1"/>
    <col min="13833" max="13833" width="2.125" style="8" customWidth="1"/>
    <col min="13834" max="13834" width="5.75" style="8" customWidth="1"/>
    <col min="13835" max="13835" width="2.625" style="8" customWidth="1"/>
    <col min="13836" max="13836" width="5.375" style="8" customWidth="1"/>
    <col min="13837" max="13837" width="2.625" style="8" customWidth="1"/>
    <col min="13838" max="13838" width="5.125" style="8" customWidth="1"/>
    <col min="13839" max="13839" width="2.625" style="8" customWidth="1"/>
    <col min="13840" max="13840" width="5.125" style="8" customWidth="1"/>
    <col min="13841" max="13841" width="2.625" style="8" customWidth="1"/>
    <col min="13842" max="13842" width="5.625" style="8" customWidth="1"/>
    <col min="13843" max="13843" width="2.875" style="8" customWidth="1"/>
    <col min="13844" max="13844" width="6.75" style="8" customWidth="1"/>
    <col min="13845" max="13845" width="2.75" style="8" customWidth="1"/>
    <col min="13846" max="13846" width="4.625" style="8" customWidth="1"/>
    <col min="13847" max="13847" width="10.25" style="8" customWidth="1"/>
    <col min="13848" max="13848" width="3.625" style="8" customWidth="1"/>
    <col min="13849" max="13849" width="11.625" style="8" customWidth="1"/>
    <col min="13850" max="13850" width="4.375" style="8" customWidth="1"/>
    <col min="13851" max="13851" width="2.125" style="8" customWidth="1"/>
    <col min="13852" max="13852" width="5.75" style="8" customWidth="1"/>
    <col min="13853" max="13853" width="2.625" style="8" customWidth="1"/>
    <col min="13854" max="13854" width="5.375" style="8" customWidth="1"/>
    <col min="13855" max="13855" width="2.625" style="8" customWidth="1"/>
    <col min="13856" max="13856" width="5.125" style="8" customWidth="1"/>
    <col min="13857" max="13857" width="2.625" style="8" customWidth="1"/>
    <col min="13858" max="13858" width="5.125" style="8" customWidth="1"/>
    <col min="13859" max="13859" width="2.625" style="8" customWidth="1"/>
    <col min="13860" max="13860" width="5.625" style="8" customWidth="1"/>
    <col min="13861" max="13861" width="2.875" style="8" customWidth="1"/>
    <col min="13862" max="13862" width="6.75" style="8" customWidth="1"/>
    <col min="13863" max="13863" width="2.75" style="8" customWidth="1"/>
    <col min="13864" max="13864" width="4.625" style="8" customWidth="1"/>
    <col min="13865" max="13865" width="10.25" style="8" customWidth="1"/>
    <col min="13866" max="13866" width="6.125" style="8" customWidth="1"/>
    <col min="13867" max="13867" width="11.625" style="8" customWidth="1"/>
    <col min="13868" max="13868" width="4.375" style="8" customWidth="1"/>
    <col min="13869" max="13869" width="2.125" style="8" customWidth="1"/>
    <col min="13870" max="13870" width="5.75" style="8" customWidth="1"/>
    <col min="13871" max="13871" width="2.625" style="8" customWidth="1"/>
    <col min="13872" max="13872" width="5.375" style="8" customWidth="1"/>
    <col min="13873" max="13873" width="2.625" style="8" customWidth="1"/>
    <col min="13874" max="13874" width="5.125" style="8" customWidth="1"/>
    <col min="13875" max="13875" width="2.625" style="8" customWidth="1"/>
    <col min="13876" max="13876" width="5.125" style="8" customWidth="1"/>
    <col min="13877" max="13877" width="2.625" style="8" customWidth="1"/>
    <col min="13878" max="13878" width="5.625" style="8" customWidth="1"/>
    <col min="13879" max="13879" width="2.875" style="8" customWidth="1"/>
    <col min="13880" max="13880" width="6.75" style="8" customWidth="1"/>
    <col min="13881" max="13881" width="2.75" style="8" customWidth="1"/>
    <col min="13882" max="13882" width="4.625" style="8" customWidth="1"/>
    <col min="13883" max="13883" width="10.25" style="8" customWidth="1"/>
    <col min="13884" max="13884" width="4.625" style="8" customWidth="1"/>
    <col min="13885" max="13885" width="11.625" style="8" customWidth="1"/>
    <col min="13886" max="13886" width="4.375" style="8" customWidth="1"/>
    <col min="13887" max="13887" width="2.125" style="8" customWidth="1"/>
    <col min="13888" max="13888" width="5.75" style="8" customWidth="1"/>
    <col min="13889" max="13889" width="2.625" style="8" customWidth="1"/>
    <col min="13890" max="13890" width="5.375" style="8" customWidth="1"/>
    <col min="13891" max="13891" width="2.625" style="8" customWidth="1"/>
    <col min="13892" max="13892" width="5.125" style="8" customWidth="1"/>
    <col min="13893" max="13893" width="2.625" style="8" customWidth="1"/>
    <col min="13894" max="13894" width="5.125" style="8" customWidth="1"/>
    <col min="13895" max="13895" width="2.625" style="8" customWidth="1"/>
    <col min="13896" max="13896" width="5.625" style="8" customWidth="1"/>
    <col min="13897" max="13897" width="2.875" style="8" customWidth="1"/>
    <col min="13898" max="13898" width="6.75" style="8" customWidth="1"/>
    <col min="13899" max="13899" width="2.75" style="8" customWidth="1"/>
    <col min="13900" max="13900" width="4.625" style="8" customWidth="1"/>
    <col min="13901" max="13901" width="10.25" style="8" customWidth="1"/>
    <col min="13902" max="13902" width="4.625" style="8" customWidth="1"/>
    <col min="13903" max="13903" width="11.625" style="8" customWidth="1"/>
    <col min="13904" max="13904" width="4.375" style="8" customWidth="1"/>
    <col min="13905" max="13905" width="2.125" style="8" customWidth="1"/>
    <col min="13906" max="13906" width="5.75" style="8" customWidth="1"/>
    <col min="13907" max="13907" width="2.625" style="8" customWidth="1"/>
    <col min="13908" max="13908" width="5.375" style="8" customWidth="1"/>
    <col min="13909" max="13909" width="2.625" style="8" customWidth="1"/>
    <col min="13910" max="13910" width="5.125" style="8" customWidth="1"/>
    <col min="13911" max="13911" width="2.625" style="8" customWidth="1"/>
    <col min="13912" max="13912" width="5.125" style="8" customWidth="1"/>
    <col min="13913" max="13913" width="2.625" style="8" customWidth="1"/>
    <col min="13914" max="13914" width="5.625" style="8" customWidth="1"/>
    <col min="13915" max="13915" width="2.875" style="8" customWidth="1"/>
    <col min="13916" max="13916" width="6.75" style="8" customWidth="1"/>
    <col min="13917" max="13917" width="2.75" style="8" customWidth="1"/>
    <col min="13918" max="13918" width="4.625" style="8" customWidth="1"/>
    <col min="13919" max="13919" width="10.25" style="8" customWidth="1"/>
    <col min="13920" max="13920" width="6" style="8" customWidth="1"/>
    <col min="13921" max="13921" width="11.625" style="8" customWidth="1"/>
    <col min="13922" max="13922" width="4.375" style="8" customWidth="1"/>
    <col min="13923" max="13923" width="2.125" style="8" customWidth="1"/>
    <col min="13924" max="13924" width="5.75" style="8" customWidth="1"/>
    <col min="13925" max="13925" width="2.625" style="8" customWidth="1"/>
    <col min="13926" max="13926" width="5.375" style="8" customWidth="1"/>
    <col min="13927" max="13927" width="2.625" style="8" customWidth="1"/>
    <col min="13928" max="13928" width="5.125" style="8" customWidth="1"/>
    <col min="13929" max="13929" width="2.625" style="8" customWidth="1"/>
    <col min="13930" max="13930" width="5.125" style="8" customWidth="1"/>
    <col min="13931" max="13931" width="2.625" style="8" customWidth="1"/>
    <col min="13932" max="13932" width="5.625" style="8" customWidth="1"/>
    <col min="13933" max="13933" width="2.875" style="8" customWidth="1"/>
    <col min="13934" max="13934" width="6.75" style="8" customWidth="1"/>
    <col min="13935" max="13935" width="2.75" style="8" customWidth="1"/>
    <col min="13936" max="13936" width="4.625" style="8" customWidth="1"/>
    <col min="13937" max="13937" width="10.25" style="8" customWidth="1"/>
    <col min="13938" max="14086" width="9" style="8"/>
    <col min="14087" max="14087" width="11.625" style="8" customWidth="1"/>
    <col min="14088" max="14088" width="4.375" style="8" customWidth="1"/>
    <col min="14089" max="14089" width="2.125" style="8" customWidth="1"/>
    <col min="14090" max="14090" width="5.75" style="8" customWidth="1"/>
    <col min="14091" max="14091" width="2.625" style="8" customWidth="1"/>
    <col min="14092" max="14092" width="5.375" style="8" customWidth="1"/>
    <col min="14093" max="14093" width="2.625" style="8" customWidth="1"/>
    <col min="14094" max="14094" width="5.125" style="8" customWidth="1"/>
    <col min="14095" max="14095" width="2.625" style="8" customWidth="1"/>
    <col min="14096" max="14096" width="5.125" style="8" customWidth="1"/>
    <col min="14097" max="14097" width="2.625" style="8" customWidth="1"/>
    <col min="14098" max="14098" width="5.625" style="8" customWidth="1"/>
    <col min="14099" max="14099" width="2.875" style="8" customWidth="1"/>
    <col min="14100" max="14100" width="6.75" style="8" customWidth="1"/>
    <col min="14101" max="14101" width="2.75" style="8" customWidth="1"/>
    <col min="14102" max="14102" width="4.625" style="8" customWidth="1"/>
    <col min="14103" max="14103" width="10.25" style="8" customWidth="1"/>
    <col min="14104" max="14104" width="3.625" style="8" customWidth="1"/>
    <col min="14105" max="14105" width="11.625" style="8" customWidth="1"/>
    <col min="14106" max="14106" width="4.375" style="8" customWidth="1"/>
    <col min="14107" max="14107" width="2.125" style="8" customWidth="1"/>
    <col min="14108" max="14108" width="5.75" style="8" customWidth="1"/>
    <col min="14109" max="14109" width="2.625" style="8" customWidth="1"/>
    <col min="14110" max="14110" width="5.375" style="8" customWidth="1"/>
    <col min="14111" max="14111" width="2.625" style="8" customWidth="1"/>
    <col min="14112" max="14112" width="5.125" style="8" customWidth="1"/>
    <col min="14113" max="14113" width="2.625" style="8" customWidth="1"/>
    <col min="14114" max="14114" width="5.125" style="8" customWidth="1"/>
    <col min="14115" max="14115" width="2.625" style="8" customWidth="1"/>
    <col min="14116" max="14116" width="5.625" style="8" customWidth="1"/>
    <col min="14117" max="14117" width="2.875" style="8" customWidth="1"/>
    <col min="14118" max="14118" width="6.75" style="8" customWidth="1"/>
    <col min="14119" max="14119" width="2.75" style="8" customWidth="1"/>
    <col min="14120" max="14120" width="4.625" style="8" customWidth="1"/>
    <col min="14121" max="14121" width="10.25" style="8" customWidth="1"/>
    <col min="14122" max="14122" width="6.125" style="8" customWidth="1"/>
    <col min="14123" max="14123" width="11.625" style="8" customWidth="1"/>
    <col min="14124" max="14124" width="4.375" style="8" customWidth="1"/>
    <col min="14125" max="14125" width="2.125" style="8" customWidth="1"/>
    <col min="14126" max="14126" width="5.75" style="8" customWidth="1"/>
    <col min="14127" max="14127" width="2.625" style="8" customWidth="1"/>
    <col min="14128" max="14128" width="5.375" style="8" customWidth="1"/>
    <col min="14129" max="14129" width="2.625" style="8" customWidth="1"/>
    <col min="14130" max="14130" width="5.125" style="8" customWidth="1"/>
    <col min="14131" max="14131" width="2.625" style="8" customWidth="1"/>
    <col min="14132" max="14132" width="5.125" style="8" customWidth="1"/>
    <col min="14133" max="14133" width="2.625" style="8" customWidth="1"/>
    <col min="14134" max="14134" width="5.625" style="8" customWidth="1"/>
    <col min="14135" max="14135" width="2.875" style="8" customWidth="1"/>
    <col min="14136" max="14136" width="6.75" style="8" customWidth="1"/>
    <col min="14137" max="14137" width="2.75" style="8" customWidth="1"/>
    <col min="14138" max="14138" width="4.625" style="8" customWidth="1"/>
    <col min="14139" max="14139" width="10.25" style="8" customWidth="1"/>
    <col min="14140" max="14140" width="4.625" style="8" customWidth="1"/>
    <col min="14141" max="14141" width="11.625" style="8" customWidth="1"/>
    <col min="14142" max="14142" width="4.375" style="8" customWidth="1"/>
    <col min="14143" max="14143" width="2.125" style="8" customWidth="1"/>
    <col min="14144" max="14144" width="5.75" style="8" customWidth="1"/>
    <col min="14145" max="14145" width="2.625" style="8" customWidth="1"/>
    <col min="14146" max="14146" width="5.375" style="8" customWidth="1"/>
    <col min="14147" max="14147" width="2.625" style="8" customWidth="1"/>
    <col min="14148" max="14148" width="5.125" style="8" customWidth="1"/>
    <col min="14149" max="14149" width="2.625" style="8" customWidth="1"/>
    <col min="14150" max="14150" width="5.125" style="8" customWidth="1"/>
    <col min="14151" max="14151" width="2.625" style="8" customWidth="1"/>
    <col min="14152" max="14152" width="5.625" style="8" customWidth="1"/>
    <col min="14153" max="14153" width="2.875" style="8" customWidth="1"/>
    <col min="14154" max="14154" width="6.75" style="8" customWidth="1"/>
    <col min="14155" max="14155" width="2.75" style="8" customWidth="1"/>
    <col min="14156" max="14156" width="4.625" style="8" customWidth="1"/>
    <col min="14157" max="14157" width="10.25" style="8" customWidth="1"/>
    <col min="14158" max="14158" width="4.625" style="8" customWidth="1"/>
    <col min="14159" max="14159" width="11.625" style="8" customWidth="1"/>
    <col min="14160" max="14160" width="4.375" style="8" customWidth="1"/>
    <col min="14161" max="14161" width="2.125" style="8" customWidth="1"/>
    <col min="14162" max="14162" width="5.75" style="8" customWidth="1"/>
    <col min="14163" max="14163" width="2.625" style="8" customWidth="1"/>
    <col min="14164" max="14164" width="5.375" style="8" customWidth="1"/>
    <col min="14165" max="14165" width="2.625" style="8" customWidth="1"/>
    <col min="14166" max="14166" width="5.125" style="8" customWidth="1"/>
    <col min="14167" max="14167" width="2.625" style="8" customWidth="1"/>
    <col min="14168" max="14168" width="5.125" style="8" customWidth="1"/>
    <col min="14169" max="14169" width="2.625" style="8" customWidth="1"/>
    <col min="14170" max="14170" width="5.625" style="8" customWidth="1"/>
    <col min="14171" max="14171" width="2.875" style="8" customWidth="1"/>
    <col min="14172" max="14172" width="6.75" style="8" customWidth="1"/>
    <col min="14173" max="14173" width="2.75" style="8" customWidth="1"/>
    <col min="14174" max="14174" width="4.625" style="8" customWidth="1"/>
    <col min="14175" max="14175" width="10.25" style="8" customWidth="1"/>
    <col min="14176" max="14176" width="6" style="8" customWidth="1"/>
    <col min="14177" max="14177" width="11.625" style="8" customWidth="1"/>
    <col min="14178" max="14178" width="4.375" style="8" customWidth="1"/>
    <col min="14179" max="14179" width="2.125" style="8" customWidth="1"/>
    <col min="14180" max="14180" width="5.75" style="8" customWidth="1"/>
    <col min="14181" max="14181" width="2.625" style="8" customWidth="1"/>
    <col min="14182" max="14182" width="5.375" style="8" customWidth="1"/>
    <col min="14183" max="14183" width="2.625" style="8" customWidth="1"/>
    <col min="14184" max="14184" width="5.125" style="8" customWidth="1"/>
    <col min="14185" max="14185" width="2.625" style="8" customWidth="1"/>
    <col min="14186" max="14186" width="5.125" style="8" customWidth="1"/>
    <col min="14187" max="14187" width="2.625" style="8" customWidth="1"/>
    <col min="14188" max="14188" width="5.625" style="8" customWidth="1"/>
    <col min="14189" max="14189" width="2.875" style="8" customWidth="1"/>
    <col min="14190" max="14190" width="6.75" style="8" customWidth="1"/>
    <col min="14191" max="14191" width="2.75" style="8" customWidth="1"/>
    <col min="14192" max="14192" width="4.625" style="8" customWidth="1"/>
    <col min="14193" max="14193" width="10.25" style="8" customWidth="1"/>
    <col min="14194" max="14342" width="9" style="8"/>
    <col min="14343" max="14343" width="11.625" style="8" customWidth="1"/>
    <col min="14344" max="14344" width="4.375" style="8" customWidth="1"/>
    <col min="14345" max="14345" width="2.125" style="8" customWidth="1"/>
    <col min="14346" max="14346" width="5.75" style="8" customWidth="1"/>
    <col min="14347" max="14347" width="2.625" style="8" customWidth="1"/>
    <col min="14348" max="14348" width="5.375" style="8" customWidth="1"/>
    <col min="14349" max="14349" width="2.625" style="8" customWidth="1"/>
    <col min="14350" max="14350" width="5.125" style="8" customWidth="1"/>
    <col min="14351" max="14351" width="2.625" style="8" customWidth="1"/>
    <col min="14352" max="14352" width="5.125" style="8" customWidth="1"/>
    <col min="14353" max="14353" width="2.625" style="8" customWidth="1"/>
    <col min="14354" max="14354" width="5.625" style="8" customWidth="1"/>
    <col min="14355" max="14355" width="2.875" style="8" customWidth="1"/>
    <col min="14356" max="14356" width="6.75" style="8" customWidth="1"/>
    <col min="14357" max="14357" width="2.75" style="8" customWidth="1"/>
    <col min="14358" max="14358" width="4.625" style="8" customWidth="1"/>
    <col min="14359" max="14359" width="10.25" style="8" customWidth="1"/>
    <col min="14360" max="14360" width="3.625" style="8" customWidth="1"/>
    <col min="14361" max="14361" width="11.625" style="8" customWidth="1"/>
    <col min="14362" max="14362" width="4.375" style="8" customWidth="1"/>
    <col min="14363" max="14363" width="2.125" style="8" customWidth="1"/>
    <col min="14364" max="14364" width="5.75" style="8" customWidth="1"/>
    <col min="14365" max="14365" width="2.625" style="8" customWidth="1"/>
    <col min="14366" max="14366" width="5.375" style="8" customWidth="1"/>
    <col min="14367" max="14367" width="2.625" style="8" customWidth="1"/>
    <col min="14368" max="14368" width="5.125" style="8" customWidth="1"/>
    <col min="14369" max="14369" width="2.625" style="8" customWidth="1"/>
    <col min="14370" max="14370" width="5.125" style="8" customWidth="1"/>
    <col min="14371" max="14371" width="2.625" style="8" customWidth="1"/>
    <col min="14372" max="14372" width="5.625" style="8" customWidth="1"/>
    <col min="14373" max="14373" width="2.875" style="8" customWidth="1"/>
    <col min="14374" max="14374" width="6.75" style="8" customWidth="1"/>
    <col min="14375" max="14375" width="2.75" style="8" customWidth="1"/>
    <col min="14376" max="14376" width="4.625" style="8" customWidth="1"/>
    <col min="14377" max="14377" width="10.25" style="8" customWidth="1"/>
    <col min="14378" max="14378" width="6.125" style="8" customWidth="1"/>
    <col min="14379" max="14379" width="11.625" style="8" customWidth="1"/>
    <col min="14380" max="14380" width="4.375" style="8" customWidth="1"/>
    <col min="14381" max="14381" width="2.125" style="8" customWidth="1"/>
    <col min="14382" max="14382" width="5.75" style="8" customWidth="1"/>
    <col min="14383" max="14383" width="2.625" style="8" customWidth="1"/>
    <col min="14384" max="14384" width="5.375" style="8" customWidth="1"/>
    <col min="14385" max="14385" width="2.625" style="8" customWidth="1"/>
    <col min="14386" max="14386" width="5.125" style="8" customWidth="1"/>
    <col min="14387" max="14387" width="2.625" style="8" customWidth="1"/>
    <col min="14388" max="14388" width="5.125" style="8" customWidth="1"/>
    <col min="14389" max="14389" width="2.625" style="8" customWidth="1"/>
    <col min="14390" max="14390" width="5.625" style="8" customWidth="1"/>
    <col min="14391" max="14391" width="2.875" style="8" customWidth="1"/>
    <col min="14392" max="14392" width="6.75" style="8" customWidth="1"/>
    <col min="14393" max="14393" width="2.75" style="8" customWidth="1"/>
    <col min="14394" max="14394" width="4.625" style="8" customWidth="1"/>
    <col min="14395" max="14395" width="10.25" style="8" customWidth="1"/>
    <col min="14396" max="14396" width="4.625" style="8" customWidth="1"/>
    <col min="14397" max="14397" width="11.625" style="8" customWidth="1"/>
    <col min="14398" max="14398" width="4.375" style="8" customWidth="1"/>
    <col min="14399" max="14399" width="2.125" style="8" customWidth="1"/>
    <col min="14400" max="14400" width="5.75" style="8" customWidth="1"/>
    <col min="14401" max="14401" width="2.625" style="8" customWidth="1"/>
    <col min="14402" max="14402" width="5.375" style="8" customWidth="1"/>
    <col min="14403" max="14403" width="2.625" style="8" customWidth="1"/>
    <col min="14404" max="14404" width="5.125" style="8" customWidth="1"/>
    <col min="14405" max="14405" width="2.625" style="8" customWidth="1"/>
    <col min="14406" max="14406" width="5.125" style="8" customWidth="1"/>
    <col min="14407" max="14407" width="2.625" style="8" customWidth="1"/>
    <col min="14408" max="14408" width="5.625" style="8" customWidth="1"/>
    <col min="14409" max="14409" width="2.875" style="8" customWidth="1"/>
    <col min="14410" max="14410" width="6.75" style="8" customWidth="1"/>
    <col min="14411" max="14411" width="2.75" style="8" customWidth="1"/>
    <col min="14412" max="14412" width="4.625" style="8" customWidth="1"/>
    <col min="14413" max="14413" width="10.25" style="8" customWidth="1"/>
    <col min="14414" max="14414" width="4.625" style="8" customWidth="1"/>
    <col min="14415" max="14415" width="11.625" style="8" customWidth="1"/>
    <col min="14416" max="14416" width="4.375" style="8" customWidth="1"/>
    <col min="14417" max="14417" width="2.125" style="8" customWidth="1"/>
    <col min="14418" max="14418" width="5.75" style="8" customWidth="1"/>
    <col min="14419" max="14419" width="2.625" style="8" customWidth="1"/>
    <col min="14420" max="14420" width="5.375" style="8" customWidth="1"/>
    <col min="14421" max="14421" width="2.625" style="8" customWidth="1"/>
    <col min="14422" max="14422" width="5.125" style="8" customWidth="1"/>
    <col min="14423" max="14423" width="2.625" style="8" customWidth="1"/>
    <col min="14424" max="14424" width="5.125" style="8" customWidth="1"/>
    <col min="14425" max="14425" width="2.625" style="8" customWidth="1"/>
    <col min="14426" max="14426" width="5.625" style="8" customWidth="1"/>
    <col min="14427" max="14427" width="2.875" style="8" customWidth="1"/>
    <col min="14428" max="14428" width="6.75" style="8" customWidth="1"/>
    <col min="14429" max="14429" width="2.75" style="8" customWidth="1"/>
    <col min="14430" max="14430" width="4.625" style="8" customWidth="1"/>
    <col min="14431" max="14431" width="10.25" style="8" customWidth="1"/>
    <col min="14432" max="14432" width="6" style="8" customWidth="1"/>
    <col min="14433" max="14433" width="11.625" style="8" customWidth="1"/>
    <col min="14434" max="14434" width="4.375" style="8" customWidth="1"/>
    <col min="14435" max="14435" width="2.125" style="8" customWidth="1"/>
    <col min="14436" max="14436" width="5.75" style="8" customWidth="1"/>
    <col min="14437" max="14437" width="2.625" style="8" customWidth="1"/>
    <col min="14438" max="14438" width="5.375" style="8" customWidth="1"/>
    <col min="14439" max="14439" width="2.625" style="8" customWidth="1"/>
    <col min="14440" max="14440" width="5.125" style="8" customWidth="1"/>
    <col min="14441" max="14441" width="2.625" style="8" customWidth="1"/>
    <col min="14442" max="14442" width="5.125" style="8" customWidth="1"/>
    <col min="14443" max="14443" width="2.625" style="8" customWidth="1"/>
    <col min="14444" max="14444" width="5.625" style="8" customWidth="1"/>
    <col min="14445" max="14445" width="2.875" style="8" customWidth="1"/>
    <col min="14446" max="14446" width="6.75" style="8" customWidth="1"/>
    <col min="14447" max="14447" width="2.75" style="8" customWidth="1"/>
    <col min="14448" max="14448" width="4.625" style="8" customWidth="1"/>
    <col min="14449" max="14449" width="10.25" style="8" customWidth="1"/>
    <col min="14450" max="14598" width="9" style="8"/>
    <col min="14599" max="14599" width="11.625" style="8" customWidth="1"/>
    <col min="14600" max="14600" width="4.375" style="8" customWidth="1"/>
    <col min="14601" max="14601" width="2.125" style="8" customWidth="1"/>
    <col min="14602" max="14602" width="5.75" style="8" customWidth="1"/>
    <col min="14603" max="14603" width="2.625" style="8" customWidth="1"/>
    <col min="14604" max="14604" width="5.375" style="8" customWidth="1"/>
    <col min="14605" max="14605" width="2.625" style="8" customWidth="1"/>
    <col min="14606" max="14606" width="5.125" style="8" customWidth="1"/>
    <col min="14607" max="14607" width="2.625" style="8" customWidth="1"/>
    <col min="14608" max="14608" width="5.125" style="8" customWidth="1"/>
    <col min="14609" max="14609" width="2.625" style="8" customWidth="1"/>
    <col min="14610" max="14610" width="5.625" style="8" customWidth="1"/>
    <col min="14611" max="14611" width="2.875" style="8" customWidth="1"/>
    <col min="14612" max="14612" width="6.75" style="8" customWidth="1"/>
    <col min="14613" max="14613" width="2.75" style="8" customWidth="1"/>
    <col min="14614" max="14614" width="4.625" style="8" customWidth="1"/>
    <col min="14615" max="14615" width="10.25" style="8" customWidth="1"/>
    <col min="14616" max="14616" width="3.625" style="8" customWidth="1"/>
    <col min="14617" max="14617" width="11.625" style="8" customWidth="1"/>
    <col min="14618" max="14618" width="4.375" style="8" customWidth="1"/>
    <col min="14619" max="14619" width="2.125" style="8" customWidth="1"/>
    <col min="14620" max="14620" width="5.75" style="8" customWidth="1"/>
    <col min="14621" max="14621" width="2.625" style="8" customWidth="1"/>
    <col min="14622" max="14622" width="5.375" style="8" customWidth="1"/>
    <col min="14623" max="14623" width="2.625" style="8" customWidth="1"/>
    <col min="14624" max="14624" width="5.125" style="8" customWidth="1"/>
    <col min="14625" max="14625" width="2.625" style="8" customWidth="1"/>
    <col min="14626" max="14626" width="5.125" style="8" customWidth="1"/>
    <col min="14627" max="14627" width="2.625" style="8" customWidth="1"/>
    <col min="14628" max="14628" width="5.625" style="8" customWidth="1"/>
    <col min="14629" max="14629" width="2.875" style="8" customWidth="1"/>
    <col min="14630" max="14630" width="6.75" style="8" customWidth="1"/>
    <col min="14631" max="14631" width="2.75" style="8" customWidth="1"/>
    <col min="14632" max="14632" width="4.625" style="8" customWidth="1"/>
    <col min="14633" max="14633" width="10.25" style="8" customWidth="1"/>
    <col min="14634" max="14634" width="6.125" style="8" customWidth="1"/>
    <col min="14635" max="14635" width="11.625" style="8" customWidth="1"/>
    <col min="14636" max="14636" width="4.375" style="8" customWidth="1"/>
    <col min="14637" max="14637" width="2.125" style="8" customWidth="1"/>
    <col min="14638" max="14638" width="5.75" style="8" customWidth="1"/>
    <col min="14639" max="14639" width="2.625" style="8" customWidth="1"/>
    <col min="14640" max="14640" width="5.375" style="8" customWidth="1"/>
    <col min="14641" max="14641" width="2.625" style="8" customWidth="1"/>
    <col min="14642" max="14642" width="5.125" style="8" customWidth="1"/>
    <col min="14643" max="14643" width="2.625" style="8" customWidth="1"/>
    <col min="14644" max="14644" width="5.125" style="8" customWidth="1"/>
    <col min="14645" max="14645" width="2.625" style="8" customWidth="1"/>
    <col min="14646" max="14646" width="5.625" style="8" customWidth="1"/>
    <col min="14647" max="14647" width="2.875" style="8" customWidth="1"/>
    <col min="14648" max="14648" width="6.75" style="8" customWidth="1"/>
    <col min="14649" max="14649" width="2.75" style="8" customWidth="1"/>
    <col min="14650" max="14650" width="4.625" style="8" customWidth="1"/>
    <col min="14651" max="14651" width="10.25" style="8" customWidth="1"/>
    <col min="14652" max="14652" width="4.625" style="8" customWidth="1"/>
    <col min="14653" max="14653" width="11.625" style="8" customWidth="1"/>
    <col min="14654" max="14654" width="4.375" style="8" customWidth="1"/>
    <col min="14655" max="14655" width="2.125" style="8" customWidth="1"/>
    <col min="14656" max="14656" width="5.75" style="8" customWidth="1"/>
    <col min="14657" max="14657" width="2.625" style="8" customWidth="1"/>
    <col min="14658" max="14658" width="5.375" style="8" customWidth="1"/>
    <col min="14659" max="14659" width="2.625" style="8" customWidth="1"/>
    <col min="14660" max="14660" width="5.125" style="8" customWidth="1"/>
    <col min="14661" max="14661" width="2.625" style="8" customWidth="1"/>
    <col min="14662" max="14662" width="5.125" style="8" customWidth="1"/>
    <col min="14663" max="14663" width="2.625" style="8" customWidth="1"/>
    <col min="14664" max="14664" width="5.625" style="8" customWidth="1"/>
    <col min="14665" max="14665" width="2.875" style="8" customWidth="1"/>
    <col min="14666" max="14666" width="6.75" style="8" customWidth="1"/>
    <col min="14667" max="14667" width="2.75" style="8" customWidth="1"/>
    <col min="14668" max="14668" width="4.625" style="8" customWidth="1"/>
    <col min="14669" max="14669" width="10.25" style="8" customWidth="1"/>
    <col min="14670" max="14670" width="4.625" style="8" customWidth="1"/>
    <col min="14671" max="14671" width="11.625" style="8" customWidth="1"/>
    <col min="14672" max="14672" width="4.375" style="8" customWidth="1"/>
    <col min="14673" max="14673" width="2.125" style="8" customWidth="1"/>
    <col min="14674" max="14674" width="5.75" style="8" customWidth="1"/>
    <col min="14675" max="14675" width="2.625" style="8" customWidth="1"/>
    <col min="14676" max="14676" width="5.375" style="8" customWidth="1"/>
    <col min="14677" max="14677" width="2.625" style="8" customWidth="1"/>
    <col min="14678" max="14678" width="5.125" style="8" customWidth="1"/>
    <col min="14679" max="14679" width="2.625" style="8" customWidth="1"/>
    <col min="14680" max="14680" width="5.125" style="8" customWidth="1"/>
    <col min="14681" max="14681" width="2.625" style="8" customWidth="1"/>
    <col min="14682" max="14682" width="5.625" style="8" customWidth="1"/>
    <col min="14683" max="14683" width="2.875" style="8" customWidth="1"/>
    <col min="14684" max="14684" width="6.75" style="8" customWidth="1"/>
    <col min="14685" max="14685" width="2.75" style="8" customWidth="1"/>
    <col min="14686" max="14686" width="4.625" style="8" customWidth="1"/>
    <col min="14687" max="14687" width="10.25" style="8" customWidth="1"/>
    <col min="14688" max="14688" width="6" style="8" customWidth="1"/>
    <col min="14689" max="14689" width="11.625" style="8" customWidth="1"/>
    <col min="14690" max="14690" width="4.375" style="8" customWidth="1"/>
    <col min="14691" max="14691" width="2.125" style="8" customWidth="1"/>
    <col min="14692" max="14692" width="5.75" style="8" customWidth="1"/>
    <col min="14693" max="14693" width="2.625" style="8" customWidth="1"/>
    <col min="14694" max="14694" width="5.375" style="8" customWidth="1"/>
    <col min="14695" max="14695" width="2.625" style="8" customWidth="1"/>
    <col min="14696" max="14696" width="5.125" style="8" customWidth="1"/>
    <col min="14697" max="14697" width="2.625" style="8" customWidth="1"/>
    <col min="14698" max="14698" width="5.125" style="8" customWidth="1"/>
    <col min="14699" max="14699" width="2.625" style="8" customWidth="1"/>
    <col min="14700" max="14700" width="5.625" style="8" customWidth="1"/>
    <col min="14701" max="14701" width="2.875" style="8" customWidth="1"/>
    <col min="14702" max="14702" width="6.75" style="8" customWidth="1"/>
    <col min="14703" max="14703" width="2.75" style="8" customWidth="1"/>
    <col min="14704" max="14704" width="4.625" style="8" customWidth="1"/>
    <col min="14705" max="14705" width="10.25" style="8" customWidth="1"/>
    <col min="14706" max="14854" width="9" style="8"/>
    <col min="14855" max="14855" width="11.625" style="8" customWidth="1"/>
    <col min="14856" max="14856" width="4.375" style="8" customWidth="1"/>
    <col min="14857" max="14857" width="2.125" style="8" customWidth="1"/>
    <col min="14858" max="14858" width="5.75" style="8" customWidth="1"/>
    <col min="14859" max="14859" width="2.625" style="8" customWidth="1"/>
    <col min="14860" max="14860" width="5.375" style="8" customWidth="1"/>
    <col min="14861" max="14861" width="2.625" style="8" customWidth="1"/>
    <col min="14862" max="14862" width="5.125" style="8" customWidth="1"/>
    <col min="14863" max="14863" width="2.625" style="8" customWidth="1"/>
    <col min="14864" max="14864" width="5.125" style="8" customWidth="1"/>
    <col min="14865" max="14865" width="2.625" style="8" customWidth="1"/>
    <col min="14866" max="14866" width="5.625" style="8" customWidth="1"/>
    <col min="14867" max="14867" width="2.875" style="8" customWidth="1"/>
    <col min="14868" max="14868" width="6.75" style="8" customWidth="1"/>
    <col min="14869" max="14869" width="2.75" style="8" customWidth="1"/>
    <col min="14870" max="14870" width="4.625" style="8" customWidth="1"/>
    <col min="14871" max="14871" width="10.25" style="8" customWidth="1"/>
    <col min="14872" max="14872" width="3.625" style="8" customWidth="1"/>
    <col min="14873" max="14873" width="11.625" style="8" customWidth="1"/>
    <col min="14874" max="14874" width="4.375" style="8" customWidth="1"/>
    <col min="14875" max="14875" width="2.125" style="8" customWidth="1"/>
    <col min="14876" max="14876" width="5.75" style="8" customWidth="1"/>
    <col min="14877" max="14877" width="2.625" style="8" customWidth="1"/>
    <col min="14878" max="14878" width="5.375" style="8" customWidth="1"/>
    <col min="14879" max="14879" width="2.625" style="8" customWidth="1"/>
    <col min="14880" max="14880" width="5.125" style="8" customWidth="1"/>
    <col min="14881" max="14881" width="2.625" style="8" customWidth="1"/>
    <col min="14882" max="14882" width="5.125" style="8" customWidth="1"/>
    <col min="14883" max="14883" width="2.625" style="8" customWidth="1"/>
    <col min="14884" max="14884" width="5.625" style="8" customWidth="1"/>
    <col min="14885" max="14885" width="2.875" style="8" customWidth="1"/>
    <col min="14886" max="14886" width="6.75" style="8" customWidth="1"/>
    <col min="14887" max="14887" width="2.75" style="8" customWidth="1"/>
    <col min="14888" max="14888" width="4.625" style="8" customWidth="1"/>
    <col min="14889" max="14889" width="10.25" style="8" customWidth="1"/>
    <col min="14890" max="14890" width="6.125" style="8" customWidth="1"/>
    <col min="14891" max="14891" width="11.625" style="8" customWidth="1"/>
    <col min="14892" max="14892" width="4.375" style="8" customWidth="1"/>
    <col min="14893" max="14893" width="2.125" style="8" customWidth="1"/>
    <col min="14894" max="14894" width="5.75" style="8" customWidth="1"/>
    <col min="14895" max="14895" width="2.625" style="8" customWidth="1"/>
    <col min="14896" max="14896" width="5.375" style="8" customWidth="1"/>
    <col min="14897" max="14897" width="2.625" style="8" customWidth="1"/>
    <col min="14898" max="14898" width="5.125" style="8" customWidth="1"/>
    <col min="14899" max="14899" width="2.625" style="8" customWidth="1"/>
    <col min="14900" max="14900" width="5.125" style="8" customWidth="1"/>
    <col min="14901" max="14901" width="2.625" style="8" customWidth="1"/>
    <col min="14902" max="14902" width="5.625" style="8" customWidth="1"/>
    <col min="14903" max="14903" width="2.875" style="8" customWidth="1"/>
    <col min="14904" max="14904" width="6.75" style="8" customWidth="1"/>
    <col min="14905" max="14905" width="2.75" style="8" customWidth="1"/>
    <col min="14906" max="14906" width="4.625" style="8" customWidth="1"/>
    <col min="14907" max="14907" width="10.25" style="8" customWidth="1"/>
    <col min="14908" max="14908" width="4.625" style="8" customWidth="1"/>
    <col min="14909" max="14909" width="11.625" style="8" customWidth="1"/>
    <col min="14910" max="14910" width="4.375" style="8" customWidth="1"/>
    <col min="14911" max="14911" width="2.125" style="8" customWidth="1"/>
    <col min="14912" max="14912" width="5.75" style="8" customWidth="1"/>
    <col min="14913" max="14913" width="2.625" style="8" customWidth="1"/>
    <col min="14914" max="14914" width="5.375" style="8" customWidth="1"/>
    <col min="14915" max="14915" width="2.625" style="8" customWidth="1"/>
    <col min="14916" max="14916" width="5.125" style="8" customWidth="1"/>
    <col min="14917" max="14917" width="2.625" style="8" customWidth="1"/>
    <col min="14918" max="14918" width="5.125" style="8" customWidth="1"/>
    <col min="14919" max="14919" width="2.625" style="8" customWidth="1"/>
    <col min="14920" max="14920" width="5.625" style="8" customWidth="1"/>
    <col min="14921" max="14921" width="2.875" style="8" customWidth="1"/>
    <col min="14922" max="14922" width="6.75" style="8" customWidth="1"/>
    <col min="14923" max="14923" width="2.75" style="8" customWidth="1"/>
    <col min="14924" max="14924" width="4.625" style="8" customWidth="1"/>
    <col min="14925" max="14925" width="10.25" style="8" customWidth="1"/>
    <col min="14926" max="14926" width="4.625" style="8" customWidth="1"/>
    <col min="14927" max="14927" width="11.625" style="8" customWidth="1"/>
    <col min="14928" max="14928" width="4.375" style="8" customWidth="1"/>
    <col min="14929" max="14929" width="2.125" style="8" customWidth="1"/>
    <col min="14930" max="14930" width="5.75" style="8" customWidth="1"/>
    <col min="14931" max="14931" width="2.625" style="8" customWidth="1"/>
    <col min="14932" max="14932" width="5.375" style="8" customWidth="1"/>
    <col min="14933" max="14933" width="2.625" style="8" customWidth="1"/>
    <col min="14934" max="14934" width="5.125" style="8" customWidth="1"/>
    <col min="14935" max="14935" width="2.625" style="8" customWidth="1"/>
    <col min="14936" max="14936" width="5.125" style="8" customWidth="1"/>
    <col min="14937" max="14937" width="2.625" style="8" customWidth="1"/>
    <col min="14938" max="14938" width="5.625" style="8" customWidth="1"/>
    <col min="14939" max="14939" width="2.875" style="8" customWidth="1"/>
    <col min="14940" max="14940" width="6.75" style="8" customWidth="1"/>
    <col min="14941" max="14941" width="2.75" style="8" customWidth="1"/>
    <col min="14942" max="14942" width="4.625" style="8" customWidth="1"/>
    <col min="14943" max="14943" width="10.25" style="8" customWidth="1"/>
    <col min="14944" max="14944" width="6" style="8" customWidth="1"/>
    <col min="14945" max="14945" width="11.625" style="8" customWidth="1"/>
    <col min="14946" max="14946" width="4.375" style="8" customWidth="1"/>
    <col min="14947" max="14947" width="2.125" style="8" customWidth="1"/>
    <col min="14948" max="14948" width="5.75" style="8" customWidth="1"/>
    <col min="14949" max="14949" width="2.625" style="8" customWidth="1"/>
    <col min="14950" max="14950" width="5.375" style="8" customWidth="1"/>
    <col min="14951" max="14951" width="2.625" style="8" customWidth="1"/>
    <col min="14952" max="14952" width="5.125" style="8" customWidth="1"/>
    <col min="14953" max="14953" width="2.625" style="8" customWidth="1"/>
    <col min="14954" max="14954" width="5.125" style="8" customWidth="1"/>
    <col min="14955" max="14955" width="2.625" style="8" customWidth="1"/>
    <col min="14956" max="14956" width="5.625" style="8" customWidth="1"/>
    <col min="14957" max="14957" width="2.875" style="8" customWidth="1"/>
    <col min="14958" max="14958" width="6.75" style="8" customWidth="1"/>
    <col min="14959" max="14959" width="2.75" style="8" customWidth="1"/>
    <col min="14960" max="14960" width="4.625" style="8" customWidth="1"/>
    <col min="14961" max="14961" width="10.25" style="8" customWidth="1"/>
    <col min="14962" max="15110" width="9" style="8"/>
    <col min="15111" max="15111" width="11.625" style="8" customWidth="1"/>
    <col min="15112" max="15112" width="4.375" style="8" customWidth="1"/>
    <col min="15113" max="15113" width="2.125" style="8" customWidth="1"/>
    <col min="15114" max="15114" width="5.75" style="8" customWidth="1"/>
    <col min="15115" max="15115" width="2.625" style="8" customWidth="1"/>
    <col min="15116" max="15116" width="5.375" style="8" customWidth="1"/>
    <col min="15117" max="15117" width="2.625" style="8" customWidth="1"/>
    <col min="15118" max="15118" width="5.125" style="8" customWidth="1"/>
    <col min="15119" max="15119" width="2.625" style="8" customWidth="1"/>
    <col min="15120" max="15120" width="5.125" style="8" customWidth="1"/>
    <col min="15121" max="15121" width="2.625" style="8" customWidth="1"/>
    <col min="15122" max="15122" width="5.625" style="8" customWidth="1"/>
    <col min="15123" max="15123" width="2.875" style="8" customWidth="1"/>
    <col min="15124" max="15124" width="6.75" style="8" customWidth="1"/>
    <col min="15125" max="15125" width="2.75" style="8" customWidth="1"/>
    <col min="15126" max="15126" width="4.625" style="8" customWidth="1"/>
    <col min="15127" max="15127" width="10.25" style="8" customWidth="1"/>
    <col min="15128" max="15128" width="3.625" style="8" customWidth="1"/>
    <col min="15129" max="15129" width="11.625" style="8" customWidth="1"/>
    <col min="15130" max="15130" width="4.375" style="8" customWidth="1"/>
    <col min="15131" max="15131" width="2.125" style="8" customWidth="1"/>
    <col min="15132" max="15132" width="5.75" style="8" customWidth="1"/>
    <col min="15133" max="15133" width="2.625" style="8" customWidth="1"/>
    <col min="15134" max="15134" width="5.375" style="8" customWidth="1"/>
    <col min="15135" max="15135" width="2.625" style="8" customWidth="1"/>
    <col min="15136" max="15136" width="5.125" style="8" customWidth="1"/>
    <col min="15137" max="15137" width="2.625" style="8" customWidth="1"/>
    <col min="15138" max="15138" width="5.125" style="8" customWidth="1"/>
    <col min="15139" max="15139" width="2.625" style="8" customWidth="1"/>
    <col min="15140" max="15140" width="5.625" style="8" customWidth="1"/>
    <col min="15141" max="15141" width="2.875" style="8" customWidth="1"/>
    <col min="15142" max="15142" width="6.75" style="8" customWidth="1"/>
    <col min="15143" max="15143" width="2.75" style="8" customWidth="1"/>
    <col min="15144" max="15144" width="4.625" style="8" customWidth="1"/>
    <col min="15145" max="15145" width="10.25" style="8" customWidth="1"/>
    <col min="15146" max="15146" width="6.125" style="8" customWidth="1"/>
    <col min="15147" max="15147" width="11.625" style="8" customWidth="1"/>
    <col min="15148" max="15148" width="4.375" style="8" customWidth="1"/>
    <col min="15149" max="15149" width="2.125" style="8" customWidth="1"/>
    <col min="15150" max="15150" width="5.75" style="8" customWidth="1"/>
    <col min="15151" max="15151" width="2.625" style="8" customWidth="1"/>
    <col min="15152" max="15152" width="5.375" style="8" customWidth="1"/>
    <col min="15153" max="15153" width="2.625" style="8" customWidth="1"/>
    <col min="15154" max="15154" width="5.125" style="8" customWidth="1"/>
    <col min="15155" max="15155" width="2.625" style="8" customWidth="1"/>
    <col min="15156" max="15156" width="5.125" style="8" customWidth="1"/>
    <col min="15157" max="15157" width="2.625" style="8" customWidth="1"/>
    <col min="15158" max="15158" width="5.625" style="8" customWidth="1"/>
    <col min="15159" max="15159" width="2.875" style="8" customWidth="1"/>
    <col min="15160" max="15160" width="6.75" style="8" customWidth="1"/>
    <col min="15161" max="15161" width="2.75" style="8" customWidth="1"/>
    <col min="15162" max="15162" width="4.625" style="8" customWidth="1"/>
    <col min="15163" max="15163" width="10.25" style="8" customWidth="1"/>
    <col min="15164" max="15164" width="4.625" style="8" customWidth="1"/>
    <col min="15165" max="15165" width="11.625" style="8" customWidth="1"/>
    <col min="15166" max="15166" width="4.375" style="8" customWidth="1"/>
    <col min="15167" max="15167" width="2.125" style="8" customWidth="1"/>
    <col min="15168" max="15168" width="5.75" style="8" customWidth="1"/>
    <col min="15169" max="15169" width="2.625" style="8" customWidth="1"/>
    <col min="15170" max="15170" width="5.375" style="8" customWidth="1"/>
    <col min="15171" max="15171" width="2.625" style="8" customWidth="1"/>
    <col min="15172" max="15172" width="5.125" style="8" customWidth="1"/>
    <col min="15173" max="15173" width="2.625" style="8" customWidth="1"/>
    <col min="15174" max="15174" width="5.125" style="8" customWidth="1"/>
    <col min="15175" max="15175" width="2.625" style="8" customWidth="1"/>
    <col min="15176" max="15176" width="5.625" style="8" customWidth="1"/>
    <col min="15177" max="15177" width="2.875" style="8" customWidth="1"/>
    <col min="15178" max="15178" width="6.75" style="8" customWidth="1"/>
    <col min="15179" max="15179" width="2.75" style="8" customWidth="1"/>
    <col min="15180" max="15180" width="4.625" style="8" customWidth="1"/>
    <col min="15181" max="15181" width="10.25" style="8" customWidth="1"/>
    <col min="15182" max="15182" width="4.625" style="8" customWidth="1"/>
    <col min="15183" max="15183" width="11.625" style="8" customWidth="1"/>
    <col min="15184" max="15184" width="4.375" style="8" customWidth="1"/>
    <col min="15185" max="15185" width="2.125" style="8" customWidth="1"/>
    <col min="15186" max="15186" width="5.75" style="8" customWidth="1"/>
    <col min="15187" max="15187" width="2.625" style="8" customWidth="1"/>
    <col min="15188" max="15188" width="5.375" style="8" customWidth="1"/>
    <col min="15189" max="15189" width="2.625" style="8" customWidth="1"/>
    <col min="15190" max="15190" width="5.125" style="8" customWidth="1"/>
    <col min="15191" max="15191" width="2.625" style="8" customWidth="1"/>
    <col min="15192" max="15192" width="5.125" style="8" customWidth="1"/>
    <col min="15193" max="15193" width="2.625" style="8" customWidth="1"/>
    <col min="15194" max="15194" width="5.625" style="8" customWidth="1"/>
    <col min="15195" max="15195" width="2.875" style="8" customWidth="1"/>
    <col min="15196" max="15196" width="6.75" style="8" customWidth="1"/>
    <col min="15197" max="15197" width="2.75" style="8" customWidth="1"/>
    <col min="15198" max="15198" width="4.625" style="8" customWidth="1"/>
    <col min="15199" max="15199" width="10.25" style="8" customWidth="1"/>
    <col min="15200" max="15200" width="6" style="8" customWidth="1"/>
    <col min="15201" max="15201" width="11.625" style="8" customWidth="1"/>
    <col min="15202" max="15202" width="4.375" style="8" customWidth="1"/>
    <col min="15203" max="15203" width="2.125" style="8" customWidth="1"/>
    <col min="15204" max="15204" width="5.75" style="8" customWidth="1"/>
    <col min="15205" max="15205" width="2.625" style="8" customWidth="1"/>
    <col min="15206" max="15206" width="5.375" style="8" customWidth="1"/>
    <col min="15207" max="15207" width="2.625" style="8" customWidth="1"/>
    <col min="15208" max="15208" width="5.125" style="8" customWidth="1"/>
    <col min="15209" max="15209" width="2.625" style="8" customWidth="1"/>
    <col min="15210" max="15210" width="5.125" style="8" customWidth="1"/>
    <col min="15211" max="15211" width="2.625" style="8" customWidth="1"/>
    <col min="15212" max="15212" width="5.625" style="8" customWidth="1"/>
    <col min="15213" max="15213" width="2.875" style="8" customWidth="1"/>
    <col min="15214" max="15214" width="6.75" style="8" customWidth="1"/>
    <col min="15215" max="15215" width="2.75" style="8" customWidth="1"/>
    <col min="15216" max="15216" width="4.625" style="8" customWidth="1"/>
    <col min="15217" max="15217" width="10.25" style="8" customWidth="1"/>
    <col min="15218" max="15366" width="9" style="8"/>
    <col min="15367" max="15367" width="11.625" style="8" customWidth="1"/>
    <col min="15368" max="15368" width="4.375" style="8" customWidth="1"/>
    <col min="15369" max="15369" width="2.125" style="8" customWidth="1"/>
    <col min="15370" max="15370" width="5.75" style="8" customWidth="1"/>
    <col min="15371" max="15371" width="2.625" style="8" customWidth="1"/>
    <col min="15372" max="15372" width="5.375" style="8" customWidth="1"/>
    <col min="15373" max="15373" width="2.625" style="8" customWidth="1"/>
    <col min="15374" max="15374" width="5.125" style="8" customWidth="1"/>
    <col min="15375" max="15375" width="2.625" style="8" customWidth="1"/>
    <col min="15376" max="15376" width="5.125" style="8" customWidth="1"/>
    <col min="15377" max="15377" width="2.625" style="8" customWidth="1"/>
    <col min="15378" max="15378" width="5.625" style="8" customWidth="1"/>
    <col min="15379" max="15379" width="2.875" style="8" customWidth="1"/>
    <col min="15380" max="15380" width="6.75" style="8" customWidth="1"/>
    <col min="15381" max="15381" width="2.75" style="8" customWidth="1"/>
    <col min="15382" max="15382" width="4.625" style="8" customWidth="1"/>
    <col min="15383" max="15383" width="10.25" style="8" customWidth="1"/>
    <col min="15384" max="15384" width="3.625" style="8" customWidth="1"/>
    <col min="15385" max="15385" width="11.625" style="8" customWidth="1"/>
    <col min="15386" max="15386" width="4.375" style="8" customWidth="1"/>
    <col min="15387" max="15387" width="2.125" style="8" customWidth="1"/>
    <col min="15388" max="15388" width="5.75" style="8" customWidth="1"/>
    <col min="15389" max="15389" width="2.625" style="8" customWidth="1"/>
    <col min="15390" max="15390" width="5.375" style="8" customWidth="1"/>
    <col min="15391" max="15391" width="2.625" style="8" customWidth="1"/>
    <col min="15392" max="15392" width="5.125" style="8" customWidth="1"/>
    <col min="15393" max="15393" width="2.625" style="8" customWidth="1"/>
    <col min="15394" max="15394" width="5.125" style="8" customWidth="1"/>
    <col min="15395" max="15395" width="2.625" style="8" customWidth="1"/>
    <col min="15396" max="15396" width="5.625" style="8" customWidth="1"/>
    <col min="15397" max="15397" width="2.875" style="8" customWidth="1"/>
    <col min="15398" max="15398" width="6.75" style="8" customWidth="1"/>
    <col min="15399" max="15399" width="2.75" style="8" customWidth="1"/>
    <col min="15400" max="15400" width="4.625" style="8" customWidth="1"/>
    <col min="15401" max="15401" width="10.25" style="8" customWidth="1"/>
    <col min="15402" max="15402" width="6.125" style="8" customWidth="1"/>
    <col min="15403" max="15403" width="11.625" style="8" customWidth="1"/>
    <col min="15404" max="15404" width="4.375" style="8" customWidth="1"/>
    <col min="15405" max="15405" width="2.125" style="8" customWidth="1"/>
    <col min="15406" max="15406" width="5.75" style="8" customWidth="1"/>
    <col min="15407" max="15407" width="2.625" style="8" customWidth="1"/>
    <col min="15408" max="15408" width="5.375" style="8" customWidth="1"/>
    <col min="15409" max="15409" width="2.625" style="8" customWidth="1"/>
    <col min="15410" max="15410" width="5.125" style="8" customWidth="1"/>
    <col min="15411" max="15411" width="2.625" style="8" customWidth="1"/>
    <col min="15412" max="15412" width="5.125" style="8" customWidth="1"/>
    <col min="15413" max="15413" width="2.625" style="8" customWidth="1"/>
    <col min="15414" max="15414" width="5.625" style="8" customWidth="1"/>
    <col min="15415" max="15415" width="2.875" style="8" customWidth="1"/>
    <col min="15416" max="15416" width="6.75" style="8" customWidth="1"/>
    <col min="15417" max="15417" width="2.75" style="8" customWidth="1"/>
    <col min="15418" max="15418" width="4.625" style="8" customWidth="1"/>
    <col min="15419" max="15419" width="10.25" style="8" customWidth="1"/>
    <col min="15420" max="15420" width="4.625" style="8" customWidth="1"/>
    <col min="15421" max="15421" width="11.625" style="8" customWidth="1"/>
    <col min="15422" max="15422" width="4.375" style="8" customWidth="1"/>
    <col min="15423" max="15423" width="2.125" style="8" customWidth="1"/>
    <col min="15424" max="15424" width="5.75" style="8" customWidth="1"/>
    <col min="15425" max="15425" width="2.625" style="8" customWidth="1"/>
    <col min="15426" max="15426" width="5.375" style="8" customWidth="1"/>
    <col min="15427" max="15427" width="2.625" style="8" customWidth="1"/>
    <col min="15428" max="15428" width="5.125" style="8" customWidth="1"/>
    <col min="15429" max="15429" width="2.625" style="8" customWidth="1"/>
    <col min="15430" max="15430" width="5.125" style="8" customWidth="1"/>
    <col min="15431" max="15431" width="2.625" style="8" customWidth="1"/>
    <col min="15432" max="15432" width="5.625" style="8" customWidth="1"/>
    <col min="15433" max="15433" width="2.875" style="8" customWidth="1"/>
    <col min="15434" max="15434" width="6.75" style="8" customWidth="1"/>
    <col min="15435" max="15435" width="2.75" style="8" customWidth="1"/>
    <col min="15436" max="15436" width="4.625" style="8" customWidth="1"/>
    <col min="15437" max="15437" width="10.25" style="8" customWidth="1"/>
    <col min="15438" max="15438" width="4.625" style="8" customWidth="1"/>
    <col min="15439" max="15439" width="11.625" style="8" customWidth="1"/>
    <col min="15440" max="15440" width="4.375" style="8" customWidth="1"/>
    <col min="15441" max="15441" width="2.125" style="8" customWidth="1"/>
    <col min="15442" max="15442" width="5.75" style="8" customWidth="1"/>
    <col min="15443" max="15443" width="2.625" style="8" customWidth="1"/>
    <col min="15444" max="15444" width="5.375" style="8" customWidth="1"/>
    <col min="15445" max="15445" width="2.625" style="8" customWidth="1"/>
    <col min="15446" max="15446" width="5.125" style="8" customWidth="1"/>
    <col min="15447" max="15447" width="2.625" style="8" customWidth="1"/>
    <col min="15448" max="15448" width="5.125" style="8" customWidth="1"/>
    <col min="15449" max="15449" width="2.625" style="8" customWidth="1"/>
    <col min="15450" max="15450" width="5.625" style="8" customWidth="1"/>
    <col min="15451" max="15451" width="2.875" style="8" customWidth="1"/>
    <col min="15452" max="15452" width="6.75" style="8" customWidth="1"/>
    <col min="15453" max="15453" width="2.75" style="8" customWidth="1"/>
    <col min="15454" max="15454" width="4.625" style="8" customWidth="1"/>
    <col min="15455" max="15455" width="10.25" style="8" customWidth="1"/>
    <col min="15456" max="15456" width="6" style="8" customWidth="1"/>
    <col min="15457" max="15457" width="11.625" style="8" customWidth="1"/>
    <col min="15458" max="15458" width="4.375" style="8" customWidth="1"/>
    <col min="15459" max="15459" width="2.125" style="8" customWidth="1"/>
    <col min="15460" max="15460" width="5.75" style="8" customWidth="1"/>
    <col min="15461" max="15461" width="2.625" style="8" customWidth="1"/>
    <col min="15462" max="15462" width="5.375" style="8" customWidth="1"/>
    <col min="15463" max="15463" width="2.625" style="8" customWidth="1"/>
    <col min="15464" max="15464" width="5.125" style="8" customWidth="1"/>
    <col min="15465" max="15465" width="2.625" style="8" customWidth="1"/>
    <col min="15466" max="15466" width="5.125" style="8" customWidth="1"/>
    <col min="15467" max="15467" width="2.625" style="8" customWidth="1"/>
    <col min="15468" max="15468" width="5.625" style="8" customWidth="1"/>
    <col min="15469" max="15469" width="2.875" style="8" customWidth="1"/>
    <col min="15470" max="15470" width="6.75" style="8" customWidth="1"/>
    <col min="15471" max="15471" width="2.75" style="8" customWidth="1"/>
    <col min="15472" max="15472" width="4.625" style="8" customWidth="1"/>
    <col min="15473" max="15473" width="10.25" style="8" customWidth="1"/>
    <col min="15474" max="15622" width="9" style="8"/>
    <col min="15623" max="15623" width="11.625" style="8" customWidth="1"/>
    <col min="15624" max="15624" width="4.375" style="8" customWidth="1"/>
    <col min="15625" max="15625" width="2.125" style="8" customWidth="1"/>
    <col min="15626" max="15626" width="5.75" style="8" customWidth="1"/>
    <col min="15627" max="15627" width="2.625" style="8" customWidth="1"/>
    <col min="15628" max="15628" width="5.375" style="8" customWidth="1"/>
    <col min="15629" max="15629" width="2.625" style="8" customWidth="1"/>
    <col min="15630" max="15630" width="5.125" style="8" customWidth="1"/>
    <col min="15631" max="15631" width="2.625" style="8" customWidth="1"/>
    <col min="15632" max="15632" width="5.125" style="8" customWidth="1"/>
    <col min="15633" max="15633" width="2.625" style="8" customWidth="1"/>
    <col min="15634" max="15634" width="5.625" style="8" customWidth="1"/>
    <col min="15635" max="15635" width="2.875" style="8" customWidth="1"/>
    <col min="15636" max="15636" width="6.75" style="8" customWidth="1"/>
    <col min="15637" max="15637" width="2.75" style="8" customWidth="1"/>
    <col min="15638" max="15638" width="4.625" style="8" customWidth="1"/>
    <col min="15639" max="15639" width="10.25" style="8" customWidth="1"/>
    <col min="15640" max="15640" width="3.625" style="8" customWidth="1"/>
    <col min="15641" max="15641" width="11.625" style="8" customWidth="1"/>
    <col min="15642" max="15642" width="4.375" style="8" customWidth="1"/>
    <col min="15643" max="15643" width="2.125" style="8" customWidth="1"/>
    <col min="15644" max="15644" width="5.75" style="8" customWidth="1"/>
    <col min="15645" max="15645" width="2.625" style="8" customWidth="1"/>
    <col min="15646" max="15646" width="5.375" style="8" customWidth="1"/>
    <col min="15647" max="15647" width="2.625" style="8" customWidth="1"/>
    <col min="15648" max="15648" width="5.125" style="8" customWidth="1"/>
    <col min="15649" max="15649" width="2.625" style="8" customWidth="1"/>
    <col min="15650" max="15650" width="5.125" style="8" customWidth="1"/>
    <col min="15651" max="15651" width="2.625" style="8" customWidth="1"/>
    <col min="15652" max="15652" width="5.625" style="8" customWidth="1"/>
    <col min="15653" max="15653" width="2.875" style="8" customWidth="1"/>
    <col min="15654" max="15654" width="6.75" style="8" customWidth="1"/>
    <col min="15655" max="15655" width="2.75" style="8" customWidth="1"/>
    <col min="15656" max="15656" width="4.625" style="8" customWidth="1"/>
    <col min="15657" max="15657" width="10.25" style="8" customWidth="1"/>
    <col min="15658" max="15658" width="6.125" style="8" customWidth="1"/>
    <col min="15659" max="15659" width="11.625" style="8" customWidth="1"/>
    <col min="15660" max="15660" width="4.375" style="8" customWidth="1"/>
    <col min="15661" max="15661" width="2.125" style="8" customWidth="1"/>
    <col min="15662" max="15662" width="5.75" style="8" customWidth="1"/>
    <col min="15663" max="15663" width="2.625" style="8" customWidth="1"/>
    <col min="15664" max="15664" width="5.375" style="8" customWidth="1"/>
    <col min="15665" max="15665" width="2.625" style="8" customWidth="1"/>
    <col min="15666" max="15666" width="5.125" style="8" customWidth="1"/>
    <col min="15667" max="15667" width="2.625" style="8" customWidth="1"/>
    <col min="15668" max="15668" width="5.125" style="8" customWidth="1"/>
    <col min="15669" max="15669" width="2.625" style="8" customWidth="1"/>
    <col min="15670" max="15670" width="5.625" style="8" customWidth="1"/>
    <col min="15671" max="15671" width="2.875" style="8" customWidth="1"/>
    <col min="15672" max="15672" width="6.75" style="8" customWidth="1"/>
    <col min="15673" max="15673" width="2.75" style="8" customWidth="1"/>
    <col min="15674" max="15674" width="4.625" style="8" customWidth="1"/>
    <col min="15675" max="15675" width="10.25" style="8" customWidth="1"/>
    <col min="15676" max="15676" width="4.625" style="8" customWidth="1"/>
    <col min="15677" max="15677" width="11.625" style="8" customWidth="1"/>
    <col min="15678" max="15678" width="4.375" style="8" customWidth="1"/>
    <col min="15679" max="15679" width="2.125" style="8" customWidth="1"/>
    <col min="15680" max="15680" width="5.75" style="8" customWidth="1"/>
    <col min="15681" max="15681" width="2.625" style="8" customWidth="1"/>
    <col min="15682" max="15682" width="5.375" style="8" customWidth="1"/>
    <col min="15683" max="15683" width="2.625" style="8" customWidth="1"/>
    <col min="15684" max="15684" width="5.125" style="8" customWidth="1"/>
    <col min="15685" max="15685" width="2.625" style="8" customWidth="1"/>
    <col min="15686" max="15686" width="5.125" style="8" customWidth="1"/>
    <col min="15687" max="15687" width="2.625" style="8" customWidth="1"/>
    <col min="15688" max="15688" width="5.625" style="8" customWidth="1"/>
    <col min="15689" max="15689" width="2.875" style="8" customWidth="1"/>
    <col min="15690" max="15690" width="6.75" style="8" customWidth="1"/>
    <col min="15691" max="15691" width="2.75" style="8" customWidth="1"/>
    <col min="15692" max="15692" width="4.625" style="8" customWidth="1"/>
    <col min="15693" max="15693" width="10.25" style="8" customWidth="1"/>
    <col min="15694" max="15694" width="4.625" style="8" customWidth="1"/>
    <col min="15695" max="15695" width="11.625" style="8" customWidth="1"/>
    <col min="15696" max="15696" width="4.375" style="8" customWidth="1"/>
    <col min="15697" max="15697" width="2.125" style="8" customWidth="1"/>
    <col min="15698" max="15698" width="5.75" style="8" customWidth="1"/>
    <col min="15699" max="15699" width="2.625" style="8" customWidth="1"/>
    <col min="15700" max="15700" width="5.375" style="8" customWidth="1"/>
    <col min="15701" max="15701" width="2.625" style="8" customWidth="1"/>
    <col min="15702" max="15702" width="5.125" style="8" customWidth="1"/>
    <col min="15703" max="15703" width="2.625" style="8" customWidth="1"/>
    <col min="15704" max="15704" width="5.125" style="8" customWidth="1"/>
    <col min="15705" max="15705" width="2.625" style="8" customWidth="1"/>
    <col min="15706" max="15706" width="5.625" style="8" customWidth="1"/>
    <col min="15707" max="15707" width="2.875" style="8" customWidth="1"/>
    <col min="15708" max="15708" width="6.75" style="8" customWidth="1"/>
    <col min="15709" max="15709" width="2.75" style="8" customWidth="1"/>
    <col min="15710" max="15710" width="4.625" style="8" customWidth="1"/>
    <col min="15711" max="15711" width="10.25" style="8" customWidth="1"/>
    <col min="15712" max="15712" width="6" style="8" customWidth="1"/>
    <col min="15713" max="15713" width="11.625" style="8" customWidth="1"/>
    <col min="15714" max="15714" width="4.375" style="8" customWidth="1"/>
    <col min="15715" max="15715" width="2.125" style="8" customWidth="1"/>
    <col min="15716" max="15716" width="5.75" style="8" customWidth="1"/>
    <col min="15717" max="15717" width="2.625" style="8" customWidth="1"/>
    <col min="15718" max="15718" width="5.375" style="8" customWidth="1"/>
    <col min="15719" max="15719" width="2.625" style="8" customWidth="1"/>
    <col min="15720" max="15720" width="5.125" style="8" customWidth="1"/>
    <col min="15721" max="15721" width="2.625" style="8" customWidth="1"/>
    <col min="15722" max="15722" width="5.125" style="8" customWidth="1"/>
    <col min="15723" max="15723" width="2.625" style="8" customWidth="1"/>
    <col min="15724" max="15724" width="5.625" style="8" customWidth="1"/>
    <col min="15725" max="15725" width="2.875" style="8" customWidth="1"/>
    <col min="15726" max="15726" width="6.75" style="8" customWidth="1"/>
    <col min="15727" max="15727" width="2.75" style="8" customWidth="1"/>
    <col min="15728" max="15728" width="4.625" style="8" customWidth="1"/>
    <col min="15729" max="15729" width="10.25" style="8" customWidth="1"/>
    <col min="15730" max="15878" width="9" style="8"/>
    <col min="15879" max="15879" width="11.625" style="8" customWidth="1"/>
    <col min="15880" max="15880" width="4.375" style="8" customWidth="1"/>
    <col min="15881" max="15881" width="2.125" style="8" customWidth="1"/>
    <col min="15882" max="15882" width="5.75" style="8" customWidth="1"/>
    <col min="15883" max="15883" width="2.625" style="8" customWidth="1"/>
    <col min="15884" max="15884" width="5.375" style="8" customWidth="1"/>
    <col min="15885" max="15885" width="2.625" style="8" customWidth="1"/>
    <col min="15886" max="15886" width="5.125" style="8" customWidth="1"/>
    <col min="15887" max="15887" width="2.625" style="8" customWidth="1"/>
    <col min="15888" max="15888" width="5.125" style="8" customWidth="1"/>
    <col min="15889" max="15889" width="2.625" style="8" customWidth="1"/>
    <col min="15890" max="15890" width="5.625" style="8" customWidth="1"/>
    <col min="15891" max="15891" width="2.875" style="8" customWidth="1"/>
    <col min="15892" max="15892" width="6.75" style="8" customWidth="1"/>
    <col min="15893" max="15893" width="2.75" style="8" customWidth="1"/>
    <col min="15894" max="15894" width="4.625" style="8" customWidth="1"/>
    <col min="15895" max="15895" width="10.25" style="8" customWidth="1"/>
    <col min="15896" max="15896" width="3.625" style="8" customWidth="1"/>
    <col min="15897" max="15897" width="11.625" style="8" customWidth="1"/>
    <col min="15898" max="15898" width="4.375" style="8" customWidth="1"/>
    <col min="15899" max="15899" width="2.125" style="8" customWidth="1"/>
    <col min="15900" max="15900" width="5.75" style="8" customWidth="1"/>
    <col min="15901" max="15901" width="2.625" style="8" customWidth="1"/>
    <col min="15902" max="15902" width="5.375" style="8" customWidth="1"/>
    <col min="15903" max="15903" width="2.625" style="8" customWidth="1"/>
    <col min="15904" max="15904" width="5.125" style="8" customWidth="1"/>
    <col min="15905" max="15905" width="2.625" style="8" customWidth="1"/>
    <col min="15906" max="15906" width="5.125" style="8" customWidth="1"/>
    <col min="15907" max="15907" width="2.625" style="8" customWidth="1"/>
    <col min="15908" max="15908" width="5.625" style="8" customWidth="1"/>
    <col min="15909" max="15909" width="2.875" style="8" customWidth="1"/>
    <col min="15910" max="15910" width="6.75" style="8" customWidth="1"/>
    <col min="15911" max="15911" width="2.75" style="8" customWidth="1"/>
    <col min="15912" max="15912" width="4.625" style="8" customWidth="1"/>
    <col min="15913" max="15913" width="10.25" style="8" customWidth="1"/>
    <col min="15914" max="15914" width="6.125" style="8" customWidth="1"/>
    <col min="15915" max="15915" width="11.625" style="8" customWidth="1"/>
    <col min="15916" max="15916" width="4.375" style="8" customWidth="1"/>
    <col min="15917" max="15917" width="2.125" style="8" customWidth="1"/>
    <col min="15918" max="15918" width="5.75" style="8" customWidth="1"/>
    <col min="15919" max="15919" width="2.625" style="8" customWidth="1"/>
    <col min="15920" max="15920" width="5.375" style="8" customWidth="1"/>
    <col min="15921" max="15921" width="2.625" style="8" customWidth="1"/>
    <col min="15922" max="15922" width="5.125" style="8" customWidth="1"/>
    <col min="15923" max="15923" width="2.625" style="8" customWidth="1"/>
    <col min="15924" max="15924" width="5.125" style="8" customWidth="1"/>
    <col min="15925" max="15925" width="2.625" style="8" customWidth="1"/>
    <col min="15926" max="15926" width="5.625" style="8" customWidth="1"/>
    <col min="15927" max="15927" width="2.875" style="8" customWidth="1"/>
    <col min="15928" max="15928" width="6.75" style="8" customWidth="1"/>
    <col min="15929" max="15929" width="2.75" style="8" customWidth="1"/>
    <col min="15930" max="15930" width="4.625" style="8" customWidth="1"/>
    <col min="15931" max="15931" width="10.25" style="8" customWidth="1"/>
    <col min="15932" max="15932" width="4.625" style="8" customWidth="1"/>
    <col min="15933" max="15933" width="11.625" style="8" customWidth="1"/>
    <col min="15934" max="15934" width="4.375" style="8" customWidth="1"/>
    <col min="15935" max="15935" width="2.125" style="8" customWidth="1"/>
    <col min="15936" max="15936" width="5.75" style="8" customWidth="1"/>
    <col min="15937" max="15937" width="2.625" style="8" customWidth="1"/>
    <col min="15938" max="15938" width="5.375" style="8" customWidth="1"/>
    <col min="15939" max="15939" width="2.625" style="8" customWidth="1"/>
    <col min="15940" max="15940" width="5.125" style="8" customWidth="1"/>
    <col min="15941" max="15941" width="2.625" style="8" customWidth="1"/>
    <col min="15942" max="15942" width="5.125" style="8" customWidth="1"/>
    <col min="15943" max="15943" width="2.625" style="8" customWidth="1"/>
    <col min="15944" max="15944" width="5.625" style="8" customWidth="1"/>
    <col min="15945" max="15945" width="2.875" style="8" customWidth="1"/>
    <col min="15946" max="15946" width="6.75" style="8" customWidth="1"/>
    <col min="15947" max="15947" width="2.75" style="8" customWidth="1"/>
    <col min="15948" max="15948" width="4.625" style="8" customWidth="1"/>
    <col min="15949" max="15949" width="10.25" style="8" customWidth="1"/>
    <col min="15950" max="15950" width="4.625" style="8" customWidth="1"/>
    <col min="15951" max="15951" width="11.625" style="8" customWidth="1"/>
    <col min="15952" max="15952" width="4.375" style="8" customWidth="1"/>
    <col min="15953" max="15953" width="2.125" style="8" customWidth="1"/>
    <col min="15954" max="15954" width="5.75" style="8" customWidth="1"/>
    <col min="15955" max="15955" width="2.625" style="8" customWidth="1"/>
    <col min="15956" max="15956" width="5.375" style="8" customWidth="1"/>
    <col min="15957" max="15957" width="2.625" style="8" customWidth="1"/>
    <col min="15958" max="15958" width="5.125" style="8" customWidth="1"/>
    <col min="15959" max="15959" width="2.625" style="8" customWidth="1"/>
    <col min="15960" max="15960" width="5.125" style="8" customWidth="1"/>
    <col min="15961" max="15961" width="2.625" style="8" customWidth="1"/>
    <col min="15962" max="15962" width="5.625" style="8" customWidth="1"/>
    <col min="15963" max="15963" width="2.875" style="8" customWidth="1"/>
    <col min="15964" max="15964" width="6.75" style="8" customWidth="1"/>
    <col min="15965" max="15965" width="2.75" style="8" customWidth="1"/>
    <col min="15966" max="15966" width="4.625" style="8" customWidth="1"/>
    <col min="15967" max="15967" width="10.25" style="8" customWidth="1"/>
    <col min="15968" max="15968" width="6" style="8" customWidth="1"/>
    <col min="15969" max="15969" width="11.625" style="8" customWidth="1"/>
    <col min="15970" max="15970" width="4.375" style="8" customWidth="1"/>
    <col min="15971" max="15971" width="2.125" style="8" customWidth="1"/>
    <col min="15972" max="15972" width="5.75" style="8" customWidth="1"/>
    <col min="15973" max="15973" width="2.625" style="8" customWidth="1"/>
    <col min="15974" max="15974" width="5.375" style="8" customWidth="1"/>
    <col min="15975" max="15975" width="2.625" style="8" customWidth="1"/>
    <col min="15976" max="15976" width="5.125" style="8" customWidth="1"/>
    <col min="15977" max="15977" width="2.625" style="8" customWidth="1"/>
    <col min="15978" max="15978" width="5.125" style="8" customWidth="1"/>
    <col min="15979" max="15979" width="2.625" style="8" customWidth="1"/>
    <col min="15980" max="15980" width="5.625" style="8" customWidth="1"/>
    <col min="15981" max="15981" width="2.875" style="8" customWidth="1"/>
    <col min="15982" max="15982" width="6.75" style="8" customWidth="1"/>
    <col min="15983" max="15983" width="2.75" style="8" customWidth="1"/>
    <col min="15984" max="15984" width="4.625" style="8" customWidth="1"/>
    <col min="15985" max="15985" width="10.25" style="8" customWidth="1"/>
    <col min="15986" max="16134" width="9" style="8"/>
    <col min="16135" max="16135" width="11.625" style="8" customWidth="1"/>
    <col min="16136" max="16136" width="4.375" style="8" customWidth="1"/>
    <col min="16137" max="16137" width="2.125" style="8" customWidth="1"/>
    <col min="16138" max="16138" width="5.75" style="8" customWidth="1"/>
    <col min="16139" max="16139" width="2.625" style="8" customWidth="1"/>
    <col min="16140" max="16140" width="5.375" style="8" customWidth="1"/>
    <col min="16141" max="16141" width="2.625" style="8" customWidth="1"/>
    <col min="16142" max="16142" width="5.125" style="8" customWidth="1"/>
    <col min="16143" max="16143" width="2.625" style="8" customWidth="1"/>
    <col min="16144" max="16144" width="5.125" style="8" customWidth="1"/>
    <col min="16145" max="16145" width="2.625" style="8" customWidth="1"/>
    <col min="16146" max="16146" width="5.625" style="8" customWidth="1"/>
    <col min="16147" max="16147" width="2.875" style="8" customWidth="1"/>
    <col min="16148" max="16148" width="6.75" style="8" customWidth="1"/>
    <col min="16149" max="16149" width="2.75" style="8" customWidth="1"/>
    <col min="16150" max="16150" width="4.625" style="8" customWidth="1"/>
    <col min="16151" max="16151" width="10.25" style="8" customWidth="1"/>
    <col min="16152" max="16152" width="3.625" style="8" customWidth="1"/>
    <col min="16153" max="16153" width="11.625" style="8" customWidth="1"/>
    <col min="16154" max="16154" width="4.375" style="8" customWidth="1"/>
    <col min="16155" max="16155" width="2.125" style="8" customWidth="1"/>
    <col min="16156" max="16156" width="5.75" style="8" customWidth="1"/>
    <col min="16157" max="16157" width="2.625" style="8" customWidth="1"/>
    <col min="16158" max="16158" width="5.375" style="8" customWidth="1"/>
    <col min="16159" max="16159" width="2.625" style="8" customWidth="1"/>
    <col min="16160" max="16160" width="5.125" style="8" customWidth="1"/>
    <col min="16161" max="16161" width="2.625" style="8" customWidth="1"/>
    <col min="16162" max="16162" width="5.125" style="8" customWidth="1"/>
    <col min="16163" max="16163" width="2.625" style="8" customWidth="1"/>
    <col min="16164" max="16164" width="5.625" style="8" customWidth="1"/>
    <col min="16165" max="16165" width="2.875" style="8" customWidth="1"/>
    <col min="16166" max="16166" width="6.75" style="8" customWidth="1"/>
    <col min="16167" max="16167" width="2.75" style="8" customWidth="1"/>
    <col min="16168" max="16168" width="4.625" style="8" customWidth="1"/>
    <col min="16169" max="16169" width="10.25" style="8" customWidth="1"/>
    <col min="16170" max="16170" width="6.125" style="8" customWidth="1"/>
    <col min="16171" max="16171" width="11.625" style="8" customWidth="1"/>
    <col min="16172" max="16172" width="4.375" style="8" customWidth="1"/>
    <col min="16173" max="16173" width="2.125" style="8" customWidth="1"/>
    <col min="16174" max="16174" width="5.75" style="8" customWidth="1"/>
    <col min="16175" max="16175" width="2.625" style="8" customWidth="1"/>
    <col min="16176" max="16176" width="5.375" style="8" customWidth="1"/>
    <col min="16177" max="16177" width="2.625" style="8" customWidth="1"/>
    <col min="16178" max="16178" width="5.125" style="8" customWidth="1"/>
    <col min="16179" max="16179" width="2.625" style="8" customWidth="1"/>
    <col min="16180" max="16180" width="5.125" style="8" customWidth="1"/>
    <col min="16181" max="16181" width="2.625" style="8" customWidth="1"/>
    <col min="16182" max="16182" width="5.625" style="8" customWidth="1"/>
    <col min="16183" max="16183" width="2.875" style="8" customWidth="1"/>
    <col min="16184" max="16184" width="6.75" style="8" customWidth="1"/>
    <col min="16185" max="16185" width="2.75" style="8" customWidth="1"/>
    <col min="16186" max="16186" width="4.625" style="8" customWidth="1"/>
    <col min="16187" max="16187" width="10.25" style="8" customWidth="1"/>
    <col min="16188" max="16188" width="4.625" style="8" customWidth="1"/>
    <col min="16189" max="16189" width="11.625" style="8" customWidth="1"/>
    <col min="16190" max="16190" width="4.375" style="8" customWidth="1"/>
    <col min="16191" max="16191" width="2.125" style="8" customWidth="1"/>
    <col min="16192" max="16192" width="5.75" style="8" customWidth="1"/>
    <col min="16193" max="16193" width="2.625" style="8" customWidth="1"/>
    <col min="16194" max="16194" width="5.375" style="8" customWidth="1"/>
    <col min="16195" max="16195" width="2.625" style="8" customWidth="1"/>
    <col min="16196" max="16196" width="5.125" style="8" customWidth="1"/>
    <col min="16197" max="16197" width="2.625" style="8" customWidth="1"/>
    <col min="16198" max="16198" width="5.125" style="8" customWidth="1"/>
    <col min="16199" max="16199" width="2.625" style="8" customWidth="1"/>
    <col min="16200" max="16200" width="5.625" style="8" customWidth="1"/>
    <col min="16201" max="16201" width="2.875" style="8" customWidth="1"/>
    <col min="16202" max="16202" width="6.75" style="8" customWidth="1"/>
    <col min="16203" max="16203" width="2.75" style="8" customWidth="1"/>
    <col min="16204" max="16204" width="4.625" style="8" customWidth="1"/>
    <col min="16205" max="16205" width="10.25" style="8" customWidth="1"/>
    <col min="16206" max="16206" width="4.625" style="8" customWidth="1"/>
    <col min="16207" max="16207" width="11.625" style="8" customWidth="1"/>
    <col min="16208" max="16208" width="4.375" style="8" customWidth="1"/>
    <col min="16209" max="16209" width="2.125" style="8" customWidth="1"/>
    <col min="16210" max="16210" width="5.75" style="8" customWidth="1"/>
    <col min="16211" max="16211" width="2.625" style="8" customWidth="1"/>
    <col min="16212" max="16212" width="5.375" style="8" customWidth="1"/>
    <col min="16213" max="16213" width="2.625" style="8" customWidth="1"/>
    <col min="16214" max="16214" width="5.125" style="8" customWidth="1"/>
    <col min="16215" max="16215" width="2.625" style="8" customWidth="1"/>
    <col min="16216" max="16216" width="5.125" style="8" customWidth="1"/>
    <col min="16217" max="16217" width="2.625" style="8" customWidth="1"/>
    <col min="16218" max="16218" width="5.625" style="8" customWidth="1"/>
    <col min="16219" max="16219" width="2.875" style="8" customWidth="1"/>
    <col min="16220" max="16220" width="6.75" style="8" customWidth="1"/>
    <col min="16221" max="16221" width="2.75" style="8" customWidth="1"/>
    <col min="16222" max="16222" width="4.625" style="8" customWidth="1"/>
    <col min="16223" max="16223" width="10.25" style="8" customWidth="1"/>
    <col min="16224" max="16224" width="6" style="8" customWidth="1"/>
    <col min="16225" max="16225" width="11.625" style="8" customWidth="1"/>
    <col min="16226" max="16226" width="4.375" style="8" customWidth="1"/>
    <col min="16227" max="16227" width="2.125" style="8" customWidth="1"/>
    <col min="16228" max="16228" width="5.75" style="8" customWidth="1"/>
    <col min="16229" max="16229" width="2.625" style="8" customWidth="1"/>
    <col min="16230" max="16230" width="5.375" style="8" customWidth="1"/>
    <col min="16231" max="16231" width="2.625" style="8" customWidth="1"/>
    <col min="16232" max="16232" width="5.125" style="8" customWidth="1"/>
    <col min="16233" max="16233" width="2.625" style="8" customWidth="1"/>
    <col min="16234" max="16234" width="5.125" style="8" customWidth="1"/>
    <col min="16235" max="16235" width="2.625" style="8" customWidth="1"/>
    <col min="16236" max="16236" width="5.625" style="8" customWidth="1"/>
    <col min="16237" max="16237" width="2.875" style="8" customWidth="1"/>
    <col min="16238" max="16238" width="6.75" style="8" customWidth="1"/>
    <col min="16239" max="16239" width="2.75" style="8" customWidth="1"/>
    <col min="16240" max="16240" width="4.625" style="8" customWidth="1"/>
    <col min="16241" max="16241" width="10.25" style="8" customWidth="1"/>
    <col min="16242" max="16384" width="9" style="8"/>
  </cols>
  <sheetData>
    <row r="1" spans="2:113" ht="15" customHeight="1">
      <c r="B1" s="259"/>
      <c r="P1" s="6"/>
      <c r="U1" s="259"/>
      <c r="AI1" s="6"/>
      <c r="AN1" s="259"/>
      <c r="BB1" s="6"/>
      <c r="BG1" s="259"/>
      <c r="BU1" s="6"/>
      <c r="BZ1" s="259"/>
      <c r="CN1" s="6"/>
      <c r="CS1" s="259"/>
      <c r="DG1" s="6"/>
    </row>
    <row r="2" spans="2:113" ht="3" customHeight="1">
      <c r="Q2" s="9"/>
      <c r="R2" s="10"/>
      <c r="AJ2" s="9"/>
      <c r="AK2" s="10"/>
      <c r="BC2" s="9"/>
      <c r="BD2" s="10"/>
      <c r="BV2" s="9"/>
      <c r="BW2" s="10"/>
      <c r="CO2" s="9"/>
      <c r="CP2" s="10"/>
      <c r="DH2" s="9"/>
      <c r="DI2" s="10"/>
    </row>
    <row r="3" spans="2:113" ht="22.5" customHeight="1">
      <c r="B3" s="260"/>
      <c r="C3" s="2397" t="s">
        <v>209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函渠工(函渠)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函渠工(函渠)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  <c r="BG3" s="260"/>
      <c r="BH3" s="2397" t="str">
        <f>AO3</f>
        <v>函渠工(函渠)</v>
      </c>
      <c r="BI3" s="2398"/>
      <c r="BJ3" s="2398"/>
      <c r="BK3" s="2398"/>
      <c r="BL3" s="2398"/>
      <c r="BM3" s="261"/>
      <c r="BN3" s="261" t="s">
        <v>210</v>
      </c>
      <c r="BO3" s="11"/>
      <c r="BP3" s="12" t="s">
        <v>139</v>
      </c>
      <c r="BQ3" s="12"/>
      <c r="BR3" s="12"/>
      <c r="BS3" s="12"/>
      <c r="BT3" s="262">
        <f>BA3+1</f>
        <v>4</v>
      </c>
      <c r="BU3" s="12"/>
      <c r="BV3" s="12"/>
      <c r="BW3" s="263" t="s">
        <v>140</v>
      </c>
      <c r="BZ3" s="260"/>
      <c r="CA3" s="2397" t="str">
        <f>BH3</f>
        <v>函渠工(函渠)</v>
      </c>
      <c r="CB3" s="2398"/>
      <c r="CC3" s="2398"/>
      <c r="CD3" s="2398"/>
      <c r="CE3" s="2398"/>
      <c r="CF3" s="261"/>
      <c r="CG3" s="261" t="s">
        <v>210</v>
      </c>
      <c r="CH3" s="11"/>
      <c r="CI3" s="12" t="s">
        <v>139</v>
      </c>
      <c r="CJ3" s="12"/>
      <c r="CK3" s="12"/>
      <c r="CL3" s="12"/>
      <c r="CM3" s="262">
        <f>BT3+1</f>
        <v>5</v>
      </c>
      <c r="CN3" s="12"/>
      <c r="CO3" s="12"/>
      <c r="CP3" s="263" t="s">
        <v>140</v>
      </c>
      <c r="CS3" s="260"/>
      <c r="CT3" s="2397" t="str">
        <f>CA3</f>
        <v>函渠工(函渠)</v>
      </c>
      <c r="CU3" s="2398"/>
      <c r="CV3" s="2398"/>
      <c r="CW3" s="2398"/>
      <c r="CX3" s="2398"/>
      <c r="CY3" s="261"/>
      <c r="CZ3" s="261" t="s">
        <v>210</v>
      </c>
      <c r="DA3" s="11"/>
      <c r="DB3" s="12" t="s">
        <v>139</v>
      </c>
      <c r="DC3" s="12"/>
      <c r="DD3" s="12"/>
      <c r="DE3" s="12"/>
      <c r="DF3" s="262">
        <f>CM3+1</f>
        <v>6</v>
      </c>
      <c r="DG3" s="12"/>
      <c r="DH3" s="12"/>
      <c r="DI3" s="263" t="s">
        <v>140</v>
      </c>
    </row>
    <row r="4" spans="2:113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  <c r="BG4" s="14" t="s">
        <v>136</v>
      </c>
      <c r="BH4" s="2394" t="s">
        <v>141</v>
      </c>
      <c r="BI4" s="2395"/>
      <c r="BJ4" s="2395"/>
      <c r="BK4" s="2395"/>
      <c r="BL4" s="2395"/>
      <c r="BM4" s="2395"/>
      <c r="BN4" s="2395"/>
      <c r="BO4" s="2395"/>
      <c r="BP4" s="2395"/>
      <c r="BQ4" s="2395"/>
      <c r="BR4" s="2395"/>
      <c r="BS4" s="2395"/>
      <c r="BT4" s="2395"/>
      <c r="BU4" s="2396"/>
      <c r="BV4" s="15" t="s">
        <v>142</v>
      </c>
      <c r="BW4" s="16" t="s">
        <v>143</v>
      </c>
      <c r="BZ4" s="14" t="s">
        <v>136</v>
      </c>
      <c r="CA4" s="2394" t="s">
        <v>141</v>
      </c>
      <c r="CB4" s="2395"/>
      <c r="CC4" s="2395"/>
      <c r="CD4" s="2395"/>
      <c r="CE4" s="2395"/>
      <c r="CF4" s="2395"/>
      <c r="CG4" s="2395"/>
      <c r="CH4" s="2395"/>
      <c r="CI4" s="2395"/>
      <c r="CJ4" s="2395"/>
      <c r="CK4" s="2395"/>
      <c r="CL4" s="2395"/>
      <c r="CM4" s="2395"/>
      <c r="CN4" s="2396"/>
      <c r="CO4" s="15" t="s">
        <v>142</v>
      </c>
      <c r="CP4" s="16" t="s">
        <v>143</v>
      </c>
      <c r="CS4" s="14" t="s">
        <v>136</v>
      </c>
      <c r="CT4" s="2394" t="s">
        <v>141</v>
      </c>
      <c r="CU4" s="2395"/>
      <c r="CV4" s="2395"/>
      <c r="CW4" s="2395"/>
      <c r="CX4" s="2395"/>
      <c r="CY4" s="2395"/>
      <c r="CZ4" s="2395"/>
      <c r="DA4" s="2395"/>
      <c r="DB4" s="2395"/>
      <c r="DC4" s="2395"/>
      <c r="DD4" s="2395"/>
      <c r="DE4" s="2395"/>
      <c r="DF4" s="2395"/>
      <c r="DG4" s="2396"/>
      <c r="DH4" s="15" t="s">
        <v>142</v>
      </c>
      <c r="DI4" s="16" t="s">
        <v>143</v>
      </c>
    </row>
    <row r="5" spans="2:113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  <c r="U5" s="17"/>
      <c r="V5" s="18"/>
      <c r="W5" s="19"/>
      <c r="X5" s="264"/>
      <c r="Y5" s="19"/>
      <c r="Z5" s="264"/>
      <c r="AA5" s="19"/>
      <c r="AB5" s="264"/>
      <c r="AC5" s="19"/>
      <c r="AD5" s="264"/>
      <c r="AE5" s="19"/>
      <c r="AF5" s="264"/>
      <c r="AG5" s="19"/>
      <c r="AH5" s="265"/>
      <c r="AI5" s="22"/>
      <c r="AJ5" s="23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  <c r="BG5" s="17"/>
      <c r="BH5" s="19"/>
      <c r="BI5" s="19"/>
      <c r="BJ5" s="264"/>
      <c r="BK5" s="19"/>
      <c r="BL5" s="264"/>
      <c r="BM5" s="19"/>
      <c r="BN5" s="264"/>
      <c r="BO5" s="19"/>
      <c r="BP5" s="264"/>
      <c r="BQ5" s="19"/>
      <c r="BR5" s="264"/>
      <c r="BS5" s="19"/>
      <c r="BT5" s="264"/>
      <c r="BU5" s="19"/>
      <c r="BV5" s="175"/>
      <c r="BW5" s="173"/>
      <c r="BZ5" s="17"/>
      <c r="CA5" s="19"/>
      <c r="CB5" s="19"/>
      <c r="CC5" s="264"/>
      <c r="CD5" s="19"/>
      <c r="CE5" s="264"/>
      <c r="CF5" s="19"/>
      <c r="CG5" s="264"/>
      <c r="CH5" s="19"/>
      <c r="CI5" s="264"/>
      <c r="CJ5" s="19"/>
      <c r="CK5" s="264"/>
      <c r="CL5" s="19"/>
      <c r="CM5" s="264"/>
      <c r="CN5" s="19"/>
      <c r="CO5" s="175"/>
      <c r="CP5" s="173"/>
      <c r="CS5" s="17"/>
      <c r="CT5" s="19"/>
      <c r="CU5" s="19"/>
      <c r="CV5" s="264"/>
      <c r="CW5" s="19"/>
      <c r="CX5" s="264"/>
      <c r="CY5" s="19"/>
      <c r="CZ5" s="264"/>
      <c r="DA5" s="19"/>
      <c r="DB5" s="264"/>
      <c r="DC5" s="19"/>
      <c r="DD5" s="264"/>
      <c r="DE5" s="19"/>
      <c r="DF5" s="264"/>
      <c r="DG5" s="19"/>
      <c r="DH5" s="175"/>
      <c r="DI5" s="173"/>
    </row>
    <row r="6" spans="2:113" ht="15" customHeight="1">
      <c r="B6" s="25" t="s">
        <v>24</v>
      </c>
      <c r="C6" s="181"/>
      <c r="E6" s="20"/>
      <c r="G6" s="20"/>
      <c r="I6" s="20"/>
      <c r="K6" s="20"/>
      <c r="Q6" s="30"/>
      <c r="R6" s="41"/>
      <c r="U6" s="25" t="s">
        <v>211</v>
      </c>
      <c r="V6" s="33"/>
      <c r="W6" s="27"/>
      <c r="X6" s="27"/>
      <c r="Y6" s="27"/>
      <c r="Z6" s="36" t="s">
        <v>212</v>
      </c>
      <c r="AA6" s="27"/>
      <c r="AB6" s="37"/>
      <c r="AC6" s="27"/>
      <c r="AD6" s="36"/>
      <c r="AE6" s="27"/>
      <c r="AF6" s="36" t="s">
        <v>213</v>
      </c>
      <c r="AG6" s="27" t="s">
        <v>145</v>
      </c>
      <c r="AH6" s="37">
        <v>0</v>
      </c>
      <c r="AI6" s="29" t="s">
        <v>180</v>
      </c>
      <c r="AJ6" s="30"/>
      <c r="AK6" s="52"/>
      <c r="AN6" s="25"/>
      <c r="AO6" s="27"/>
      <c r="AP6" s="27"/>
      <c r="AQ6" s="20"/>
      <c r="AR6" s="28"/>
      <c r="AS6" s="46"/>
      <c r="AT6" s="28"/>
      <c r="AU6" s="46"/>
      <c r="AV6" s="47"/>
      <c r="AW6" s="50"/>
      <c r="AX6" s="27"/>
      <c r="AY6" s="50"/>
      <c r="AZ6" s="27"/>
      <c r="BA6" s="37"/>
      <c r="BB6" s="27"/>
      <c r="BC6" s="5"/>
      <c r="BD6" s="40"/>
      <c r="BG6" s="25"/>
      <c r="BH6" s="27"/>
      <c r="BI6" s="27"/>
      <c r="BJ6" s="20"/>
      <c r="BK6" s="28"/>
      <c r="BL6" s="46"/>
      <c r="BM6" s="28"/>
      <c r="BN6" s="46"/>
      <c r="BO6" s="47"/>
      <c r="BP6" s="50"/>
      <c r="BQ6" s="27"/>
      <c r="BR6" s="50"/>
      <c r="BS6" s="27"/>
      <c r="BT6" s="37"/>
      <c r="BU6" s="27"/>
      <c r="BV6" s="5"/>
      <c r="BW6" s="40"/>
      <c r="BZ6" s="25"/>
      <c r="CA6" s="27"/>
      <c r="CB6" s="27"/>
      <c r="CC6" s="20"/>
      <c r="CD6" s="28"/>
      <c r="CE6" s="20"/>
      <c r="CF6" s="28"/>
      <c r="CG6" s="20"/>
      <c r="CH6" s="50"/>
      <c r="CI6" s="50"/>
      <c r="CJ6" s="36"/>
      <c r="CK6" s="27"/>
      <c r="CL6" s="27"/>
      <c r="CM6" s="20"/>
      <c r="CN6" s="27"/>
      <c r="CO6" s="5"/>
      <c r="CP6" s="40"/>
      <c r="CS6" s="25"/>
      <c r="CT6" s="27"/>
      <c r="CU6" s="27"/>
      <c r="CV6" s="20"/>
      <c r="CW6" s="28"/>
      <c r="CX6" s="46"/>
      <c r="CY6" s="28"/>
      <c r="CZ6" s="46"/>
      <c r="DA6" s="47"/>
      <c r="DB6" s="50"/>
      <c r="DC6" s="27"/>
      <c r="DD6" s="50"/>
      <c r="DE6" s="27"/>
      <c r="DF6" s="37"/>
      <c r="DG6" s="27"/>
      <c r="DH6" s="5"/>
      <c r="DI6" s="40"/>
    </row>
    <row r="7" spans="2:113" ht="15" customHeight="1">
      <c r="B7" s="32" t="s">
        <v>25</v>
      </c>
      <c r="C7" s="43"/>
      <c r="D7" s="266"/>
      <c r="E7" s="267" t="s">
        <v>214</v>
      </c>
      <c r="F7" s="268"/>
      <c r="G7" s="267" t="s">
        <v>215</v>
      </c>
      <c r="H7" s="268"/>
      <c r="I7" s="267" t="s">
        <v>216</v>
      </c>
      <c r="J7" s="268"/>
      <c r="K7" s="267" t="s">
        <v>217</v>
      </c>
      <c r="L7" s="268"/>
      <c r="M7" s="269"/>
      <c r="N7" s="270"/>
      <c r="O7" s="267"/>
      <c r="P7" s="29"/>
      <c r="Q7" s="30"/>
      <c r="R7" s="41"/>
      <c r="U7" s="185" t="s">
        <v>218</v>
      </c>
      <c r="V7" s="33"/>
      <c r="W7" s="27"/>
      <c r="X7" s="20"/>
      <c r="Z7" s="36"/>
      <c r="AA7" s="27"/>
      <c r="AB7" s="37"/>
      <c r="AC7" s="27"/>
      <c r="AD7" s="36"/>
      <c r="AE7" s="27"/>
      <c r="AF7" s="36" t="s">
        <v>219</v>
      </c>
      <c r="AG7" s="27" t="s">
        <v>145</v>
      </c>
      <c r="AH7" s="37">
        <v>0</v>
      </c>
      <c r="AI7" s="27" t="s">
        <v>198</v>
      </c>
      <c r="AJ7" s="30"/>
      <c r="AK7" s="41"/>
      <c r="AN7" s="271"/>
      <c r="AO7" s="5"/>
      <c r="AP7" s="27"/>
      <c r="AQ7" s="50"/>
      <c r="AR7" s="28"/>
      <c r="AS7" s="50"/>
      <c r="AT7" s="28"/>
      <c r="AU7" s="48"/>
      <c r="AX7" s="27"/>
      <c r="AY7" s="27"/>
      <c r="AZ7" s="27"/>
      <c r="BA7" s="50"/>
      <c r="BB7" s="27"/>
      <c r="BC7" s="272"/>
      <c r="BD7" s="40"/>
      <c r="BG7" s="271"/>
      <c r="BH7" s="5"/>
      <c r="BI7" s="27"/>
      <c r="BJ7" s="50"/>
      <c r="BK7" s="28"/>
      <c r="BL7" s="50"/>
      <c r="BM7" s="28"/>
      <c r="BN7" s="48"/>
      <c r="BQ7" s="27"/>
      <c r="BR7" s="27"/>
      <c r="BS7" s="27"/>
      <c r="BT7" s="50"/>
      <c r="BU7" s="27"/>
      <c r="BV7" s="272"/>
      <c r="BW7" s="40"/>
      <c r="BZ7" s="271"/>
      <c r="CA7" s="273"/>
      <c r="CB7" s="27"/>
      <c r="CC7" s="50"/>
      <c r="CD7" s="28"/>
      <c r="CE7" s="27"/>
      <c r="CF7" s="50"/>
      <c r="CG7" s="50"/>
      <c r="CH7" s="36"/>
      <c r="CI7" s="20"/>
      <c r="CJ7" s="27"/>
      <c r="CK7" s="20"/>
      <c r="CL7" s="27"/>
      <c r="CM7" s="50"/>
      <c r="CN7" s="27"/>
      <c r="CO7" s="5"/>
      <c r="CP7" s="40"/>
      <c r="CS7" s="271"/>
      <c r="CT7" s="5"/>
      <c r="CU7" s="27"/>
      <c r="CV7" s="50"/>
      <c r="CW7" s="28"/>
      <c r="CX7" s="50"/>
      <c r="CY7" s="28"/>
      <c r="CZ7" s="48"/>
      <c r="DC7" s="27"/>
      <c r="DD7" s="27"/>
      <c r="DE7" s="27"/>
      <c r="DF7" s="50"/>
      <c r="DG7" s="27"/>
      <c r="DH7" s="272"/>
      <c r="DI7" s="40"/>
    </row>
    <row r="8" spans="2:113" ht="15" customHeight="1">
      <c r="B8" s="274" t="s">
        <v>220</v>
      </c>
      <c r="C8" s="275" t="s">
        <v>221</v>
      </c>
      <c r="D8" s="270" t="s">
        <v>145</v>
      </c>
      <c r="E8" s="268">
        <v>2.2000000000000002</v>
      </c>
      <c r="F8" s="268" t="s">
        <v>179</v>
      </c>
      <c r="G8" s="268">
        <v>2.2000000000000002</v>
      </c>
      <c r="H8" s="270" t="s">
        <v>147</v>
      </c>
      <c r="I8" s="268">
        <v>1.4</v>
      </c>
      <c r="J8" s="268" t="s">
        <v>179</v>
      </c>
      <c r="K8" s="268">
        <v>1.4</v>
      </c>
      <c r="L8" s="268"/>
      <c r="M8" s="269"/>
      <c r="N8" s="270"/>
      <c r="O8" s="267"/>
      <c r="P8" s="27"/>
      <c r="Q8" s="177"/>
      <c r="R8" s="180"/>
      <c r="U8" s="38"/>
      <c r="V8" s="36"/>
      <c r="W8" s="27"/>
      <c r="X8" s="20"/>
      <c r="Y8" s="27"/>
      <c r="Z8" s="36"/>
      <c r="AA8" s="27"/>
      <c r="AB8" s="37"/>
      <c r="AC8" s="27"/>
      <c r="AD8" s="36"/>
      <c r="AE8" s="27"/>
      <c r="AF8" s="36" t="s">
        <v>222</v>
      </c>
      <c r="AG8" s="27" t="s">
        <v>145</v>
      </c>
      <c r="AH8" s="37">
        <v>0</v>
      </c>
      <c r="AI8" s="27" t="s">
        <v>198</v>
      </c>
      <c r="AJ8" s="177"/>
      <c r="AK8" s="186"/>
      <c r="AN8" s="276"/>
      <c r="AO8" s="27"/>
      <c r="AP8" s="27"/>
      <c r="AQ8" s="20"/>
      <c r="AR8" s="28"/>
      <c r="AS8" s="20"/>
      <c r="AT8" s="50"/>
      <c r="AU8" s="50"/>
      <c r="AV8" s="28"/>
      <c r="AW8" s="50"/>
      <c r="AX8" s="28"/>
      <c r="AY8" s="50"/>
      <c r="AZ8" s="27"/>
      <c r="BA8" s="50"/>
      <c r="BB8" s="27"/>
      <c r="BC8" s="5"/>
      <c r="BD8" s="41"/>
      <c r="BG8" s="276"/>
      <c r="BH8" s="27"/>
      <c r="BI8" s="27"/>
      <c r="BJ8" s="20"/>
      <c r="BK8" s="28"/>
      <c r="BL8" s="20"/>
      <c r="BM8" s="50"/>
      <c r="BN8" s="50"/>
      <c r="BO8" s="28"/>
      <c r="BP8" s="50"/>
      <c r="BQ8" s="28"/>
      <c r="BR8" s="50"/>
      <c r="BS8" s="27"/>
      <c r="BT8" s="50"/>
      <c r="BU8" s="27"/>
      <c r="BV8" s="5"/>
      <c r="BW8" s="41"/>
      <c r="BZ8" s="276"/>
      <c r="CA8" s="27"/>
      <c r="CB8" s="27"/>
      <c r="CC8" s="20"/>
      <c r="CD8" s="28"/>
      <c r="CE8" s="20"/>
      <c r="CF8" s="50"/>
      <c r="CG8" s="50"/>
      <c r="CH8" s="28"/>
      <c r="CI8" s="27"/>
      <c r="CJ8" s="28"/>
      <c r="CK8" s="50"/>
      <c r="CL8" s="27"/>
      <c r="CM8" s="50"/>
      <c r="CN8" s="27"/>
      <c r="CO8" s="5"/>
      <c r="CP8" s="40"/>
      <c r="CS8" s="276"/>
      <c r="CT8" s="27"/>
      <c r="CU8" s="27"/>
      <c r="CV8" s="20"/>
      <c r="CW8" s="28"/>
      <c r="CX8" s="20"/>
      <c r="CY8" s="50"/>
      <c r="CZ8" s="50"/>
      <c r="DA8" s="28"/>
      <c r="DB8" s="50"/>
      <c r="DC8" s="28"/>
      <c r="DD8" s="50"/>
      <c r="DE8" s="27"/>
      <c r="DF8" s="50"/>
      <c r="DG8" s="27"/>
      <c r="DH8" s="5"/>
      <c r="DI8" s="41"/>
    </row>
    <row r="9" spans="2:113" ht="15" customHeight="1">
      <c r="B9" s="38"/>
      <c r="C9" s="277"/>
      <c r="D9" s="277"/>
      <c r="E9" s="267"/>
      <c r="F9" s="268"/>
      <c r="G9" s="267" t="s">
        <v>223</v>
      </c>
      <c r="H9" s="268"/>
      <c r="I9" s="267" t="s">
        <v>223</v>
      </c>
      <c r="J9" s="277"/>
      <c r="K9" s="278" t="s">
        <v>224</v>
      </c>
      <c r="L9" s="277"/>
      <c r="M9" s="277"/>
      <c r="N9" s="270"/>
      <c r="O9" s="267" t="s">
        <v>225</v>
      </c>
      <c r="P9" s="29"/>
      <c r="Q9" s="177"/>
      <c r="R9" s="180"/>
      <c r="U9" s="38"/>
      <c r="V9" s="5"/>
      <c r="X9" s="20"/>
      <c r="Y9" s="27"/>
      <c r="Z9" s="36"/>
      <c r="AA9" s="27"/>
      <c r="AB9" s="37"/>
      <c r="AC9" s="27"/>
      <c r="AD9" s="36"/>
      <c r="AE9" s="27"/>
      <c r="AF9" s="36" t="s">
        <v>226</v>
      </c>
      <c r="AG9" s="27" t="s">
        <v>145</v>
      </c>
      <c r="AH9" s="37">
        <v>29.2</v>
      </c>
      <c r="AI9" s="27" t="s">
        <v>198</v>
      </c>
      <c r="AJ9" s="30"/>
      <c r="AK9" s="41"/>
      <c r="AN9" s="271"/>
      <c r="AO9" s="5"/>
      <c r="AP9" s="27"/>
      <c r="AQ9" s="50"/>
      <c r="AR9" s="28"/>
      <c r="AS9" s="50"/>
      <c r="AT9" s="27"/>
      <c r="AU9" s="20"/>
      <c r="AV9" s="36"/>
      <c r="AW9" s="20"/>
      <c r="AX9" s="27"/>
      <c r="AY9" s="20"/>
      <c r="AZ9" s="27"/>
      <c r="BA9" s="50"/>
      <c r="BB9" s="27"/>
      <c r="BC9" s="272"/>
      <c r="BD9" s="40"/>
      <c r="BG9" s="271"/>
      <c r="BH9" s="5"/>
      <c r="BI9" s="27"/>
      <c r="BJ9" s="50"/>
      <c r="BK9" s="28"/>
      <c r="BL9" s="50"/>
      <c r="BM9" s="27"/>
      <c r="BN9" s="20"/>
      <c r="BO9" s="36"/>
      <c r="BP9" s="20"/>
      <c r="BQ9" s="27"/>
      <c r="BR9" s="20"/>
      <c r="BS9" s="27"/>
      <c r="BT9" s="50"/>
      <c r="BU9" s="27"/>
      <c r="BV9" s="272"/>
      <c r="BW9" s="40"/>
      <c r="BZ9" s="271"/>
      <c r="CA9" s="5"/>
      <c r="CB9" s="27"/>
      <c r="CC9" s="50"/>
      <c r="CD9" s="28"/>
      <c r="CE9" s="50"/>
      <c r="CF9" s="50"/>
      <c r="CG9" s="20"/>
      <c r="CH9" s="36"/>
      <c r="CI9" s="20"/>
      <c r="CJ9" s="27"/>
      <c r="CK9" s="20"/>
      <c r="CL9" s="27"/>
      <c r="CM9" s="50"/>
      <c r="CN9" s="27"/>
      <c r="CO9" s="272"/>
      <c r="CP9" s="40"/>
      <c r="CS9" s="271"/>
      <c r="CT9" s="5"/>
      <c r="CU9" s="27"/>
      <c r="CV9" s="50"/>
      <c r="CW9" s="28"/>
      <c r="CX9" s="50"/>
      <c r="CY9" s="27"/>
      <c r="CZ9" s="20"/>
      <c r="DA9" s="36"/>
      <c r="DB9" s="20"/>
      <c r="DC9" s="27"/>
      <c r="DD9" s="20"/>
      <c r="DE9" s="27"/>
      <c r="DF9" s="50"/>
      <c r="DG9" s="27"/>
      <c r="DH9" s="272"/>
      <c r="DI9" s="40"/>
    </row>
    <row r="10" spans="2:113" ht="15" customHeight="1">
      <c r="B10" s="38"/>
      <c r="C10" s="277"/>
      <c r="D10" s="270" t="s">
        <v>227</v>
      </c>
      <c r="E10" s="279">
        <v>0.5</v>
      </c>
      <c r="F10" s="268" t="s">
        <v>179</v>
      </c>
      <c r="G10" s="268">
        <v>0.2</v>
      </c>
      <c r="H10" s="268" t="s">
        <v>179</v>
      </c>
      <c r="I10" s="268">
        <v>0.2</v>
      </c>
      <c r="J10" s="268" t="s">
        <v>179</v>
      </c>
      <c r="K10" s="269">
        <v>2</v>
      </c>
      <c r="L10" s="277"/>
      <c r="M10" s="277"/>
      <c r="N10" s="270" t="s">
        <v>145</v>
      </c>
      <c r="O10" s="268">
        <f>ROUND(E8*G8-I8*K8+E10*G10*I10*K10,2)</f>
        <v>2.92</v>
      </c>
      <c r="P10" s="29"/>
      <c r="Q10" s="177"/>
      <c r="R10" s="180"/>
      <c r="U10" s="280"/>
      <c r="V10" s="27"/>
      <c r="W10" s="27"/>
      <c r="X10" s="27"/>
      <c r="Y10" s="27"/>
      <c r="Z10" s="27"/>
      <c r="AA10" s="27"/>
      <c r="AB10" s="37"/>
      <c r="AC10" s="27"/>
      <c r="AD10" s="27"/>
      <c r="AE10" s="27"/>
      <c r="AF10" s="281" t="s">
        <v>228</v>
      </c>
      <c r="AG10" s="281" t="s">
        <v>145</v>
      </c>
      <c r="AH10" s="282">
        <f>SUM(AH6:AH9)</f>
        <v>29.2</v>
      </c>
      <c r="AI10" s="27" t="s">
        <v>198</v>
      </c>
      <c r="AJ10" s="30" t="s">
        <v>22</v>
      </c>
      <c r="AK10" s="52">
        <f>ROUND(AH10/1000,3)</f>
        <v>2.9000000000000001E-2</v>
      </c>
      <c r="AN10" s="276"/>
      <c r="AO10" s="27"/>
      <c r="AP10" s="27"/>
      <c r="AQ10" s="20"/>
      <c r="AR10" s="28"/>
      <c r="AS10" s="20"/>
      <c r="AT10" s="50"/>
      <c r="AU10" s="50"/>
      <c r="AV10" s="28"/>
      <c r="AW10" s="50"/>
      <c r="AX10" s="28"/>
      <c r="AY10" s="50"/>
      <c r="AZ10" s="27"/>
      <c r="BA10" s="50"/>
      <c r="BB10" s="27"/>
      <c r="BC10" s="5"/>
      <c r="BD10" s="41"/>
      <c r="BG10" s="276"/>
      <c r="BH10" s="27"/>
      <c r="BI10" s="27"/>
      <c r="BJ10" s="20"/>
      <c r="BK10" s="28"/>
      <c r="BL10" s="20"/>
      <c r="BM10" s="50"/>
      <c r="BN10" s="50"/>
      <c r="BO10" s="28"/>
      <c r="BP10" s="50"/>
      <c r="BQ10" s="28"/>
      <c r="BR10" s="50"/>
      <c r="BS10" s="27"/>
      <c r="BT10" s="50"/>
      <c r="BU10" s="27"/>
      <c r="BV10" s="5"/>
      <c r="BW10" s="41"/>
      <c r="BZ10" s="276"/>
      <c r="CA10" s="27"/>
      <c r="CB10" s="27"/>
      <c r="CC10" s="20"/>
      <c r="CD10" s="28"/>
      <c r="CE10" s="20"/>
      <c r="CF10" s="50"/>
      <c r="CG10" s="50"/>
      <c r="CH10" s="28"/>
      <c r="CI10" s="50"/>
      <c r="CJ10" s="28"/>
      <c r="CK10" s="50"/>
      <c r="CL10" s="27"/>
      <c r="CM10" s="50"/>
      <c r="CN10" s="27"/>
      <c r="CO10" s="5"/>
      <c r="CP10" s="41"/>
      <c r="CS10" s="276"/>
      <c r="CT10" s="27"/>
      <c r="CU10" s="27"/>
      <c r="CV10" s="20"/>
      <c r="CW10" s="28"/>
      <c r="CX10" s="20"/>
      <c r="CY10" s="50"/>
      <c r="CZ10" s="50"/>
      <c r="DA10" s="28"/>
      <c r="DB10" s="50"/>
      <c r="DC10" s="28"/>
      <c r="DD10" s="50"/>
      <c r="DE10" s="27"/>
      <c r="DF10" s="50"/>
      <c r="DG10" s="27"/>
      <c r="DH10" s="5"/>
      <c r="DI10" s="41"/>
    </row>
    <row r="11" spans="2:113" ht="15" customHeight="1">
      <c r="B11" s="25"/>
      <c r="C11" s="43"/>
      <c r="D11" s="266"/>
      <c r="E11" s="267" t="s">
        <v>214</v>
      </c>
      <c r="F11" s="268"/>
      <c r="G11" s="267" t="s">
        <v>215</v>
      </c>
      <c r="H11" s="268"/>
      <c r="I11" s="267" t="s">
        <v>216</v>
      </c>
      <c r="J11" s="268"/>
      <c r="K11" s="267" t="s">
        <v>217</v>
      </c>
      <c r="L11" s="268"/>
      <c r="M11" s="269"/>
      <c r="N11" s="270"/>
      <c r="O11" s="267"/>
      <c r="P11" s="29"/>
      <c r="Q11" s="30"/>
      <c r="R11" s="41"/>
      <c r="U11" s="38"/>
      <c r="V11" s="36"/>
      <c r="W11" s="27"/>
      <c r="X11" s="20"/>
      <c r="Y11" s="27"/>
      <c r="Z11" s="27"/>
      <c r="AA11" s="27"/>
      <c r="AB11" s="27"/>
      <c r="AC11" s="27"/>
      <c r="AD11" s="27"/>
      <c r="AE11" s="27"/>
      <c r="AF11" s="36"/>
      <c r="AG11" s="27"/>
      <c r="AH11" s="37"/>
      <c r="AI11" s="27"/>
      <c r="AJ11" s="30"/>
      <c r="AK11" s="41"/>
      <c r="AN11" s="271"/>
      <c r="AO11" s="5"/>
      <c r="AP11" s="27"/>
      <c r="AQ11" s="50"/>
      <c r="AR11" s="28"/>
      <c r="AS11" s="50"/>
      <c r="AT11" s="27"/>
      <c r="AU11" s="20"/>
      <c r="AV11" s="36"/>
      <c r="AW11" s="20"/>
      <c r="AX11" s="27"/>
      <c r="AY11" s="20"/>
      <c r="AZ11" s="27"/>
      <c r="BA11" s="50"/>
      <c r="BB11" s="27"/>
      <c r="BC11" s="272"/>
      <c r="BD11" s="40"/>
      <c r="BG11" s="271"/>
      <c r="BH11" s="5"/>
      <c r="BI11" s="27"/>
      <c r="BJ11" s="50"/>
      <c r="BK11" s="28"/>
      <c r="BL11" s="50"/>
      <c r="BM11" s="27"/>
      <c r="BN11" s="20"/>
      <c r="BO11" s="36"/>
      <c r="BP11" s="20"/>
      <c r="BQ11" s="27"/>
      <c r="BR11" s="20"/>
      <c r="BS11" s="27"/>
      <c r="BT11" s="50"/>
      <c r="BU11" s="27"/>
      <c r="BV11" s="272"/>
      <c r="BW11" s="40"/>
      <c r="BZ11" s="271"/>
      <c r="CA11" s="5"/>
      <c r="CB11" s="27"/>
      <c r="CC11" s="50"/>
      <c r="CD11" s="28"/>
      <c r="CE11" s="50"/>
      <c r="CF11" s="27"/>
      <c r="CG11" s="20"/>
      <c r="CH11" s="36"/>
      <c r="CI11" s="20"/>
      <c r="CJ11" s="27"/>
      <c r="CK11" s="20"/>
      <c r="CL11" s="27"/>
      <c r="CM11" s="50"/>
      <c r="CN11" s="27"/>
      <c r="CO11" s="272"/>
      <c r="CP11" s="40"/>
      <c r="CS11" s="271"/>
      <c r="CT11" s="5"/>
      <c r="CU11" s="27"/>
      <c r="CV11" s="50"/>
      <c r="CW11" s="28"/>
      <c r="CX11" s="50"/>
      <c r="CY11" s="27"/>
      <c r="CZ11" s="20"/>
      <c r="DA11" s="36"/>
      <c r="DB11" s="20"/>
      <c r="DC11" s="27"/>
      <c r="DD11" s="20"/>
      <c r="DE11" s="27"/>
      <c r="DF11" s="50"/>
      <c r="DG11" s="27"/>
      <c r="DH11" s="272"/>
      <c r="DI11" s="40"/>
    </row>
    <row r="12" spans="2:113" ht="15" customHeight="1">
      <c r="B12" s="274" t="s">
        <v>229</v>
      </c>
      <c r="C12" s="275" t="s">
        <v>230</v>
      </c>
      <c r="D12" s="270" t="s">
        <v>145</v>
      </c>
      <c r="E12" s="268">
        <v>2.4</v>
      </c>
      <c r="F12" s="268" t="s">
        <v>179</v>
      </c>
      <c r="G12" s="268">
        <v>2.4</v>
      </c>
      <c r="H12" s="270" t="s">
        <v>147</v>
      </c>
      <c r="I12" s="268">
        <v>1.4</v>
      </c>
      <c r="J12" s="268" t="s">
        <v>179</v>
      </c>
      <c r="K12" s="268">
        <v>1.4</v>
      </c>
      <c r="L12" s="268"/>
      <c r="M12" s="269"/>
      <c r="N12" s="270"/>
      <c r="O12" s="267"/>
      <c r="P12" s="29"/>
      <c r="Q12" s="30"/>
      <c r="R12" s="39"/>
      <c r="U12" s="38"/>
      <c r="V12" s="5"/>
      <c r="X12" s="20"/>
      <c r="Z12" s="20"/>
      <c r="AB12" s="20"/>
      <c r="AD12" s="20"/>
      <c r="AH12" s="20"/>
      <c r="AI12" s="54"/>
      <c r="AJ12" s="30"/>
      <c r="AK12" s="41"/>
      <c r="AN12" s="25"/>
      <c r="AO12" s="27"/>
      <c r="AP12" s="27"/>
      <c r="AQ12" s="46"/>
      <c r="AR12" s="28"/>
      <c r="AS12" s="20"/>
      <c r="AT12" s="28"/>
      <c r="AU12" s="20"/>
      <c r="AV12" s="28"/>
      <c r="AW12" s="46"/>
      <c r="AX12" s="27"/>
      <c r="AY12" s="50"/>
      <c r="AZ12" s="27"/>
      <c r="BA12" s="37"/>
      <c r="BB12" s="5"/>
      <c r="BC12" s="5"/>
      <c r="BD12" s="34"/>
      <c r="BG12" s="25"/>
      <c r="BH12" s="27"/>
      <c r="BI12" s="27"/>
      <c r="BJ12" s="46"/>
      <c r="BK12" s="28"/>
      <c r="BL12" s="20"/>
      <c r="BM12" s="28"/>
      <c r="BN12" s="20"/>
      <c r="BO12" s="28"/>
      <c r="BP12" s="46"/>
      <c r="BQ12" s="27"/>
      <c r="BR12" s="50"/>
      <c r="BS12" s="27"/>
      <c r="BT12" s="37"/>
      <c r="BU12" s="5"/>
      <c r="BV12" s="5"/>
      <c r="BW12" s="34"/>
      <c r="BZ12" s="276"/>
      <c r="CA12" s="273"/>
      <c r="CB12" s="27"/>
      <c r="CC12" s="50"/>
      <c r="CD12" s="28"/>
      <c r="CE12" s="27"/>
      <c r="CF12" s="28"/>
      <c r="CG12" s="50"/>
      <c r="CH12" s="28"/>
      <c r="CI12" s="27"/>
      <c r="CJ12" s="28"/>
      <c r="CK12" s="50"/>
      <c r="CL12" s="27"/>
      <c r="CM12" s="50"/>
      <c r="CN12" s="283"/>
      <c r="CO12" s="45"/>
      <c r="CP12" s="40"/>
      <c r="CS12" s="25"/>
      <c r="CT12" s="27"/>
      <c r="CU12" s="27"/>
      <c r="CV12" s="46"/>
      <c r="CW12" s="28"/>
      <c r="CX12" s="20"/>
      <c r="CY12" s="28"/>
      <c r="CZ12" s="20"/>
      <c r="DA12" s="28"/>
      <c r="DB12" s="46"/>
      <c r="DC12" s="27"/>
      <c r="DD12" s="50"/>
      <c r="DE12" s="27"/>
      <c r="DF12" s="37"/>
      <c r="DG12" s="5"/>
      <c r="DH12" s="5"/>
      <c r="DI12" s="34"/>
    </row>
    <row r="13" spans="2:113" ht="15" customHeight="1">
      <c r="B13" s="38"/>
      <c r="C13" s="277"/>
      <c r="D13" s="277"/>
      <c r="E13" s="267"/>
      <c r="F13" s="268"/>
      <c r="G13" s="267" t="s">
        <v>223</v>
      </c>
      <c r="H13" s="268"/>
      <c r="I13" s="267" t="s">
        <v>223</v>
      </c>
      <c r="J13" s="277"/>
      <c r="K13" s="278" t="s">
        <v>224</v>
      </c>
      <c r="L13" s="277"/>
      <c r="M13" s="277"/>
      <c r="N13" s="270"/>
      <c r="O13" s="267" t="s">
        <v>231</v>
      </c>
      <c r="P13" s="29"/>
      <c r="Q13" s="30"/>
      <c r="R13" s="40"/>
      <c r="U13" s="42" t="s">
        <v>232</v>
      </c>
      <c r="V13" s="27"/>
      <c r="W13" s="47"/>
      <c r="X13" s="50"/>
      <c r="Y13" s="50"/>
      <c r="Z13" s="36" t="s">
        <v>233</v>
      </c>
      <c r="AA13" s="50"/>
      <c r="AB13" s="48"/>
      <c r="AC13" s="27"/>
      <c r="AD13" s="27"/>
      <c r="AE13" s="27"/>
      <c r="AF13" s="36" t="s">
        <v>234</v>
      </c>
      <c r="AG13" s="27" t="s">
        <v>145</v>
      </c>
      <c r="AH13" s="37">
        <v>2389.1</v>
      </c>
      <c r="AI13" s="29" t="s">
        <v>180</v>
      </c>
      <c r="AJ13" s="30" t="s">
        <v>22</v>
      </c>
      <c r="AK13" s="52">
        <f>ROUND(AH13/1000,3)</f>
        <v>2.3889999999999998</v>
      </c>
      <c r="AN13" s="271"/>
      <c r="AO13" s="5"/>
      <c r="AP13" s="27"/>
      <c r="AQ13" s="50"/>
      <c r="AR13" s="28"/>
      <c r="AS13" s="50"/>
      <c r="AT13" s="28"/>
      <c r="AU13" s="48"/>
      <c r="AV13" s="28"/>
      <c r="AW13" s="48"/>
      <c r="AX13" s="27"/>
      <c r="AY13" s="27"/>
      <c r="AZ13" s="27"/>
      <c r="BA13" s="50"/>
      <c r="BB13" s="5"/>
      <c r="BC13" s="272"/>
      <c r="BD13" s="40"/>
      <c r="BG13" s="271"/>
      <c r="BH13" s="5"/>
      <c r="BI13" s="27"/>
      <c r="BJ13" s="50"/>
      <c r="BK13" s="28"/>
      <c r="BL13" s="50"/>
      <c r="BM13" s="28"/>
      <c r="BN13" s="48"/>
      <c r="BO13" s="28"/>
      <c r="BP13" s="48"/>
      <c r="BQ13" s="27"/>
      <c r="BR13" s="27"/>
      <c r="BS13" s="27"/>
      <c r="BT13" s="50"/>
      <c r="BU13" s="5"/>
      <c r="BV13" s="272"/>
      <c r="BW13" s="40"/>
      <c r="BZ13" s="271"/>
      <c r="CA13" s="27"/>
      <c r="CB13" s="27"/>
      <c r="CC13" s="48"/>
      <c r="CD13" s="27"/>
      <c r="CE13" s="27"/>
      <c r="CF13" s="27"/>
      <c r="CG13" s="284"/>
      <c r="CH13" s="27"/>
      <c r="CI13" s="27"/>
      <c r="CJ13" s="27"/>
      <c r="CK13" s="27"/>
      <c r="CL13" s="27"/>
      <c r="CM13" s="50"/>
      <c r="CN13" s="27"/>
      <c r="CO13" s="5"/>
      <c r="CP13" s="40"/>
      <c r="CS13" s="271"/>
      <c r="CT13" s="5"/>
      <c r="CU13" s="27"/>
      <c r="CV13" s="50"/>
      <c r="CW13" s="28"/>
      <c r="CX13" s="50"/>
      <c r="CY13" s="28"/>
      <c r="CZ13" s="48"/>
      <c r="DA13" s="28"/>
      <c r="DB13" s="48"/>
      <c r="DC13" s="27"/>
      <c r="DD13" s="27"/>
      <c r="DE13" s="27"/>
      <c r="DF13" s="50"/>
      <c r="DG13" s="5"/>
      <c r="DH13" s="272"/>
      <c r="DI13" s="40"/>
    </row>
    <row r="14" spans="2:113" ht="15" customHeight="1">
      <c r="B14" s="44"/>
      <c r="C14" s="277"/>
      <c r="D14" s="270" t="s">
        <v>227</v>
      </c>
      <c r="E14" s="279">
        <v>0.5</v>
      </c>
      <c r="F14" s="268" t="s">
        <v>179</v>
      </c>
      <c r="G14" s="268">
        <v>0.2</v>
      </c>
      <c r="H14" s="268" t="s">
        <v>179</v>
      </c>
      <c r="I14" s="268">
        <v>0.2</v>
      </c>
      <c r="J14" s="268" t="s">
        <v>179</v>
      </c>
      <c r="K14" s="269">
        <v>2</v>
      </c>
      <c r="L14" s="277"/>
      <c r="M14" s="277"/>
      <c r="N14" s="270" t="s">
        <v>145</v>
      </c>
      <c r="O14" s="268">
        <f>ROUND(E12*G12-I12*K12+E14*G14*I14*K14,2)</f>
        <v>3.84</v>
      </c>
      <c r="P14" s="29"/>
      <c r="Q14" s="30"/>
      <c r="R14" s="39"/>
      <c r="U14" s="285"/>
      <c r="V14" s="27"/>
      <c r="W14" s="27"/>
      <c r="X14" s="20"/>
      <c r="Y14" s="28"/>
      <c r="Z14" s="46"/>
      <c r="AA14" s="179"/>
      <c r="AB14" s="46"/>
      <c r="AC14" s="27"/>
      <c r="AD14" s="27"/>
      <c r="AE14" s="27"/>
      <c r="AF14" s="27"/>
      <c r="AG14" s="27"/>
      <c r="AH14" s="27"/>
      <c r="AI14" s="29"/>
      <c r="AJ14" s="30"/>
      <c r="AK14" s="41"/>
      <c r="AN14" s="286"/>
      <c r="AO14" s="36"/>
      <c r="AP14" s="27"/>
      <c r="AQ14" s="27"/>
      <c r="AR14" s="27"/>
      <c r="AS14" s="27"/>
      <c r="AT14" s="27"/>
      <c r="AU14" s="27"/>
      <c r="AV14" s="27"/>
      <c r="AW14" s="37"/>
      <c r="AX14" s="36"/>
      <c r="AY14" s="27"/>
      <c r="AZ14" s="27"/>
      <c r="BA14" s="27"/>
      <c r="BB14" s="27"/>
      <c r="BC14" s="5"/>
      <c r="BD14" s="40"/>
      <c r="BG14" s="286"/>
      <c r="BH14" s="36"/>
      <c r="BI14" s="27"/>
      <c r="BJ14" s="27"/>
      <c r="BK14" s="27"/>
      <c r="BL14" s="27"/>
      <c r="BM14" s="27"/>
      <c r="BN14" s="27"/>
      <c r="BO14" s="27"/>
      <c r="BP14" s="37"/>
      <c r="BQ14" s="36"/>
      <c r="BR14" s="27"/>
      <c r="BS14" s="27"/>
      <c r="BT14" s="27"/>
      <c r="BU14" s="27"/>
      <c r="BV14" s="5"/>
      <c r="BW14" s="40"/>
      <c r="BZ14" s="25"/>
      <c r="CA14" s="27"/>
      <c r="CB14" s="27"/>
      <c r="CC14" s="20"/>
      <c r="CD14" s="28"/>
      <c r="CE14" s="20"/>
      <c r="CF14" s="28"/>
      <c r="CG14" s="20"/>
      <c r="CH14" s="47"/>
      <c r="CI14" s="50"/>
      <c r="CJ14" s="27"/>
      <c r="CK14" s="50"/>
      <c r="CL14" s="27"/>
      <c r="CM14" s="37"/>
      <c r="CN14" s="5"/>
      <c r="CO14" s="5"/>
      <c r="CP14" s="34"/>
      <c r="CS14" s="286"/>
      <c r="CT14" s="36"/>
      <c r="CU14" s="27"/>
      <c r="CV14" s="27"/>
      <c r="CW14" s="27"/>
      <c r="CX14" s="27"/>
      <c r="CY14" s="27"/>
      <c r="CZ14" s="27"/>
      <c r="DA14" s="27"/>
      <c r="DB14" s="37"/>
      <c r="DC14" s="36"/>
      <c r="DD14" s="27"/>
      <c r="DE14" s="27"/>
      <c r="DF14" s="27"/>
      <c r="DG14" s="27"/>
      <c r="DH14" s="5"/>
      <c r="DI14" s="40"/>
    </row>
    <row r="15" spans="2:113" ht="15" customHeight="1">
      <c r="B15" s="25"/>
      <c r="C15" s="43"/>
      <c r="D15" s="266"/>
      <c r="E15" s="267" t="s">
        <v>214</v>
      </c>
      <c r="F15" s="268"/>
      <c r="G15" s="267" t="s">
        <v>215</v>
      </c>
      <c r="H15" s="268"/>
      <c r="I15" s="267" t="s">
        <v>216</v>
      </c>
      <c r="J15" s="268"/>
      <c r="K15" s="267" t="s">
        <v>217</v>
      </c>
      <c r="L15" s="268"/>
      <c r="M15" s="269"/>
      <c r="N15" s="270"/>
      <c r="O15" s="267"/>
      <c r="P15" s="29"/>
      <c r="Q15" s="30"/>
      <c r="R15" s="39"/>
      <c r="U15" s="32"/>
      <c r="V15" s="5"/>
      <c r="W15" s="27"/>
      <c r="X15" s="50"/>
      <c r="Y15" s="27"/>
      <c r="Z15" s="50"/>
      <c r="AA15" s="27"/>
      <c r="AB15" s="48"/>
      <c r="AC15" s="27"/>
      <c r="AD15" s="27"/>
      <c r="AE15" s="27"/>
      <c r="AF15" s="27"/>
      <c r="AG15" s="27"/>
      <c r="AH15" s="50"/>
      <c r="AI15" s="27"/>
      <c r="AJ15" s="30"/>
      <c r="AK15" s="40"/>
      <c r="AN15" s="25"/>
      <c r="AO15" s="28"/>
      <c r="AP15" s="27"/>
      <c r="AQ15" s="46"/>
      <c r="AR15" s="283"/>
      <c r="AS15" s="46"/>
      <c r="AT15" s="27"/>
      <c r="AU15" s="46"/>
      <c r="AV15" s="47"/>
      <c r="AW15" s="50"/>
      <c r="AX15" s="27"/>
      <c r="AY15" s="50"/>
      <c r="AZ15" s="27"/>
      <c r="BA15" s="37"/>
      <c r="BB15" s="5"/>
      <c r="BC15" s="5"/>
      <c r="BD15" s="34"/>
      <c r="BG15" s="25"/>
      <c r="BH15" s="28"/>
      <c r="BI15" s="27"/>
      <c r="BJ15" s="46"/>
      <c r="BK15" s="283"/>
      <c r="BL15" s="46"/>
      <c r="BM15" s="27"/>
      <c r="BN15" s="46"/>
      <c r="BO15" s="47"/>
      <c r="BP15" s="50"/>
      <c r="BQ15" s="27"/>
      <c r="BR15" s="50"/>
      <c r="BS15" s="27"/>
      <c r="BT15" s="37"/>
      <c r="BU15" s="5"/>
      <c r="BV15" s="5"/>
      <c r="BW15" s="34"/>
      <c r="BZ15" s="271"/>
      <c r="CA15" s="5"/>
      <c r="CB15" s="27"/>
      <c r="CC15" s="50"/>
      <c r="CD15" s="28"/>
      <c r="CE15" s="50"/>
      <c r="CF15" s="28"/>
      <c r="CG15" s="48"/>
      <c r="CJ15" s="27"/>
      <c r="CK15" s="27"/>
      <c r="CL15" s="27"/>
      <c r="CM15" s="50"/>
      <c r="CN15" s="5"/>
      <c r="CO15" s="272"/>
      <c r="CP15" s="40"/>
      <c r="CS15" s="25"/>
      <c r="CT15" s="28"/>
      <c r="CU15" s="27"/>
      <c r="CV15" s="46"/>
      <c r="CW15" s="283"/>
      <c r="CX15" s="46"/>
      <c r="CY15" s="27"/>
      <c r="CZ15" s="46"/>
      <c r="DA15" s="47"/>
      <c r="DB15" s="50"/>
      <c r="DC15" s="27"/>
      <c r="DD15" s="50"/>
      <c r="DE15" s="27"/>
      <c r="DF15" s="37"/>
      <c r="DG15" s="5"/>
      <c r="DH15" s="5"/>
      <c r="DI15" s="34"/>
    </row>
    <row r="16" spans="2:113" ht="15" customHeight="1">
      <c r="B16" s="274" t="s">
        <v>235</v>
      </c>
      <c r="C16" s="275" t="s">
        <v>236</v>
      </c>
      <c r="D16" s="270" t="s">
        <v>145</v>
      </c>
      <c r="E16" s="268">
        <v>2.6</v>
      </c>
      <c r="F16" s="268" t="s">
        <v>179</v>
      </c>
      <c r="G16" s="268">
        <v>2.5</v>
      </c>
      <c r="H16" s="270" t="s">
        <v>147</v>
      </c>
      <c r="I16" s="268">
        <v>1.4</v>
      </c>
      <c r="J16" s="268" t="s">
        <v>179</v>
      </c>
      <c r="K16" s="268">
        <v>1.4</v>
      </c>
      <c r="L16" s="268"/>
      <c r="M16" s="269"/>
      <c r="N16" s="270"/>
      <c r="O16" s="267"/>
      <c r="P16" s="29"/>
      <c r="Q16" s="30"/>
      <c r="R16" s="39"/>
      <c r="U16" s="285" t="s">
        <v>237</v>
      </c>
      <c r="V16" s="27"/>
      <c r="W16" s="27"/>
      <c r="X16" s="46"/>
      <c r="Y16" s="28"/>
      <c r="Z16" s="20"/>
      <c r="AA16" s="179"/>
      <c r="AB16" s="287"/>
      <c r="AC16" s="27"/>
      <c r="AD16" s="46"/>
      <c r="AE16" s="28"/>
      <c r="AF16" s="46"/>
      <c r="AG16" s="27"/>
      <c r="AH16" s="27"/>
      <c r="AI16" s="29"/>
      <c r="AJ16" s="30"/>
      <c r="AK16" s="41"/>
      <c r="AN16" s="25"/>
      <c r="AO16" s="36"/>
      <c r="AP16" s="27"/>
      <c r="AQ16" s="27"/>
      <c r="AR16" s="27"/>
      <c r="AS16" s="27"/>
      <c r="AT16" s="27"/>
      <c r="AU16" s="27"/>
      <c r="AV16" s="27"/>
      <c r="AW16" s="37"/>
      <c r="AX16" s="36"/>
      <c r="AY16" s="27"/>
      <c r="AZ16" s="27"/>
      <c r="BA16" s="50"/>
      <c r="BB16" s="5"/>
      <c r="BC16" s="272"/>
      <c r="BD16" s="40"/>
      <c r="BG16" s="25"/>
      <c r="BH16" s="36"/>
      <c r="BI16" s="27"/>
      <c r="BJ16" s="27"/>
      <c r="BK16" s="27"/>
      <c r="BL16" s="27"/>
      <c r="BM16" s="27"/>
      <c r="BN16" s="27"/>
      <c r="BO16" s="27"/>
      <c r="BP16" s="37"/>
      <c r="BQ16" s="36"/>
      <c r="BR16" s="27"/>
      <c r="BS16" s="27"/>
      <c r="BT16" s="50"/>
      <c r="BU16" s="5"/>
      <c r="BV16" s="272"/>
      <c r="BW16" s="40"/>
      <c r="BZ16" s="187"/>
      <c r="CA16" s="27"/>
      <c r="CB16" s="27"/>
      <c r="CC16" s="27"/>
      <c r="CD16" s="27"/>
      <c r="CE16" s="27"/>
      <c r="CF16" s="27"/>
      <c r="CG16" s="27"/>
      <c r="CH16" s="27"/>
      <c r="CI16" s="37"/>
      <c r="CJ16" s="36"/>
      <c r="CK16" s="27"/>
      <c r="CL16" s="27"/>
      <c r="CM16" s="50"/>
      <c r="CN16" s="27"/>
      <c r="CO16" s="5"/>
      <c r="CP16" s="40"/>
      <c r="CS16" s="25"/>
      <c r="CT16" s="36"/>
      <c r="CU16" s="27"/>
      <c r="CV16" s="27"/>
      <c r="CW16" s="27"/>
      <c r="CX16" s="27"/>
      <c r="CY16" s="27"/>
      <c r="CZ16" s="27"/>
      <c r="DA16" s="27"/>
      <c r="DB16" s="37"/>
      <c r="DC16" s="36"/>
      <c r="DD16" s="27"/>
      <c r="DE16" s="27"/>
      <c r="DF16" s="50"/>
      <c r="DG16" s="5"/>
      <c r="DH16" s="272"/>
      <c r="DI16" s="40"/>
    </row>
    <row r="17" spans="2:113" ht="15" customHeight="1">
      <c r="B17" s="38"/>
      <c r="C17" s="277"/>
      <c r="D17" s="277"/>
      <c r="E17" s="267"/>
      <c r="F17" s="268"/>
      <c r="G17" s="267" t="s">
        <v>223</v>
      </c>
      <c r="H17" s="268"/>
      <c r="I17" s="267" t="s">
        <v>223</v>
      </c>
      <c r="J17" s="277"/>
      <c r="K17" s="278" t="s">
        <v>224</v>
      </c>
      <c r="L17" s="277"/>
      <c r="M17" s="277"/>
      <c r="N17" s="270"/>
      <c r="O17" s="267" t="s">
        <v>238</v>
      </c>
      <c r="P17" s="29"/>
      <c r="Q17" s="30"/>
      <c r="R17" s="40"/>
      <c r="U17" s="288" t="s">
        <v>239</v>
      </c>
      <c r="V17" s="27"/>
      <c r="W17" s="27"/>
      <c r="X17" s="46" t="s">
        <v>240</v>
      </c>
      <c r="Y17" s="28"/>
      <c r="Z17" s="20" t="s">
        <v>241</v>
      </c>
      <c r="AA17" s="179"/>
      <c r="AB17" s="287"/>
      <c r="AC17" s="27"/>
      <c r="AD17" s="46"/>
      <c r="AE17" s="28"/>
      <c r="AF17" s="46"/>
      <c r="AG17" s="27"/>
      <c r="AH17" s="27"/>
      <c r="AI17" s="29"/>
      <c r="AJ17" s="30"/>
      <c r="AK17" s="41"/>
      <c r="AN17" s="271"/>
      <c r="AO17" s="28"/>
      <c r="AP17" s="27"/>
      <c r="AQ17" s="20"/>
      <c r="AR17" s="283"/>
      <c r="AS17" s="20"/>
      <c r="AT17" s="47"/>
      <c r="AU17" s="20"/>
      <c r="AV17" s="283"/>
      <c r="AW17" s="20"/>
      <c r="AX17" s="184"/>
      <c r="AY17" s="27"/>
      <c r="AZ17" s="27"/>
      <c r="BA17" s="289"/>
      <c r="BB17" s="5"/>
      <c r="BC17" s="5"/>
      <c r="BD17" s="39"/>
      <c r="BG17" s="271"/>
      <c r="BH17" s="28"/>
      <c r="BI17" s="27"/>
      <c r="BJ17" s="20"/>
      <c r="BK17" s="283"/>
      <c r="BL17" s="20"/>
      <c r="BM17" s="47"/>
      <c r="BN17" s="20"/>
      <c r="BO17" s="283"/>
      <c r="BP17" s="20"/>
      <c r="BQ17" s="184"/>
      <c r="BR17" s="27"/>
      <c r="BS17" s="27"/>
      <c r="BT17" s="289"/>
      <c r="BU17" s="5"/>
      <c r="BV17" s="5"/>
      <c r="BW17" s="39"/>
      <c r="BZ17" s="286"/>
      <c r="CA17" s="36"/>
      <c r="CB17" s="27"/>
      <c r="CC17" s="27"/>
      <c r="CD17" s="27"/>
      <c r="CE17" s="27"/>
      <c r="CF17" s="27"/>
      <c r="CG17" s="27"/>
      <c r="CH17" s="27"/>
      <c r="CI17" s="37"/>
      <c r="CJ17" s="36"/>
      <c r="CK17" s="27"/>
      <c r="CL17" s="27"/>
      <c r="CM17" s="27"/>
      <c r="CN17" s="27"/>
      <c r="CO17" s="5"/>
      <c r="CP17" s="40"/>
      <c r="CS17" s="271"/>
      <c r="CT17" s="28"/>
      <c r="CU17" s="27"/>
      <c r="CV17" s="20"/>
      <c r="CW17" s="283"/>
      <c r="CX17" s="20"/>
      <c r="CY17" s="47"/>
      <c r="CZ17" s="20"/>
      <c r="DA17" s="283"/>
      <c r="DB17" s="20"/>
      <c r="DC17" s="184"/>
      <c r="DD17" s="27"/>
      <c r="DE17" s="27"/>
      <c r="DF17" s="289"/>
      <c r="DG17" s="5"/>
      <c r="DH17" s="5"/>
      <c r="DI17" s="39"/>
    </row>
    <row r="18" spans="2:113" ht="15" customHeight="1">
      <c r="B18" s="44"/>
      <c r="C18" s="277"/>
      <c r="D18" s="270" t="s">
        <v>227</v>
      </c>
      <c r="E18" s="279">
        <v>0.5</v>
      </c>
      <c r="F18" s="268" t="s">
        <v>179</v>
      </c>
      <c r="G18" s="268">
        <v>0.2</v>
      </c>
      <c r="H18" s="268" t="s">
        <v>179</v>
      </c>
      <c r="I18" s="268">
        <v>0.2</v>
      </c>
      <c r="J18" s="268" t="s">
        <v>179</v>
      </c>
      <c r="K18" s="269">
        <v>2</v>
      </c>
      <c r="L18" s="277"/>
      <c r="M18" s="277"/>
      <c r="N18" s="270" t="s">
        <v>145</v>
      </c>
      <c r="O18" s="268">
        <f>ROUND(E16*G16-I16*K16+E18*G18*I18*K18,2)</f>
        <v>4.58</v>
      </c>
      <c r="P18" s="29"/>
      <c r="Q18" s="30"/>
      <c r="R18" s="39"/>
      <c r="U18" s="290" t="s">
        <v>242</v>
      </c>
      <c r="V18" s="5" t="s">
        <v>243</v>
      </c>
      <c r="W18" s="27" t="s">
        <v>145</v>
      </c>
      <c r="X18" s="50">
        <v>2.4</v>
      </c>
      <c r="Y18" s="27" t="s">
        <v>179</v>
      </c>
      <c r="Z18" s="50">
        <f>G21</f>
        <v>5</v>
      </c>
      <c r="AA18" s="47"/>
      <c r="AB18" s="50"/>
      <c r="AC18" s="27"/>
      <c r="AD18" s="50"/>
      <c r="AE18" s="28"/>
      <c r="AF18" s="50"/>
      <c r="AG18" s="27" t="s">
        <v>145</v>
      </c>
      <c r="AH18" s="50">
        <f>ROUND(X18*Z18+(AB18+AD18)*AF18,2)</f>
        <v>12</v>
      </c>
      <c r="AI18" s="29"/>
      <c r="AJ18" s="30"/>
      <c r="AK18" s="40"/>
      <c r="AN18" s="271"/>
      <c r="AO18" s="47"/>
      <c r="AP18" s="27"/>
      <c r="AQ18" s="50"/>
      <c r="AR18" s="50"/>
      <c r="AS18" s="50"/>
      <c r="AT18" s="283"/>
      <c r="AU18" s="50"/>
      <c r="AV18" s="50"/>
      <c r="AW18" s="50"/>
      <c r="AX18" s="27"/>
      <c r="AY18" s="46"/>
      <c r="AZ18" s="27"/>
      <c r="BA18" s="50"/>
      <c r="BB18" s="5"/>
      <c r="BC18" s="5"/>
      <c r="BD18" s="40"/>
      <c r="BG18" s="271"/>
      <c r="BH18" s="47"/>
      <c r="BI18" s="27"/>
      <c r="BJ18" s="50"/>
      <c r="BK18" s="50"/>
      <c r="BL18" s="50"/>
      <c r="BM18" s="283"/>
      <c r="BN18" s="50"/>
      <c r="BO18" s="50"/>
      <c r="BP18" s="50"/>
      <c r="BQ18" s="27"/>
      <c r="BR18" s="46"/>
      <c r="BS18" s="27"/>
      <c r="BT18" s="50"/>
      <c r="BU18" s="5"/>
      <c r="BV18" s="5"/>
      <c r="BW18" s="40"/>
      <c r="BZ18" s="25"/>
      <c r="CA18" s="28"/>
      <c r="CB18" s="27"/>
      <c r="CC18" s="46"/>
      <c r="CD18" s="283"/>
      <c r="CE18" s="46"/>
      <c r="CF18" s="27"/>
      <c r="CG18" s="46"/>
      <c r="CH18" s="47"/>
      <c r="CI18" s="50"/>
      <c r="CJ18" s="27"/>
      <c r="CK18" s="50"/>
      <c r="CL18" s="27"/>
      <c r="CM18" s="37"/>
      <c r="CN18" s="5"/>
      <c r="CO18" s="5"/>
      <c r="CP18" s="34"/>
      <c r="CS18" s="271"/>
      <c r="CT18" s="47"/>
      <c r="CU18" s="27"/>
      <c r="CV18" s="50"/>
      <c r="CW18" s="50"/>
      <c r="CX18" s="50"/>
      <c r="CY18" s="283"/>
      <c r="CZ18" s="50"/>
      <c r="DA18" s="50"/>
      <c r="DB18" s="50"/>
      <c r="DC18" s="27"/>
      <c r="DD18" s="46"/>
      <c r="DE18" s="27"/>
      <c r="DF18" s="50"/>
      <c r="DG18" s="5"/>
      <c r="DH18" s="5"/>
      <c r="DI18" s="40"/>
    </row>
    <row r="19" spans="2:113" ht="15" customHeight="1">
      <c r="B19" s="32"/>
      <c r="C19" s="291"/>
      <c r="D19" s="27"/>
      <c r="E19" s="20"/>
      <c r="F19" s="28"/>
      <c r="G19" s="20"/>
      <c r="H19" s="277"/>
      <c r="I19" s="278"/>
      <c r="J19" s="28"/>
      <c r="K19" s="20"/>
      <c r="L19" s="27"/>
      <c r="M19" s="20"/>
      <c r="N19" s="27"/>
      <c r="O19" s="20"/>
      <c r="P19" s="29"/>
      <c r="Q19" s="30"/>
      <c r="R19" s="40"/>
      <c r="U19" s="38"/>
      <c r="V19" s="27"/>
      <c r="W19" s="27"/>
      <c r="X19" s="46" t="s">
        <v>244</v>
      </c>
      <c r="Y19" s="28"/>
      <c r="Z19" s="20" t="s">
        <v>241</v>
      </c>
      <c r="AA19" s="179"/>
      <c r="AB19" s="46" t="s">
        <v>245</v>
      </c>
      <c r="AC19" s="28"/>
      <c r="AD19" s="20" t="s">
        <v>241</v>
      </c>
      <c r="AE19" s="28"/>
      <c r="AF19" s="46"/>
      <c r="AG19" s="27"/>
      <c r="AH19" s="27"/>
      <c r="AI19" s="29"/>
      <c r="AJ19" s="30"/>
      <c r="AK19" s="41"/>
      <c r="AN19" s="25"/>
      <c r="AO19" s="27"/>
      <c r="AP19" s="27"/>
      <c r="AQ19" s="50"/>
      <c r="AR19" s="28"/>
      <c r="AS19" s="50"/>
      <c r="AT19" s="28"/>
      <c r="AU19" s="50"/>
      <c r="AV19" s="27"/>
      <c r="AW19" s="27"/>
      <c r="AX19" s="27"/>
      <c r="AY19" s="27"/>
      <c r="AZ19" s="27"/>
      <c r="BA19" s="50"/>
      <c r="BB19" s="27"/>
      <c r="BC19" s="5"/>
      <c r="BD19" s="40"/>
      <c r="BG19" s="25"/>
      <c r="BH19" s="27"/>
      <c r="BI19" s="27"/>
      <c r="BJ19" s="50"/>
      <c r="BK19" s="28"/>
      <c r="BL19" s="50"/>
      <c r="BM19" s="28"/>
      <c r="BN19" s="50"/>
      <c r="BO19" s="27"/>
      <c r="BP19" s="27"/>
      <c r="BQ19" s="27"/>
      <c r="BR19" s="27"/>
      <c r="BS19" s="27"/>
      <c r="BT19" s="50"/>
      <c r="BU19" s="27"/>
      <c r="BV19" s="5"/>
      <c r="BW19" s="40"/>
      <c r="BZ19" s="271"/>
      <c r="CA19" s="47"/>
      <c r="CB19" s="27"/>
      <c r="CC19" s="50"/>
      <c r="CD19" s="50"/>
      <c r="CE19" s="27"/>
      <c r="CF19" s="50"/>
      <c r="CG19" s="48"/>
      <c r="CJ19" s="27"/>
      <c r="CK19" s="27"/>
      <c r="CL19" s="27"/>
      <c r="CM19" s="50"/>
      <c r="CN19" s="5"/>
      <c r="CO19" s="5"/>
      <c r="CP19" s="40"/>
      <c r="CS19" s="25"/>
      <c r="CT19" s="27"/>
      <c r="CU19" s="27"/>
      <c r="CV19" s="50"/>
      <c r="CW19" s="28"/>
      <c r="CX19" s="50"/>
      <c r="CY19" s="28"/>
      <c r="CZ19" s="50"/>
      <c r="DA19" s="27"/>
      <c r="DB19" s="27"/>
      <c r="DC19" s="27"/>
      <c r="DD19" s="27"/>
      <c r="DE19" s="27"/>
      <c r="DF19" s="50"/>
      <c r="DG19" s="27"/>
      <c r="DH19" s="5"/>
      <c r="DI19" s="40"/>
    </row>
    <row r="20" spans="2:113" ht="15" customHeight="1">
      <c r="B20" s="292"/>
      <c r="C20" s="26"/>
      <c r="D20" s="27"/>
      <c r="E20" s="20" t="s">
        <v>225</v>
      </c>
      <c r="G20" s="20" t="s">
        <v>241</v>
      </c>
      <c r="H20" s="27"/>
      <c r="I20" s="20" t="s">
        <v>231</v>
      </c>
      <c r="K20" s="20" t="s">
        <v>246</v>
      </c>
      <c r="L20" s="27"/>
      <c r="M20" s="20" t="s">
        <v>238</v>
      </c>
      <c r="N20" s="27"/>
      <c r="O20" s="50"/>
      <c r="P20" s="29"/>
      <c r="Q20" s="30"/>
      <c r="R20" s="41"/>
      <c r="U20" s="290" t="s">
        <v>247</v>
      </c>
      <c r="V20" s="5" t="s">
        <v>248</v>
      </c>
      <c r="W20" s="27" t="s">
        <v>145</v>
      </c>
      <c r="X20" s="50">
        <v>2.6</v>
      </c>
      <c r="Y20" s="27" t="s">
        <v>179</v>
      </c>
      <c r="Z20" s="50">
        <v>0.9</v>
      </c>
      <c r="AA20" s="47" t="s">
        <v>227</v>
      </c>
      <c r="AB20" s="50">
        <v>2.8</v>
      </c>
      <c r="AC20" s="27" t="s">
        <v>179</v>
      </c>
      <c r="AD20" s="50">
        <v>3.8</v>
      </c>
      <c r="AE20" s="28"/>
      <c r="AF20" s="50"/>
      <c r="AG20" s="27" t="s">
        <v>145</v>
      </c>
      <c r="AH20" s="50">
        <f>ROUND(X20*Z20+AB20*AD20,2)</f>
        <v>12.98</v>
      </c>
      <c r="AI20" s="29"/>
      <c r="AJ20" s="30"/>
      <c r="AK20" s="40"/>
      <c r="AN20" s="25"/>
      <c r="AO20" s="36"/>
      <c r="AP20" s="27"/>
      <c r="AQ20" s="27"/>
      <c r="AR20" s="27"/>
      <c r="AS20" s="27"/>
      <c r="AT20" s="27"/>
      <c r="AU20" s="27"/>
      <c r="AV20" s="27"/>
      <c r="AW20" s="37"/>
      <c r="AX20" s="36"/>
      <c r="AY20" s="27"/>
      <c r="AZ20" s="27"/>
      <c r="BA20" s="48"/>
      <c r="BB20" s="5"/>
      <c r="BC20" s="272"/>
      <c r="BD20" s="39"/>
      <c r="BG20" s="25"/>
      <c r="BH20" s="36"/>
      <c r="BI20" s="27"/>
      <c r="BJ20" s="27"/>
      <c r="BK20" s="27"/>
      <c r="BL20" s="27"/>
      <c r="BM20" s="27"/>
      <c r="BN20" s="27"/>
      <c r="BO20" s="27"/>
      <c r="BP20" s="37"/>
      <c r="BQ20" s="36"/>
      <c r="BR20" s="27"/>
      <c r="BS20" s="27"/>
      <c r="BT20" s="48"/>
      <c r="BU20" s="5"/>
      <c r="BV20" s="272"/>
      <c r="BW20" s="39"/>
      <c r="BZ20" s="187"/>
      <c r="CA20" s="27"/>
      <c r="CB20" s="27"/>
      <c r="CC20" s="27"/>
      <c r="CD20" s="27"/>
      <c r="CE20" s="27"/>
      <c r="CF20" s="27"/>
      <c r="CG20" s="27"/>
      <c r="CH20" s="27"/>
      <c r="CI20" s="37"/>
      <c r="CJ20" s="36"/>
      <c r="CK20" s="27"/>
      <c r="CL20" s="27"/>
      <c r="CM20" s="50"/>
      <c r="CN20" s="27"/>
      <c r="CO20" s="5"/>
      <c r="CP20" s="40"/>
      <c r="CS20" s="25"/>
      <c r="CT20" s="36"/>
      <c r="CU20" s="27"/>
      <c r="CV20" s="27"/>
      <c r="CW20" s="27"/>
      <c r="CX20" s="27"/>
      <c r="CY20" s="27"/>
      <c r="CZ20" s="27"/>
      <c r="DA20" s="27"/>
      <c r="DB20" s="37"/>
      <c r="DC20" s="36"/>
      <c r="DD20" s="27"/>
      <c r="DE20" s="27"/>
      <c r="DF20" s="48"/>
      <c r="DG20" s="5"/>
      <c r="DH20" s="272"/>
      <c r="DI20" s="39"/>
    </row>
    <row r="21" spans="2:113" ht="15" customHeight="1">
      <c r="B21" s="32"/>
      <c r="C21" s="33" t="s">
        <v>144</v>
      </c>
      <c r="D21" s="27" t="s">
        <v>145</v>
      </c>
      <c r="E21" s="50">
        <f>O10</f>
        <v>2.92</v>
      </c>
      <c r="F21" s="27" t="s">
        <v>179</v>
      </c>
      <c r="G21" s="50">
        <v>5</v>
      </c>
      <c r="H21" s="27" t="s">
        <v>227</v>
      </c>
      <c r="I21" s="50">
        <f>O14</f>
        <v>3.84</v>
      </c>
      <c r="J21" s="27" t="s">
        <v>179</v>
      </c>
      <c r="K21" s="50">
        <v>1.4</v>
      </c>
      <c r="L21" s="27" t="s">
        <v>227</v>
      </c>
      <c r="M21" s="50">
        <f>O18</f>
        <v>4.58</v>
      </c>
      <c r="N21" s="27"/>
      <c r="O21" s="46"/>
      <c r="P21" s="5"/>
      <c r="Q21" s="30"/>
      <c r="R21" s="41"/>
      <c r="U21" s="32"/>
      <c r="V21" s="5"/>
      <c r="W21" s="27"/>
      <c r="X21" s="50"/>
      <c r="Y21" s="27"/>
      <c r="Z21" s="50"/>
      <c r="AA21" s="27"/>
      <c r="AB21" s="48"/>
      <c r="AC21" s="27"/>
      <c r="AD21" s="27"/>
      <c r="AE21" s="27"/>
      <c r="AF21" s="27"/>
      <c r="AG21" s="27"/>
      <c r="AH21" s="50"/>
      <c r="AI21" s="27"/>
      <c r="AJ21" s="30"/>
      <c r="AK21" s="40"/>
      <c r="AN21" s="271"/>
      <c r="AO21" s="28"/>
      <c r="AP21" s="27"/>
      <c r="AQ21" s="20"/>
      <c r="AR21" s="283"/>
      <c r="AS21" s="20"/>
      <c r="AT21" s="47"/>
      <c r="AU21" s="20"/>
      <c r="AV21" s="283"/>
      <c r="AW21" s="20"/>
      <c r="AX21" s="184"/>
      <c r="AY21" s="27"/>
      <c r="AZ21" s="27"/>
      <c r="BA21" s="289"/>
      <c r="BB21" s="5"/>
      <c r="BC21" s="5"/>
      <c r="BD21" s="39"/>
      <c r="BG21" s="271"/>
      <c r="BH21" s="28"/>
      <c r="BI21" s="27"/>
      <c r="BJ21" s="20"/>
      <c r="BK21" s="283"/>
      <c r="BL21" s="20"/>
      <c r="BM21" s="47"/>
      <c r="BN21" s="20"/>
      <c r="BO21" s="283"/>
      <c r="BP21" s="20"/>
      <c r="BQ21" s="184"/>
      <c r="BR21" s="27"/>
      <c r="BS21" s="27"/>
      <c r="BT21" s="289"/>
      <c r="BU21" s="5"/>
      <c r="BV21" s="5"/>
      <c r="BW21" s="39"/>
      <c r="BZ21" s="286"/>
      <c r="CA21" s="36"/>
      <c r="CB21" s="27"/>
      <c r="CC21" s="27"/>
      <c r="CD21" s="27"/>
      <c r="CE21" s="27"/>
      <c r="CF21" s="27"/>
      <c r="CG21" s="27"/>
      <c r="CH21" s="27"/>
      <c r="CI21" s="37"/>
      <c r="CJ21" s="36"/>
      <c r="CK21" s="27"/>
      <c r="CL21" s="27"/>
      <c r="CM21" s="27"/>
      <c r="CN21" s="27"/>
      <c r="CO21" s="5"/>
      <c r="CP21" s="40"/>
      <c r="CS21" s="271"/>
      <c r="CT21" s="28"/>
      <c r="CU21" s="27"/>
      <c r="CV21" s="20"/>
      <c r="CW21" s="283"/>
      <c r="CX21" s="20"/>
      <c r="CY21" s="47"/>
      <c r="CZ21" s="20"/>
      <c r="DA21" s="283"/>
      <c r="DB21" s="20"/>
      <c r="DC21" s="184"/>
      <c r="DD21" s="27"/>
      <c r="DE21" s="27"/>
      <c r="DF21" s="289"/>
      <c r="DG21" s="5"/>
      <c r="DH21" s="5"/>
      <c r="DI21" s="39"/>
    </row>
    <row r="22" spans="2:113" ht="15" customHeight="1">
      <c r="B22" s="292"/>
      <c r="C22" s="293"/>
      <c r="E22" s="20" t="s">
        <v>249</v>
      </c>
      <c r="F22" s="50"/>
      <c r="G22" s="20"/>
      <c r="I22" s="20"/>
      <c r="J22" s="50"/>
      <c r="K22" s="20"/>
      <c r="M22" s="20"/>
      <c r="N22" s="27"/>
      <c r="O22" s="50"/>
      <c r="P22" s="29"/>
      <c r="Q22" s="30"/>
      <c r="R22" s="39"/>
      <c r="U22" s="285"/>
      <c r="V22" s="27"/>
      <c r="W22" s="27"/>
      <c r="X22" s="46"/>
      <c r="Y22" s="28"/>
      <c r="Z22" s="20"/>
      <c r="AA22" s="179"/>
      <c r="AB22" s="287"/>
      <c r="AC22" s="27"/>
      <c r="AD22" s="46"/>
      <c r="AE22" s="28"/>
      <c r="AF22" s="281" t="s">
        <v>250</v>
      </c>
      <c r="AG22" s="281" t="s">
        <v>145</v>
      </c>
      <c r="AH22" s="294">
        <f>SUM(AH18:AH20)</f>
        <v>24.98</v>
      </c>
      <c r="AI22" s="27"/>
      <c r="AJ22" s="30" t="s">
        <v>195</v>
      </c>
      <c r="AK22" s="40">
        <f>ROUND(AH22,1)</f>
        <v>25</v>
      </c>
      <c r="AN22" s="25"/>
      <c r="AO22" s="5"/>
      <c r="BB22" s="5"/>
      <c r="BC22" s="5"/>
      <c r="BD22" s="41"/>
      <c r="BG22" s="25"/>
      <c r="BH22" s="5"/>
      <c r="BU22" s="5"/>
      <c r="BV22" s="5"/>
      <c r="BW22" s="41"/>
      <c r="BZ22" s="25"/>
      <c r="CA22" s="28"/>
      <c r="CB22" s="27"/>
      <c r="CC22" s="20"/>
      <c r="CD22" s="283"/>
      <c r="CE22" s="20"/>
      <c r="CF22" s="47"/>
      <c r="CG22" s="20"/>
      <c r="CH22" s="283"/>
      <c r="CI22" s="20"/>
      <c r="CJ22" s="184"/>
      <c r="CK22" s="27"/>
      <c r="CL22" s="27"/>
      <c r="CM22" s="289"/>
      <c r="CN22" s="5"/>
      <c r="CO22" s="5"/>
      <c r="CP22" s="39"/>
      <c r="CS22" s="25"/>
      <c r="CT22" s="5"/>
      <c r="DG22" s="5"/>
      <c r="DH22" s="5"/>
      <c r="DI22" s="41"/>
    </row>
    <row r="23" spans="2:113" ht="15" customHeight="1">
      <c r="B23" s="295"/>
      <c r="C23" s="33"/>
      <c r="D23" s="27" t="s">
        <v>179</v>
      </c>
      <c r="E23" s="50">
        <v>2</v>
      </c>
      <c r="F23" s="27"/>
      <c r="G23" s="50"/>
      <c r="H23" s="27"/>
      <c r="I23" s="50"/>
      <c r="J23" s="27"/>
      <c r="K23" s="50"/>
      <c r="L23" s="27"/>
      <c r="M23" s="50"/>
      <c r="N23" s="27" t="s">
        <v>145</v>
      </c>
      <c r="O23" s="50">
        <f>ROUND(E21*G21+I21*K21+M21*E23,2)</f>
        <v>29.14</v>
      </c>
      <c r="P23" s="27"/>
      <c r="Q23" s="30" t="s">
        <v>146</v>
      </c>
      <c r="R23" s="40">
        <f>ROUND(O23,1)</f>
        <v>29.1</v>
      </c>
      <c r="U23" s="32"/>
      <c r="V23" s="27"/>
      <c r="W23" s="27"/>
      <c r="X23" s="20"/>
      <c r="Y23" s="28"/>
      <c r="Z23" s="46" t="s">
        <v>251</v>
      </c>
      <c r="AA23" s="179"/>
      <c r="AB23" s="46"/>
      <c r="AC23" s="27"/>
      <c r="AD23" s="27"/>
      <c r="AE23" s="27"/>
      <c r="AF23" s="27"/>
      <c r="AG23" s="27"/>
      <c r="AH23" s="27"/>
      <c r="AI23" s="29"/>
      <c r="AJ23" s="30"/>
      <c r="AK23" s="41"/>
      <c r="AN23" s="25"/>
      <c r="AO23" s="27"/>
      <c r="AP23" s="27"/>
      <c r="AQ23" s="50"/>
      <c r="AR23" s="28"/>
      <c r="AS23" s="50"/>
      <c r="AT23" s="28"/>
      <c r="AU23" s="48"/>
      <c r="AV23" s="50"/>
      <c r="AW23" s="50"/>
      <c r="AX23" s="36"/>
      <c r="AY23" s="27"/>
      <c r="AZ23" s="27"/>
      <c r="BA23" s="50"/>
      <c r="BB23" s="5"/>
      <c r="BC23" s="5"/>
      <c r="BD23" s="41"/>
      <c r="BG23" s="25"/>
      <c r="BH23" s="27"/>
      <c r="BI23" s="27"/>
      <c r="BJ23" s="50"/>
      <c r="BK23" s="28"/>
      <c r="BL23" s="50"/>
      <c r="BM23" s="28"/>
      <c r="BN23" s="48"/>
      <c r="BO23" s="50"/>
      <c r="BP23" s="50"/>
      <c r="BQ23" s="36"/>
      <c r="BR23" s="27"/>
      <c r="BS23" s="27"/>
      <c r="BT23" s="50"/>
      <c r="BU23" s="5"/>
      <c r="BV23" s="5"/>
      <c r="BW23" s="41"/>
      <c r="BZ23" s="271"/>
      <c r="CA23" s="47"/>
      <c r="CB23" s="27"/>
      <c r="CC23" s="50"/>
      <c r="CD23" s="50"/>
      <c r="CE23" s="50"/>
      <c r="CF23" s="283"/>
      <c r="CG23" s="50"/>
      <c r="CH23" s="50"/>
      <c r="CI23" s="50"/>
      <c r="CJ23" s="27"/>
      <c r="CK23" s="46"/>
      <c r="CL23" s="27"/>
      <c r="CM23" s="50"/>
      <c r="CN23" s="5"/>
      <c r="CO23" s="5"/>
      <c r="CP23" s="40"/>
      <c r="CS23" s="25"/>
      <c r="CT23" s="27"/>
      <c r="CU23" s="27"/>
      <c r="CV23" s="50"/>
      <c r="CW23" s="28"/>
      <c r="CX23" s="50"/>
      <c r="CY23" s="28"/>
      <c r="CZ23" s="48"/>
      <c r="DA23" s="50"/>
      <c r="DB23" s="50"/>
      <c r="DC23" s="36"/>
      <c r="DD23" s="27"/>
      <c r="DE23" s="27"/>
      <c r="DF23" s="50"/>
      <c r="DG23" s="5"/>
      <c r="DH23" s="5"/>
      <c r="DI23" s="41"/>
    </row>
    <row r="24" spans="2:113" ht="15" customHeight="1">
      <c r="B24" s="290"/>
      <c r="C24" s="33"/>
      <c r="D24" s="47"/>
      <c r="E24" s="20"/>
      <c r="G24" s="20"/>
      <c r="H24" s="27"/>
      <c r="I24" s="20"/>
      <c r="K24" s="20"/>
      <c r="L24" s="27"/>
      <c r="M24" s="20"/>
      <c r="N24" s="27"/>
      <c r="O24" s="27"/>
      <c r="P24" s="54"/>
      <c r="Q24" s="30"/>
      <c r="R24" s="39"/>
      <c r="U24" s="290"/>
      <c r="V24" s="5" t="s">
        <v>144</v>
      </c>
      <c r="W24" s="27" t="s">
        <v>145</v>
      </c>
      <c r="X24" s="50">
        <f>AH22</f>
        <v>24.98</v>
      </c>
      <c r="Y24" s="27" t="s">
        <v>179</v>
      </c>
      <c r="Z24" s="50">
        <v>0.1</v>
      </c>
      <c r="AA24" s="27"/>
      <c r="AB24" s="48"/>
      <c r="AC24" s="27"/>
      <c r="AD24" s="27"/>
      <c r="AE24" s="27"/>
      <c r="AF24" s="27"/>
      <c r="AG24" s="27" t="s">
        <v>145</v>
      </c>
      <c r="AH24" s="50">
        <f>ROUND(X24*Z24,2)</f>
        <v>2.5</v>
      </c>
      <c r="AI24" s="27"/>
      <c r="AJ24" s="30" t="s">
        <v>146</v>
      </c>
      <c r="AK24" s="40">
        <f>ROUND(AH24,1)</f>
        <v>2.5</v>
      </c>
      <c r="AN24" s="25"/>
      <c r="AO24" s="5"/>
      <c r="BB24" s="5"/>
      <c r="BC24" s="5"/>
      <c r="BD24" s="41"/>
      <c r="BG24" s="25"/>
      <c r="BH24" s="5"/>
      <c r="BU24" s="5"/>
      <c r="BV24" s="5"/>
      <c r="BW24" s="41"/>
      <c r="BZ24" s="25"/>
      <c r="CA24" s="27"/>
      <c r="CB24" s="27"/>
      <c r="CC24" s="50"/>
      <c r="CD24" s="28"/>
      <c r="CE24" s="50"/>
      <c r="CF24" s="28"/>
      <c r="CG24" s="50"/>
      <c r="CH24" s="27"/>
      <c r="CI24" s="27"/>
      <c r="CJ24" s="27"/>
      <c r="CK24" s="27"/>
      <c r="CL24" s="27"/>
      <c r="CM24" s="50"/>
      <c r="CN24" s="27"/>
      <c r="CO24" s="5"/>
      <c r="CP24" s="40"/>
      <c r="CS24" s="25"/>
      <c r="CT24" s="5"/>
      <c r="DG24" s="5"/>
      <c r="DH24" s="5"/>
      <c r="DI24" s="41"/>
    </row>
    <row r="25" spans="2:113" ht="15" customHeight="1">
      <c r="B25" s="38"/>
      <c r="C25" s="33"/>
      <c r="D25" s="27"/>
      <c r="E25" s="50"/>
      <c r="F25" s="27"/>
      <c r="G25" s="50"/>
      <c r="H25" s="27"/>
      <c r="I25" s="50"/>
      <c r="J25" s="50"/>
      <c r="K25" s="50"/>
      <c r="L25" s="27"/>
      <c r="M25" s="50"/>
      <c r="N25" s="27"/>
      <c r="O25" s="50"/>
      <c r="P25" s="27"/>
      <c r="Q25" s="30"/>
      <c r="R25" s="40"/>
      <c r="U25" s="38"/>
      <c r="V25" s="27"/>
      <c r="W25" s="27"/>
      <c r="X25" s="46"/>
      <c r="Y25" s="28"/>
      <c r="Z25" s="20"/>
      <c r="AA25" s="179"/>
      <c r="AB25" s="46"/>
      <c r="AC25" s="28"/>
      <c r="AD25" s="20"/>
      <c r="AE25" s="28"/>
      <c r="AF25" s="46"/>
      <c r="AG25" s="27"/>
      <c r="AH25" s="27"/>
      <c r="AI25" s="29"/>
      <c r="AJ25" s="30"/>
      <c r="AK25" s="41"/>
      <c r="AN25" s="271"/>
      <c r="AO25" s="47"/>
      <c r="AP25" s="27"/>
      <c r="AQ25" s="50"/>
      <c r="AR25" s="50"/>
      <c r="AS25" s="27"/>
      <c r="AT25" s="50"/>
      <c r="AU25" s="48"/>
      <c r="AX25" s="27"/>
      <c r="AY25" s="27"/>
      <c r="AZ25" s="27"/>
      <c r="BA25" s="50"/>
      <c r="BB25" s="5"/>
      <c r="BC25" s="5"/>
      <c r="BD25" s="40"/>
      <c r="BG25" s="271"/>
      <c r="BH25" s="47"/>
      <c r="BI25" s="27"/>
      <c r="BJ25" s="50"/>
      <c r="BK25" s="50"/>
      <c r="BL25" s="27"/>
      <c r="BM25" s="50"/>
      <c r="BN25" s="48"/>
      <c r="BQ25" s="27"/>
      <c r="BR25" s="27"/>
      <c r="BS25" s="27"/>
      <c r="BT25" s="50"/>
      <c r="BU25" s="5"/>
      <c r="BV25" s="5"/>
      <c r="BW25" s="40"/>
      <c r="BZ25" s="271"/>
      <c r="CA25" s="5"/>
      <c r="CC25" s="20"/>
      <c r="CF25" s="20"/>
      <c r="CN25" s="27"/>
      <c r="CO25" s="5"/>
      <c r="CP25" s="40"/>
      <c r="CS25" s="271"/>
      <c r="CT25" s="47"/>
      <c r="CU25" s="27"/>
      <c r="CV25" s="50"/>
      <c r="CW25" s="50"/>
      <c r="CX25" s="27"/>
      <c r="CY25" s="50"/>
      <c r="CZ25" s="48"/>
      <c r="DC25" s="27"/>
      <c r="DD25" s="27"/>
      <c r="DE25" s="27"/>
      <c r="DF25" s="50"/>
      <c r="DG25" s="5"/>
      <c r="DH25" s="5"/>
      <c r="DI25" s="40"/>
    </row>
    <row r="26" spans="2:113" ht="15" customHeight="1">
      <c r="B26" s="38" t="s">
        <v>252</v>
      </c>
      <c r="C26" s="181"/>
      <c r="E26" s="20"/>
      <c r="G26" s="20"/>
      <c r="I26" s="20"/>
      <c r="K26" s="20"/>
      <c r="O26" s="20"/>
      <c r="P26" s="29"/>
      <c r="Q26" s="30"/>
      <c r="R26" s="39"/>
      <c r="U26" s="290"/>
      <c r="V26" s="5"/>
      <c r="W26" s="27"/>
      <c r="X26" s="50"/>
      <c r="Y26" s="27"/>
      <c r="Z26" s="50"/>
      <c r="AA26" s="47"/>
      <c r="AB26" s="50"/>
      <c r="AC26" s="27"/>
      <c r="AD26" s="50"/>
      <c r="AE26" s="28"/>
      <c r="AF26" s="50"/>
      <c r="AG26" s="27"/>
      <c r="AH26" s="50"/>
      <c r="AI26" s="29"/>
      <c r="AJ26" s="30"/>
      <c r="AK26" s="40"/>
      <c r="AN26" s="187"/>
      <c r="AO26" s="27"/>
      <c r="AP26" s="27"/>
      <c r="AQ26" s="27"/>
      <c r="AR26" s="27"/>
      <c r="AS26" s="27"/>
      <c r="AT26" s="27"/>
      <c r="AU26" s="27"/>
      <c r="AV26" s="27"/>
      <c r="AW26" s="37"/>
      <c r="AX26" s="36"/>
      <c r="AY26" s="27"/>
      <c r="AZ26" s="27"/>
      <c r="BA26" s="50"/>
      <c r="BB26" s="27"/>
      <c r="BC26" s="5"/>
      <c r="BD26" s="40"/>
      <c r="BG26" s="187"/>
      <c r="BH26" s="27"/>
      <c r="BI26" s="27"/>
      <c r="BJ26" s="27"/>
      <c r="BK26" s="27"/>
      <c r="BL26" s="27"/>
      <c r="BM26" s="27"/>
      <c r="BN26" s="27"/>
      <c r="BO26" s="27"/>
      <c r="BP26" s="37"/>
      <c r="BQ26" s="36"/>
      <c r="BR26" s="27"/>
      <c r="BS26" s="27"/>
      <c r="BT26" s="50"/>
      <c r="BU26" s="27"/>
      <c r="BV26" s="5"/>
      <c r="BW26" s="40"/>
      <c r="BZ26" s="25"/>
      <c r="CA26" s="36"/>
      <c r="CB26" s="27"/>
      <c r="CC26" s="46"/>
      <c r="CD26" s="50"/>
      <c r="CE26" s="20"/>
      <c r="CF26" s="36"/>
      <c r="CG26" s="20"/>
      <c r="CH26" s="50"/>
      <c r="CI26" s="46"/>
      <c r="CJ26" s="28"/>
      <c r="CK26" s="20"/>
      <c r="CL26" s="27"/>
      <c r="CM26" s="50"/>
      <c r="CN26" s="5"/>
      <c r="CO26" s="5"/>
      <c r="CP26" s="40"/>
      <c r="CS26" s="187"/>
      <c r="CT26" s="27"/>
      <c r="CU26" s="27"/>
      <c r="CV26" s="27"/>
      <c r="CW26" s="27"/>
      <c r="CX26" s="27"/>
      <c r="CY26" s="27"/>
      <c r="CZ26" s="27"/>
      <c r="DA26" s="27"/>
      <c r="DB26" s="37"/>
      <c r="DC26" s="36"/>
      <c r="DD26" s="27"/>
      <c r="DE26" s="27"/>
      <c r="DF26" s="50"/>
      <c r="DG26" s="27"/>
      <c r="DH26" s="5"/>
      <c r="DI26" s="40"/>
    </row>
    <row r="27" spans="2:113" ht="15" customHeight="1">
      <c r="B27" s="32"/>
      <c r="C27" s="181"/>
      <c r="D27" s="27"/>
      <c r="E27" s="20" t="s">
        <v>215</v>
      </c>
      <c r="F27" s="27"/>
      <c r="G27" s="20" t="s">
        <v>253</v>
      </c>
      <c r="H27" s="27"/>
      <c r="I27" s="27"/>
      <c r="J27" s="27"/>
      <c r="K27" s="20"/>
      <c r="L27" s="27"/>
      <c r="N27" s="27"/>
      <c r="O27" s="20" t="s">
        <v>254</v>
      </c>
      <c r="P27" s="29"/>
      <c r="Q27" s="30"/>
      <c r="R27" s="40"/>
      <c r="U27" s="296" t="s">
        <v>255</v>
      </c>
      <c r="V27" s="27"/>
      <c r="W27" s="27"/>
      <c r="X27" s="20" t="s">
        <v>241</v>
      </c>
      <c r="Y27" s="28"/>
      <c r="Z27" s="267" t="s">
        <v>256</v>
      </c>
      <c r="AA27" s="50"/>
      <c r="AB27" s="46" t="s">
        <v>253</v>
      </c>
      <c r="AD27" s="46" t="s">
        <v>251</v>
      </c>
      <c r="AE27" s="28"/>
      <c r="AF27" s="46"/>
      <c r="AG27" s="27"/>
      <c r="AH27" s="50"/>
      <c r="AI27" s="54"/>
      <c r="AJ27" s="297"/>
      <c r="AK27" s="40"/>
      <c r="AN27" s="25"/>
      <c r="AO27" s="5"/>
      <c r="BB27" s="5"/>
      <c r="BC27" s="5"/>
      <c r="BD27" s="41"/>
      <c r="BG27" s="25"/>
      <c r="BH27" s="5"/>
      <c r="BU27" s="5"/>
      <c r="BV27" s="5"/>
      <c r="BW27" s="41"/>
      <c r="BZ27" s="271"/>
      <c r="CA27" s="47"/>
      <c r="CB27" s="27"/>
      <c r="CC27" s="178"/>
      <c r="CD27" s="50"/>
      <c r="CE27" s="50"/>
      <c r="CF27" s="50"/>
      <c r="CG27" s="50"/>
      <c r="CH27" s="36"/>
      <c r="CI27" s="50"/>
      <c r="CJ27" s="28"/>
      <c r="CK27" s="48"/>
      <c r="CL27" s="27"/>
      <c r="CM27" s="50"/>
      <c r="CN27" s="5"/>
      <c r="CO27" s="298"/>
      <c r="CP27" s="40"/>
      <c r="CS27" s="25"/>
      <c r="CT27" s="5"/>
      <c r="DG27" s="5"/>
      <c r="DH27" s="5"/>
      <c r="DI27" s="41"/>
    </row>
    <row r="28" spans="2:113" ht="15" customHeight="1">
      <c r="B28" s="274" t="s">
        <v>257</v>
      </c>
      <c r="C28" s="33" t="s">
        <v>258</v>
      </c>
      <c r="D28" s="27" t="s">
        <v>145</v>
      </c>
      <c r="E28" s="50">
        <v>2.2000000000000002</v>
      </c>
      <c r="F28" s="27" t="s">
        <v>179</v>
      </c>
      <c r="G28" s="48">
        <v>2</v>
      </c>
      <c r="H28" s="27"/>
      <c r="I28" s="27"/>
      <c r="J28" s="27"/>
      <c r="K28" s="299"/>
      <c r="L28" s="36"/>
      <c r="M28" s="48"/>
      <c r="N28" s="27" t="s">
        <v>145</v>
      </c>
      <c r="O28" s="50">
        <f>ROUND(E28*G28,2)</f>
        <v>4.4000000000000004</v>
      </c>
      <c r="P28" s="54"/>
      <c r="Q28" s="30"/>
      <c r="R28" s="39"/>
      <c r="U28" s="290" t="s">
        <v>242</v>
      </c>
      <c r="V28" s="5" t="s">
        <v>243</v>
      </c>
      <c r="W28" s="47" t="s">
        <v>259</v>
      </c>
      <c r="X28" s="50">
        <f>Z18</f>
        <v>5</v>
      </c>
      <c r="Y28" s="27" t="s">
        <v>147</v>
      </c>
      <c r="Z28" s="50">
        <v>1.2</v>
      </c>
      <c r="AA28" s="268" t="s">
        <v>260</v>
      </c>
      <c r="AB28" s="48">
        <v>2</v>
      </c>
      <c r="AC28" s="268" t="s">
        <v>179</v>
      </c>
      <c r="AD28" s="50">
        <v>0.1</v>
      </c>
      <c r="AE28" s="27"/>
      <c r="AF28" s="50"/>
      <c r="AG28" s="27" t="s">
        <v>145</v>
      </c>
      <c r="AH28" s="50">
        <f>ROUND((X28-Z28)*AB28*AD28,2)</f>
        <v>0.76</v>
      </c>
      <c r="AI28" s="29"/>
      <c r="AJ28" s="30"/>
      <c r="AK28" s="41"/>
      <c r="AN28" s="271"/>
      <c r="AO28" s="47"/>
      <c r="AP28" s="27"/>
      <c r="AQ28" s="50"/>
      <c r="AR28" s="50"/>
      <c r="AS28" s="27"/>
      <c r="AT28" s="50"/>
      <c r="AU28" s="48"/>
      <c r="AX28" s="27"/>
      <c r="AY28" s="27"/>
      <c r="AZ28" s="27"/>
      <c r="BA28" s="50"/>
      <c r="BB28" s="5"/>
      <c r="BC28" s="5"/>
      <c r="BD28" s="40"/>
      <c r="BG28" s="271"/>
      <c r="BH28" s="47"/>
      <c r="BI28" s="27"/>
      <c r="BJ28" s="50"/>
      <c r="BK28" s="50"/>
      <c r="BL28" s="27"/>
      <c r="BM28" s="50"/>
      <c r="BN28" s="48"/>
      <c r="BQ28" s="27"/>
      <c r="BR28" s="27"/>
      <c r="BS28" s="27"/>
      <c r="BT28" s="50"/>
      <c r="BU28" s="5"/>
      <c r="BV28" s="5"/>
      <c r="BW28" s="40"/>
      <c r="BZ28" s="187"/>
      <c r="CA28" s="27"/>
      <c r="CB28" s="27"/>
      <c r="CC28" s="50"/>
      <c r="CD28" s="27"/>
      <c r="CE28" s="20"/>
      <c r="CF28" s="36"/>
      <c r="CG28" s="20"/>
      <c r="CH28" s="27"/>
      <c r="CI28" s="20"/>
      <c r="CJ28" s="27"/>
      <c r="CK28" s="50"/>
      <c r="CL28" s="273"/>
      <c r="CM28" s="50"/>
      <c r="CN28" s="27"/>
      <c r="CO28" s="5"/>
      <c r="CP28" s="40"/>
      <c r="CS28" s="271"/>
      <c r="CT28" s="47"/>
      <c r="CU28" s="27"/>
      <c r="CV28" s="50"/>
      <c r="CW28" s="50"/>
      <c r="CX28" s="27"/>
      <c r="CY28" s="50"/>
      <c r="CZ28" s="48"/>
      <c r="DC28" s="27"/>
      <c r="DD28" s="27"/>
      <c r="DE28" s="27"/>
      <c r="DF28" s="50"/>
      <c r="DG28" s="5"/>
      <c r="DH28" s="5"/>
      <c r="DI28" s="40"/>
    </row>
    <row r="29" spans="2:113" ht="15" customHeight="1">
      <c r="B29" s="32"/>
      <c r="C29" s="181"/>
      <c r="D29" s="27"/>
      <c r="E29" s="20" t="s">
        <v>215</v>
      </c>
      <c r="F29" s="27"/>
      <c r="G29" s="20" t="s">
        <v>253</v>
      </c>
      <c r="H29" s="27"/>
      <c r="I29" s="27"/>
      <c r="J29" s="27"/>
      <c r="K29" s="20"/>
      <c r="L29" s="27"/>
      <c r="N29" s="27"/>
      <c r="O29" s="20" t="s">
        <v>261</v>
      </c>
      <c r="P29" s="27"/>
      <c r="Q29" s="30"/>
      <c r="R29" s="40"/>
      <c r="U29" s="38"/>
      <c r="V29" s="27"/>
      <c r="W29" s="27"/>
      <c r="X29" s="46" t="s">
        <v>244</v>
      </c>
      <c r="Y29" s="28"/>
      <c r="Z29" s="46" t="s">
        <v>245</v>
      </c>
      <c r="AA29" s="179"/>
      <c r="AB29" s="46" t="s">
        <v>253</v>
      </c>
      <c r="AC29" s="28"/>
      <c r="AD29" s="46" t="s">
        <v>251</v>
      </c>
      <c r="AE29" s="28"/>
      <c r="AF29" s="46"/>
      <c r="AG29" s="27"/>
      <c r="AH29" s="27"/>
      <c r="AI29" s="27"/>
      <c r="AJ29" s="30"/>
      <c r="AK29" s="40"/>
      <c r="AN29" s="187"/>
      <c r="AO29" s="27"/>
      <c r="AP29" s="27"/>
      <c r="AQ29" s="27"/>
      <c r="AR29" s="27"/>
      <c r="AS29" s="27"/>
      <c r="AT29" s="27"/>
      <c r="AU29" s="27"/>
      <c r="AV29" s="27"/>
      <c r="AW29" s="37"/>
      <c r="AX29" s="36"/>
      <c r="AY29" s="27"/>
      <c r="AZ29" s="27"/>
      <c r="BA29" s="50"/>
      <c r="BB29" s="27"/>
      <c r="BC29" s="5"/>
      <c r="BD29" s="40"/>
      <c r="BG29" s="187"/>
      <c r="BH29" s="27"/>
      <c r="BI29" s="27"/>
      <c r="BJ29" s="27"/>
      <c r="BK29" s="27"/>
      <c r="BL29" s="27"/>
      <c r="BM29" s="27"/>
      <c r="BN29" s="27"/>
      <c r="BO29" s="27"/>
      <c r="BP29" s="37"/>
      <c r="BQ29" s="36"/>
      <c r="BR29" s="27"/>
      <c r="BS29" s="27"/>
      <c r="BT29" s="50"/>
      <c r="BU29" s="27"/>
      <c r="BV29" s="5"/>
      <c r="BW29" s="40"/>
      <c r="BZ29" s="187"/>
      <c r="CA29" s="27"/>
      <c r="CB29" s="27"/>
      <c r="CC29" s="48"/>
      <c r="CD29" s="47"/>
      <c r="CE29" s="50"/>
      <c r="CF29" s="50"/>
      <c r="CG29" s="50"/>
      <c r="CH29" s="36"/>
      <c r="CI29" s="48"/>
      <c r="CJ29" s="27"/>
      <c r="CK29" s="50"/>
      <c r="CL29" s="273"/>
      <c r="CM29" s="50"/>
      <c r="CN29" s="27"/>
      <c r="CO29" s="5"/>
      <c r="CP29" s="40"/>
      <c r="CS29" s="187"/>
      <c r="CT29" s="27"/>
      <c r="CU29" s="27"/>
      <c r="CV29" s="27"/>
      <c r="CW29" s="27"/>
      <c r="CX29" s="27"/>
      <c r="CY29" s="27"/>
      <c r="CZ29" s="27"/>
      <c r="DA29" s="27"/>
      <c r="DB29" s="37"/>
      <c r="DC29" s="36"/>
      <c r="DD29" s="27"/>
      <c r="DE29" s="27"/>
      <c r="DF29" s="50"/>
      <c r="DG29" s="27"/>
      <c r="DH29" s="5"/>
      <c r="DI29" s="40"/>
    </row>
    <row r="30" spans="2:113" ht="15" customHeight="1">
      <c r="B30" s="280" t="s">
        <v>262</v>
      </c>
      <c r="C30" s="33" t="s">
        <v>263</v>
      </c>
      <c r="D30" s="27" t="s">
        <v>145</v>
      </c>
      <c r="E30" s="50">
        <v>1.9</v>
      </c>
      <c r="F30" s="27" t="s">
        <v>179</v>
      </c>
      <c r="G30" s="48">
        <v>2</v>
      </c>
      <c r="H30" s="27"/>
      <c r="I30" s="27"/>
      <c r="J30" s="27"/>
      <c r="K30" s="299"/>
      <c r="L30" s="36"/>
      <c r="M30" s="48"/>
      <c r="N30" s="27" t="s">
        <v>145</v>
      </c>
      <c r="O30" s="50">
        <f>ROUND(E30*G30,2)</f>
        <v>3.8</v>
      </c>
      <c r="P30" s="29"/>
      <c r="Q30" s="30"/>
      <c r="R30" s="52"/>
      <c r="U30" s="290" t="s">
        <v>247</v>
      </c>
      <c r="V30" s="5" t="s">
        <v>248</v>
      </c>
      <c r="W30" s="47" t="s">
        <v>259</v>
      </c>
      <c r="X30" s="50">
        <v>2.6</v>
      </c>
      <c r="Y30" s="27" t="s">
        <v>227</v>
      </c>
      <c r="Z30" s="50">
        <f>AB20</f>
        <v>2.8</v>
      </c>
      <c r="AA30" s="27" t="s">
        <v>179</v>
      </c>
      <c r="AB30" s="48">
        <v>2</v>
      </c>
      <c r="AC30" s="28" t="s">
        <v>260</v>
      </c>
      <c r="AD30" s="50">
        <v>0.1</v>
      </c>
      <c r="AE30" s="28"/>
      <c r="AF30" s="50"/>
      <c r="AG30" s="27" t="s">
        <v>145</v>
      </c>
      <c r="AH30" s="50">
        <f>ROUND((X30+Z30*AB30)*AD30,2)</f>
        <v>0.82</v>
      </c>
      <c r="AI30" s="29"/>
      <c r="AJ30" s="30"/>
      <c r="AK30" s="41"/>
      <c r="AN30" s="25"/>
      <c r="AO30" s="5"/>
      <c r="BB30" s="5"/>
      <c r="BC30" s="5"/>
      <c r="BD30" s="41"/>
      <c r="BG30" s="25"/>
      <c r="BH30" s="5"/>
      <c r="BU30" s="5"/>
      <c r="BV30" s="5"/>
      <c r="BW30" s="41"/>
      <c r="BZ30" s="25"/>
      <c r="CA30" s="5"/>
      <c r="CN30" s="5"/>
      <c r="CO30" s="5"/>
      <c r="CP30" s="41"/>
      <c r="CS30" s="25"/>
      <c r="CT30" s="5"/>
      <c r="DG30" s="5"/>
      <c r="DH30" s="5"/>
      <c r="DI30" s="41"/>
    </row>
    <row r="31" spans="2:113" ht="15" customHeight="1">
      <c r="B31" s="295"/>
      <c r="C31" s="26"/>
      <c r="D31" s="27"/>
      <c r="E31" s="46" t="s">
        <v>264</v>
      </c>
      <c r="F31" s="50"/>
      <c r="G31" s="46" t="s">
        <v>253</v>
      </c>
      <c r="H31" s="50"/>
      <c r="I31" s="46" t="s">
        <v>223</v>
      </c>
      <c r="J31" s="50"/>
      <c r="K31" s="46" t="s">
        <v>265</v>
      </c>
      <c r="L31" s="50"/>
      <c r="M31" s="46" t="s">
        <v>253</v>
      </c>
      <c r="N31" s="27"/>
      <c r="O31" s="50"/>
      <c r="P31" s="27"/>
      <c r="Q31" s="30"/>
      <c r="R31" s="40"/>
      <c r="U31" s="285"/>
      <c r="V31" s="273"/>
      <c r="W31" s="27"/>
      <c r="X31" s="50"/>
      <c r="Y31" s="27"/>
      <c r="Z31" s="50"/>
      <c r="AA31" s="270"/>
      <c r="AB31" s="50"/>
      <c r="AC31" s="28"/>
      <c r="AD31" s="48"/>
      <c r="AE31" s="27"/>
      <c r="AF31" s="50"/>
      <c r="AG31" s="36"/>
      <c r="AH31" s="50"/>
      <c r="AI31" s="29"/>
      <c r="AJ31" s="30"/>
      <c r="AK31" s="40"/>
      <c r="AN31" s="271"/>
      <c r="AO31" s="47"/>
      <c r="AP31" s="27"/>
      <c r="AQ31" s="50"/>
      <c r="AR31" s="50"/>
      <c r="AS31" s="27"/>
      <c r="AT31" s="50"/>
      <c r="AU31" s="48"/>
      <c r="AX31" s="27"/>
      <c r="AY31" s="27"/>
      <c r="AZ31" s="27"/>
      <c r="BA31" s="50"/>
      <c r="BB31" s="5"/>
      <c r="BC31" s="5"/>
      <c r="BD31" s="40"/>
      <c r="BG31" s="271"/>
      <c r="BH31" s="47"/>
      <c r="BI31" s="27"/>
      <c r="BJ31" s="50"/>
      <c r="BK31" s="50"/>
      <c r="BL31" s="27"/>
      <c r="BM31" s="50"/>
      <c r="BN31" s="48"/>
      <c r="BQ31" s="27"/>
      <c r="BR31" s="27"/>
      <c r="BS31" s="27"/>
      <c r="BT31" s="50"/>
      <c r="BU31" s="5"/>
      <c r="BV31" s="5"/>
      <c r="BW31" s="40"/>
      <c r="BZ31" s="25"/>
      <c r="CA31" s="27"/>
      <c r="CB31" s="27"/>
      <c r="CC31" s="50"/>
      <c r="CD31" s="28"/>
      <c r="CE31" s="50"/>
      <c r="CF31" s="28"/>
      <c r="CG31" s="48"/>
      <c r="CH31" s="50"/>
      <c r="CI31" s="50"/>
      <c r="CJ31" s="36"/>
      <c r="CK31" s="27"/>
      <c r="CL31" s="27"/>
      <c r="CM31" s="50"/>
      <c r="CN31" s="5"/>
      <c r="CO31" s="5"/>
      <c r="CP31" s="41"/>
      <c r="CS31" s="271"/>
      <c r="CT31" s="47"/>
      <c r="CU31" s="27"/>
      <c r="CV31" s="50"/>
      <c r="CW31" s="50"/>
      <c r="CX31" s="27"/>
      <c r="CY31" s="50"/>
      <c r="CZ31" s="48"/>
      <c r="DC31" s="27"/>
      <c r="DD31" s="27"/>
      <c r="DE31" s="27"/>
      <c r="DF31" s="50"/>
      <c r="DG31" s="5"/>
      <c r="DH31" s="5"/>
      <c r="DI31" s="40"/>
    </row>
    <row r="32" spans="2:113" ht="15" customHeight="1">
      <c r="B32" s="290" t="s">
        <v>266</v>
      </c>
      <c r="C32" s="33" t="s">
        <v>267</v>
      </c>
      <c r="D32" s="27" t="s">
        <v>145</v>
      </c>
      <c r="E32" s="50">
        <v>1.2</v>
      </c>
      <c r="F32" s="50" t="s">
        <v>179</v>
      </c>
      <c r="G32" s="48">
        <v>2</v>
      </c>
      <c r="H32" s="27" t="s">
        <v>227</v>
      </c>
      <c r="I32" s="50">
        <v>0.2</v>
      </c>
      <c r="J32" s="50" t="s">
        <v>179</v>
      </c>
      <c r="K32" s="27">
        <v>1.4139999999999999</v>
      </c>
      <c r="L32" s="50" t="s">
        <v>179</v>
      </c>
      <c r="M32" s="48">
        <v>2</v>
      </c>
      <c r="N32" s="27"/>
      <c r="O32" s="50"/>
      <c r="P32" s="29"/>
      <c r="Q32" s="30"/>
      <c r="R32" s="52"/>
      <c r="U32" s="296"/>
      <c r="V32" s="27"/>
      <c r="W32" s="27"/>
      <c r="X32" s="20"/>
      <c r="Y32" s="28"/>
      <c r="Z32" s="20"/>
      <c r="AA32" s="50"/>
      <c r="AB32" s="46"/>
      <c r="AD32" s="46"/>
      <c r="AE32" s="28"/>
      <c r="AF32" s="281" t="s">
        <v>250</v>
      </c>
      <c r="AG32" s="281" t="s">
        <v>145</v>
      </c>
      <c r="AH32" s="294">
        <f>SUM(AH28:AH30)</f>
        <v>1.58</v>
      </c>
      <c r="AI32" s="27"/>
      <c r="AJ32" s="30" t="s">
        <v>195</v>
      </c>
      <c r="AK32" s="40">
        <f>ROUND(AH32,1)</f>
        <v>1.6</v>
      </c>
      <c r="AN32" s="187"/>
      <c r="AO32" s="27"/>
      <c r="AP32" s="27"/>
      <c r="AQ32" s="27"/>
      <c r="AR32" s="27"/>
      <c r="AS32" s="27"/>
      <c r="AT32" s="27"/>
      <c r="AU32" s="27"/>
      <c r="AV32" s="27"/>
      <c r="AW32" s="37"/>
      <c r="AX32" s="36"/>
      <c r="AY32" s="27"/>
      <c r="AZ32" s="27"/>
      <c r="BA32" s="50"/>
      <c r="BB32" s="27"/>
      <c r="BC32" s="5"/>
      <c r="BD32" s="40"/>
      <c r="BG32" s="187"/>
      <c r="BH32" s="27"/>
      <c r="BI32" s="27"/>
      <c r="BJ32" s="27"/>
      <c r="BK32" s="27"/>
      <c r="BL32" s="27"/>
      <c r="BM32" s="27"/>
      <c r="BN32" s="27"/>
      <c r="BO32" s="27"/>
      <c r="BP32" s="37"/>
      <c r="BQ32" s="36"/>
      <c r="BR32" s="27"/>
      <c r="BS32" s="27"/>
      <c r="BT32" s="50"/>
      <c r="BU32" s="27"/>
      <c r="BV32" s="5"/>
      <c r="BW32" s="40"/>
      <c r="BZ32" s="25"/>
      <c r="CA32" s="5"/>
      <c r="CN32" s="5"/>
      <c r="CO32" s="5"/>
      <c r="CP32" s="41"/>
      <c r="CS32" s="187"/>
      <c r="CT32" s="27"/>
      <c r="CU32" s="27"/>
      <c r="CV32" s="27"/>
      <c r="CW32" s="27"/>
      <c r="CX32" s="27"/>
      <c r="CY32" s="27"/>
      <c r="CZ32" s="27"/>
      <c r="DA32" s="27"/>
      <c r="DB32" s="37"/>
      <c r="DC32" s="36"/>
      <c r="DD32" s="27"/>
      <c r="DE32" s="27"/>
      <c r="DF32" s="50"/>
      <c r="DG32" s="27"/>
      <c r="DH32" s="5"/>
      <c r="DI32" s="40"/>
    </row>
    <row r="33" spans="2:113" ht="15" customHeight="1">
      <c r="B33" s="38"/>
      <c r="C33" s="27"/>
      <c r="D33" s="47"/>
      <c r="E33" s="46" t="s">
        <v>268</v>
      </c>
      <c r="F33" s="50"/>
      <c r="G33" s="46"/>
      <c r="H33" s="36"/>
      <c r="I33" s="46"/>
      <c r="J33" s="27"/>
      <c r="K33" s="50"/>
      <c r="L33" s="27"/>
      <c r="M33" s="46"/>
      <c r="N33" s="27"/>
      <c r="O33" s="46" t="s">
        <v>269</v>
      </c>
      <c r="P33" s="27"/>
      <c r="Q33" s="30"/>
      <c r="R33" s="41"/>
      <c r="U33" s="290"/>
      <c r="V33" s="5"/>
      <c r="W33" s="47"/>
      <c r="X33" s="50"/>
      <c r="Y33" s="27"/>
      <c r="Z33" s="50"/>
      <c r="AA33" s="268"/>
      <c r="AB33" s="48"/>
      <c r="AC33" s="268"/>
      <c r="AD33" s="50"/>
      <c r="AE33" s="27"/>
      <c r="AF33" s="27"/>
      <c r="AG33" s="27"/>
      <c r="AH33" s="50"/>
      <c r="AI33" s="29"/>
      <c r="AJ33" s="30"/>
      <c r="AK33" s="40"/>
      <c r="AN33" s="286"/>
      <c r="AO33" s="36"/>
      <c r="AP33" s="27"/>
      <c r="AQ33" s="27"/>
      <c r="AR33" s="27"/>
      <c r="AS33" s="27"/>
      <c r="AT33" s="27"/>
      <c r="AU33" s="27"/>
      <c r="AV33" s="27"/>
      <c r="AW33" s="37"/>
      <c r="AX33" s="36"/>
      <c r="AY33" s="27"/>
      <c r="AZ33" s="27"/>
      <c r="BA33" s="27"/>
      <c r="BB33" s="27"/>
      <c r="BC33" s="5"/>
      <c r="BD33" s="40"/>
      <c r="BG33" s="286"/>
      <c r="BH33" s="36"/>
      <c r="BI33" s="27"/>
      <c r="BJ33" s="27"/>
      <c r="BK33" s="27"/>
      <c r="BL33" s="27"/>
      <c r="BM33" s="27"/>
      <c r="BN33" s="27"/>
      <c r="BO33" s="27"/>
      <c r="BP33" s="37"/>
      <c r="BQ33" s="36"/>
      <c r="BR33" s="27"/>
      <c r="BS33" s="27"/>
      <c r="BT33" s="27"/>
      <c r="BU33" s="27"/>
      <c r="BV33" s="5"/>
      <c r="BW33" s="40"/>
      <c r="BZ33" s="271"/>
      <c r="CA33" s="47"/>
      <c r="CB33" s="27"/>
      <c r="CC33" s="50"/>
      <c r="CD33" s="50"/>
      <c r="CE33" s="27"/>
      <c r="CF33" s="50"/>
      <c r="CG33" s="48"/>
      <c r="CJ33" s="27"/>
      <c r="CK33" s="27"/>
      <c r="CL33" s="27"/>
      <c r="CM33" s="50"/>
      <c r="CN33" s="5"/>
      <c r="CO33" s="5"/>
      <c r="CP33" s="40"/>
      <c r="CS33" s="286"/>
      <c r="CT33" s="36"/>
      <c r="CU33" s="27"/>
      <c r="CV33" s="27"/>
      <c r="CW33" s="27"/>
      <c r="CX33" s="27"/>
      <c r="CY33" s="27"/>
      <c r="CZ33" s="27"/>
      <c r="DA33" s="27"/>
      <c r="DB33" s="37"/>
      <c r="DC33" s="36"/>
      <c r="DD33" s="27"/>
      <c r="DE33" s="27"/>
      <c r="DF33" s="27"/>
      <c r="DG33" s="27"/>
      <c r="DH33" s="5"/>
      <c r="DI33" s="40"/>
    </row>
    <row r="34" spans="2:113" ht="15" customHeight="1">
      <c r="B34" s="38"/>
      <c r="C34" s="293"/>
      <c r="D34" s="27" t="s">
        <v>227</v>
      </c>
      <c r="E34" s="50">
        <v>1</v>
      </c>
      <c r="F34" s="50"/>
      <c r="G34" s="50"/>
      <c r="H34" s="36"/>
      <c r="I34" s="50"/>
      <c r="J34" s="50"/>
      <c r="K34" s="46"/>
      <c r="M34" s="27"/>
      <c r="N34" s="27" t="s">
        <v>145</v>
      </c>
      <c r="O34" s="50">
        <f>ROUND(E32*G32+I32*K32*M32+E34,2)</f>
        <v>3.97</v>
      </c>
      <c r="P34" s="29"/>
      <c r="Q34" s="30"/>
      <c r="R34" s="52"/>
      <c r="U34" s="38"/>
      <c r="V34" s="27"/>
      <c r="W34" s="27"/>
      <c r="X34" s="46"/>
      <c r="Y34" s="50"/>
      <c r="Z34" s="46"/>
      <c r="AA34" s="50"/>
      <c r="AB34" s="46"/>
      <c r="AC34" s="28"/>
      <c r="AD34" s="46"/>
      <c r="AE34" s="28"/>
      <c r="AI34" s="29"/>
      <c r="AJ34" s="30"/>
      <c r="AK34" s="40"/>
      <c r="AN34" s="25"/>
      <c r="AO34" s="28"/>
      <c r="AP34" s="27"/>
      <c r="AQ34" s="20"/>
      <c r="AR34" s="283"/>
      <c r="AS34" s="20"/>
      <c r="AT34" s="47"/>
      <c r="AU34" s="20"/>
      <c r="AV34" s="283"/>
      <c r="AW34" s="20"/>
      <c r="AX34" s="184"/>
      <c r="AY34" s="27"/>
      <c r="AZ34" s="27"/>
      <c r="BA34" s="289"/>
      <c r="BB34" s="5"/>
      <c r="BC34" s="5"/>
      <c r="BD34" s="39"/>
      <c r="BG34" s="25"/>
      <c r="BH34" s="28"/>
      <c r="BI34" s="27"/>
      <c r="BJ34" s="20"/>
      <c r="BK34" s="283"/>
      <c r="BL34" s="20"/>
      <c r="BM34" s="47"/>
      <c r="BN34" s="20"/>
      <c r="BO34" s="283"/>
      <c r="BP34" s="20"/>
      <c r="BQ34" s="184"/>
      <c r="BR34" s="27"/>
      <c r="BS34" s="27"/>
      <c r="BT34" s="289"/>
      <c r="BU34" s="5"/>
      <c r="BV34" s="5"/>
      <c r="BW34" s="39"/>
      <c r="BZ34" s="25"/>
      <c r="CA34" s="28"/>
      <c r="CB34" s="27"/>
      <c r="CC34" s="20"/>
      <c r="CD34" s="283"/>
      <c r="CE34" s="20"/>
      <c r="CF34" s="47"/>
      <c r="CG34" s="20"/>
      <c r="CH34" s="283"/>
      <c r="CI34" s="20"/>
      <c r="CJ34" s="184"/>
      <c r="CK34" s="27"/>
      <c r="CL34" s="27"/>
      <c r="CM34" s="289"/>
      <c r="CN34" s="5"/>
      <c r="CO34" s="5"/>
      <c r="CP34" s="39"/>
      <c r="CS34" s="25"/>
      <c r="CT34" s="28"/>
      <c r="CU34" s="27"/>
      <c r="CV34" s="20"/>
      <c r="CW34" s="283"/>
      <c r="CX34" s="20"/>
      <c r="CY34" s="47"/>
      <c r="CZ34" s="20"/>
      <c r="DA34" s="283"/>
      <c r="DB34" s="20"/>
      <c r="DC34" s="184"/>
      <c r="DD34" s="27"/>
      <c r="DE34" s="27"/>
      <c r="DF34" s="289"/>
      <c r="DG34" s="5"/>
      <c r="DH34" s="5"/>
      <c r="DI34" s="39"/>
    </row>
    <row r="35" spans="2:113" ht="15" customHeight="1">
      <c r="B35" s="295"/>
      <c r="C35" s="26"/>
      <c r="D35" s="27"/>
      <c r="E35" s="46"/>
      <c r="F35" s="50"/>
      <c r="G35" s="46"/>
      <c r="H35" s="50"/>
      <c r="I35" s="46"/>
      <c r="J35" s="50"/>
      <c r="K35" s="46"/>
      <c r="L35" s="50"/>
      <c r="M35" s="46"/>
      <c r="N35" s="27"/>
      <c r="O35" s="50"/>
      <c r="P35" s="27"/>
      <c r="Q35" s="30"/>
      <c r="R35" s="41"/>
      <c r="U35" s="38" t="s">
        <v>270</v>
      </c>
      <c r="V35" s="291"/>
      <c r="W35" s="27"/>
      <c r="X35" s="20" t="s">
        <v>271</v>
      </c>
      <c r="Y35" s="50"/>
      <c r="Z35" s="20" t="s">
        <v>241</v>
      </c>
      <c r="AA35" s="28"/>
      <c r="AB35" s="267" t="s">
        <v>256</v>
      </c>
      <c r="AC35" s="28"/>
      <c r="AD35" s="46" t="s">
        <v>272</v>
      </c>
      <c r="AE35" s="179"/>
      <c r="AF35" s="46"/>
      <c r="AG35" s="27"/>
      <c r="AH35" s="20"/>
      <c r="AI35" s="29"/>
      <c r="AJ35" s="30"/>
      <c r="AK35" s="39"/>
      <c r="AN35" s="271"/>
      <c r="AO35" s="47"/>
      <c r="AP35" s="27"/>
      <c r="AQ35" s="50"/>
      <c r="AR35" s="50"/>
      <c r="AS35" s="50"/>
      <c r="AT35" s="283"/>
      <c r="AU35" s="50"/>
      <c r="AV35" s="50"/>
      <c r="AW35" s="50"/>
      <c r="AX35" s="27"/>
      <c r="AY35" s="46"/>
      <c r="AZ35" s="27"/>
      <c r="BA35" s="50"/>
      <c r="BB35" s="5"/>
      <c r="BC35" s="5"/>
      <c r="BD35" s="40"/>
      <c r="BG35" s="271"/>
      <c r="BH35" s="47"/>
      <c r="BI35" s="27"/>
      <c r="BJ35" s="50"/>
      <c r="BK35" s="50"/>
      <c r="BL35" s="50"/>
      <c r="BM35" s="283"/>
      <c r="BN35" s="50"/>
      <c r="BO35" s="50"/>
      <c r="BP35" s="50"/>
      <c r="BQ35" s="27"/>
      <c r="BR35" s="46"/>
      <c r="BS35" s="27"/>
      <c r="BT35" s="50"/>
      <c r="BU35" s="5"/>
      <c r="BV35" s="5"/>
      <c r="BW35" s="40"/>
      <c r="BZ35" s="271"/>
      <c r="CA35" s="47"/>
      <c r="CB35" s="27"/>
      <c r="CC35" s="50"/>
      <c r="CD35" s="50"/>
      <c r="CE35" s="50"/>
      <c r="CF35" s="283"/>
      <c r="CG35" s="50"/>
      <c r="CH35" s="50"/>
      <c r="CI35" s="50"/>
      <c r="CJ35" s="27"/>
      <c r="CK35" s="46"/>
      <c r="CL35" s="27"/>
      <c r="CM35" s="50"/>
      <c r="CN35" s="5"/>
      <c r="CO35" s="5"/>
      <c r="CP35" s="40"/>
      <c r="CS35" s="271"/>
      <c r="CT35" s="47"/>
      <c r="CU35" s="27"/>
      <c r="CV35" s="50"/>
      <c r="CW35" s="50"/>
      <c r="CX35" s="50"/>
      <c r="CY35" s="283"/>
      <c r="CZ35" s="50"/>
      <c r="DA35" s="50"/>
      <c r="DB35" s="50"/>
      <c r="DC35" s="27"/>
      <c r="DD35" s="46"/>
      <c r="DE35" s="27"/>
      <c r="DF35" s="50"/>
      <c r="DG35" s="5"/>
      <c r="DH35" s="5"/>
      <c r="DI35" s="40"/>
    </row>
    <row r="36" spans="2:113" ht="15" customHeight="1">
      <c r="B36" s="25"/>
      <c r="C36" s="33"/>
      <c r="D36" s="47"/>
      <c r="E36" s="20" t="s">
        <v>254</v>
      </c>
      <c r="G36" s="20" t="s">
        <v>241</v>
      </c>
      <c r="H36" s="27"/>
      <c r="I36" s="20" t="s">
        <v>261</v>
      </c>
      <c r="J36" s="268"/>
      <c r="K36" s="267" t="s">
        <v>273</v>
      </c>
      <c r="L36" s="50"/>
      <c r="M36" s="267" t="s">
        <v>249</v>
      </c>
      <c r="N36" s="27"/>
      <c r="O36" s="27"/>
      <c r="P36" s="27"/>
      <c r="Q36" s="177"/>
      <c r="R36" s="186"/>
      <c r="U36" s="32" t="s">
        <v>1701</v>
      </c>
      <c r="V36" s="291" t="s">
        <v>274</v>
      </c>
      <c r="W36" s="27" t="s">
        <v>145</v>
      </c>
      <c r="X36" s="50">
        <v>2.2000000000000002</v>
      </c>
      <c r="Y36" s="300" t="s">
        <v>275</v>
      </c>
      <c r="Z36" s="50">
        <f>X28</f>
        <v>5</v>
      </c>
      <c r="AA36" s="27" t="s">
        <v>147</v>
      </c>
      <c r="AB36" s="50">
        <v>1</v>
      </c>
      <c r="AC36" s="28" t="s">
        <v>260</v>
      </c>
      <c r="AD36" s="48">
        <v>2</v>
      </c>
      <c r="AE36" s="27"/>
      <c r="AF36" s="48"/>
      <c r="AG36" s="27" t="s">
        <v>145</v>
      </c>
      <c r="AH36" s="50">
        <f>ROUND(X36*(Z36-AB36)*AD36,2)</f>
        <v>17.600000000000001</v>
      </c>
      <c r="AI36" s="29"/>
      <c r="AJ36" s="301" t="s">
        <v>205</v>
      </c>
      <c r="AK36" s="40">
        <f>ROUND(AH36,1)</f>
        <v>17.600000000000001</v>
      </c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  <c r="BG36" s="25"/>
      <c r="BH36" s="28"/>
      <c r="BI36" s="27"/>
      <c r="BJ36" s="20"/>
      <c r="BK36" s="283"/>
      <c r="BL36" s="20"/>
      <c r="BM36" s="47"/>
      <c r="BN36" s="20"/>
      <c r="BO36" s="283"/>
      <c r="BP36" s="20"/>
      <c r="BQ36" s="184"/>
      <c r="BR36" s="27"/>
      <c r="BS36" s="27"/>
      <c r="BT36" s="289"/>
      <c r="BU36" s="5"/>
      <c r="BV36" s="5"/>
      <c r="BW36" s="39"/>
      <c r="BZ36" s="25"/>
      <c r="CA36" s="28"/>
      <c r="CB36" s="27"/>
      <c r="CC36" s="20"/>
      <c r="CD36" s="283"/>
      <c r="CE36" s="20"/>
      <c r="CF36" s="47"/>
      <c r="CG36" s="20"/>
      <c r="CH36" s="283"/>
      <c r="CI36" s="20"/>
      <c r="CJ36" s="184"/>
      <c r="CK36" s="27"/>
      <c r="CL36" s="27"/>
      <c r="CM36" s="289"/>
      <c r="CN36" s="5"/>
      <c r="CO36" s="5"/>
      <c r="CP36" s="39"/>
      <c r="CS36" s="25"/>
      <c r="CT36" s="28"/>
      <c r="CU36" s="27"/>
      <c r="CV36" s="20"/>
      <c r="CW36" s="283"/>
      <c r="CX36" s="20"/>
      <c r="CY36" s="47"/>
      <c r="CZ36" s="20"/>
      <c r="DA36" s="283"/>
      <c r="DB36" s="20"/>
      <c r="DC36" s="184"/>
      <c r="DD36" s="27"/>
      <c r="DE36" s="27"/>
      <c r="DF36" s="289"/>
      <c r="DG36" s="5"/>
      <c r="DH36" s="5"/>
      <c r="DI36" s="39"/>
    </row>
    <row r="37" spans="2:113" ht="15" customHeight="1">
      <c r="B37" s="274" t="s">
        <v>276</v>
      </c>
      <c r="C37" s="33" t="s">
        <v>243</v>
      </c>
      <c r="D37" s="27" t="s">
        <v>145</v>
      </c>
      <c r="E37" s="50">
        <f>O28</f>
        <v>4.4000000000000004</v>
      </c>
      <c r="F37" s="27" t="s">
        <v>179</v>
      </c>
      <c r="G37" s="50">
        <v>5</v>
      </c>
      <c r="H37" s="27" t="s">
        <v>227</v>
      </c>
      <c r="I37" s="268">
        <f>O30</f>
        <v>3.8</v>
      </c>
      <c r="J37" s="302" t="s">
        <v>275</v>
      </c>
      <c r="K37" s="268">
        <v>0.8</v>
      </c>
      <c r="L37" s="50" t="s">
        <v>227</v>
      </c>
      <c r="M37" s="268">
        <v>1.6</v>
      </c>
      <c r="N37" s="36" t="s">
        <v>277</v>
      </c>
      <c r="O37" s="50"/>
      <c r="P37" s="27"/>
      <c r="Q37" s="30"/>
      <c r="R37" s="41"/>
      <c r="U37" s="32"/>
      <c r="V37" s="47"/>
      <c r="W37" s="27"/>
      <c r="X37" s="268"/>
      <c r="Y37" s="28"/>
      <c r="Z37" s="48"/>
      <c r="AA37" s="283"/>
      <c r="AB37" s="50"/>
      <c r="AC37" s="50"/>
      <c r="AD37" s="50"/>
      <c r="AE37" s="27"/>
      <c r="AF37" s="27"/>
      <c r="AG37" s="27"/>
      <c r="AH37" s="50"/>
      <c r="AI37" s="27"/>
      <c r="AJ37" s="30"/>
      <c r="AK37" s="40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  <c r="BG37" s="271"/>
      <c r="BH37" s="47"/>
      <c r="BI37" s="27"/>
      <c r="BJ37" s="50"/>
      <c r="BK37" s="50"/>
      <c r="BL37" s="50"/>
      <c r="BM37" s="283"/>
      <c r="BN37" s="50"/>
      <c r="BO37" s="50"/>
      <c r="BP37" s="50"/>
      <c r="BQ37" s="27"/>
      <c r="BR37" s="46"/>
      <c r="BS37" s="27"/>
      <c r="BT37" s="50"/>
      <c r="BU37" s="5"/>
      <c r="BV37" s="5"/>
      <c r="BW37" s="40"/>
      <c r="BZ37" s="271"/>
      <c r="CA37" s="47"/>
      <c r="CB37" s="27"/>
      <c r="CC37" s="50"/>
      <c r="CD37" s="50"/>
      <c r="CE37" s="50"/>
      <c r="CF37" s="283"/>
      <c r="CG37" s="50"/>
      <c r="CH37" s="50"/>
      <c r="CI37" s="50"/>
      <c r="CJ37" s="27"/>
      <c r="CK37" s="46"/>
      <c r="CL37" s="27"/>
      <c r="CM37" s="50"/>
      <c r="CN37" s="5"/>
      <c r="CO37" s="5"/>
      <c r="CP37" s="40"/>
      <c r="CS37" s="271"/>
      <c r="CT37" s="47"/>
      <c r="CU37" s="27"/>
      <c r="CV37" s="50"/>
      <c r="CW37" s="50"/>
      <c r="CX37" s="50"/>
      <c r="CY37" s="283"/>
      <c r="CZ37" s="50"/>
      <c r="DA37" s="50"/>
      <c r="DB37" s="50"/>
      <c r="DC37" s="27"/>
      <c r="DD37" s="46"/>
      <c r="DE37" s="27"/>
      <c r="DF37" s="50"/>
      <c r="DG37" s="5"/>
      <c r="DH37" s="5"/>
      <c r="DI37" s="40"/>
    </row>
    <row r="38" spans="2:113" ht="15" customHeight="1">
      <c r="B38" s="38"/>
      <c r="C38" s="293"/>
      <c r="D38" s="27"/>
      <c r="E38" s="267" t="s">
        <v>278</v>
      </c>
      <c r="F38" s="268"/>
      <c r="G38" s="267" t="s">
        <v>271</v>
      </c>
      <c r="H38" s="50"/>
      <c r="I38" s="46" t="s">
        <v>272</v>
      </c>
      <c r="J38" s="50"/>
      <c r="K38" s="267" t="s">
        <v>256</v>
      </c>
      <c r="L38" s="268"/>
      <c r="M38" s="267" t="s">
        <v>271</v>
      </c>
      <c r="N38" s="27"/>
      <c r="O38" s="50"/>
      <c r="P38" s="27"/>
      <c r="Q38" s="30"/>
      <c r="R38" s="40"/>
      <c r="U38" s="38"/>
      <c r="V38" s="27"/>
      <c r="W38" s="27"/>
      <c r="X38" s="50"/>
      <c r="Y38" s="28"/>
      <c r="Z38" s="50"/>
      <c r="AA38" s="28"/>
      <c r="AB38" s="50"/>
      <c r="AC38" s="27"/>
      <c r="AD38" s="27"/>
      <c r="AE38" s="27"/>
      <c r="AF38" s="27"/>
      <c r="AG38" s="27"/>
      <c r="AH38" s="50"/>
      <c r="AI38" s="29"/>
      <c r="AJ38" s="30"/>
      <c r="AK38" s="40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  <c r="BG38" s="25"/>
      <c r="BH38" s="27"/>
      <c r="BI38" s="27"/>
      <c r="BJ38" s="50"/>
      <c r="BK38" s="28"/>
      <c r="BL38" s="50"/>
      <c r="BM38" s="28"/>
      <c r="BN38" s="50"/>
      <c r="BO38" s="27"/>
      <c r="BP38" s="27"/>
      <c r="BQ38" s="27"/>
      <c r="BR38" s="27"/>
      <c r="BS38" s="27"/>
      <c r="BT38" s="50"/>
      <c r="BU38" s="27"/>
      <c r="BV38" s="5"/>
      <c r="BW38" s="40"/>
      <c r="BZ38" s="25"/>
      <c r="CA38" s="27"/>
      <c r="CB38" s="27"/>
      <c r="CC38" s="50"/>
      <c r="CD38" s="28"/>
      <c r="CE38" s="50"/>
      <c r="CF38" s="28"/>
      <c r="CG38" s="50"/>
      <c r="CH38" s="27"/>
      <c r="CI38" s="27"/>
      <c r="CJ38" s="27"/>
      <c r="CK38" s="27"/>
      <c r="CL38" s="27"/>
      <c r="CM38" s="50"/>
      <c r="CN38" s="27"/>
      <c r="CO38" s="5"/>
      <c r="CP38" s="40"/>
      <c r="CS38" s="25"/>
      <c r="CT38" s="27"/>
      <c r="CU38" s="27"/>
      <c r="CV38" s="50"/>
      <c r="CW38" s="28"/>
      <c r="CX38" s="50"/>
      <c r="CY38" s="28"/>
      <c r="CZ38" s="50"/>
      <c r="DA38" s="27"/>
      <c r="DB38" s="27"/>
      <c r="DC38" s="27"/>
      <c r="DD38" s="27"/>
      <c r="DE38" s="27"/>
      <c r="DF38" s="50"/>
      <c r="DG38" s="27"/>
      <c r="DH38" s="5"/>
      <c r="DI38" s="40"/>
    </row>
    <row r="39" spans="2:113" ht="15" customHeight="1">
      <c r="B39" s="25"/>
      <c r="C39" s="43"/>
      <c r="D39" s="27" t="s">
        <v>147</v>
      </c>
      <c r="E39" s="268">
        <v>0.6</v>
      </c>
      <c r="F39" s="268" t="s">
        <v>179</v>
      </c>
      <c r="G39" s="268">
        <v>1.8</v>
      </c>
      <c r="H39" s="50" t="s">
        <v>179</v>
      </c>
      <c r="I39" s="48">
        <v>2</v>
      </c>
      <c r="J39" s="27" t="s">
        <v>147</v>
      </c>
      <c r="K39" s="268">
        <v>1</v>
      </c>
      <c r="L39" s="268" t="s">
        <v>179</v>
      </c>
      <c r="M39" s="268">
        <v>0.4</v>
      </c>
      <c r="N39" s="27"/>
      <c r="O39" s="50"/>
      <c r="P39" s="27"/>
      <c r="Q39" s="30"/>
      <c r="R39" s="41"/>
      <c r="U39" s="38" t="s">
        <v>279</v>
      </c>
      <c r="V39" s="303"/>
      <c r="X39" s="20" t="s">
        <v>216</v>
      </c>
      <c r="Z39" s="20" t="s">
        <v>217</v>
      </c>
      <c r="AB39" s="178"/>
      <c r="AC39" s="27"/>
      <c r="AD39" s="20" t="s">
        <v>223</v>
      </c>
      <c r="AE39" s="179"/>
      <c r="AF39" s="20" t="s">
        <v>224</v>
      </c>
      <c r="AI39" s="27"/>
      <c r="AJ39" s="30"/>
      <c r="AK39" s="52"/>
      <c r="AN39" s="271"/>
      <c r="AO39" s="5"/>
      <c r="AQ39" s="20"/>
      <c r="AT39" s="20"/>
      <c r="BB39" s="27"/>
      <c r="BC39" s="5"/>
      <c r="BD39" s="40"/>
      <c r="BG39" s="271"/>
      <c r="BH39" s="5"/>
      <c r="BJ39" s="20"/>
      <c r="BM39" s="20"/>
      <c r="BU39" s="27"/>
      <c r="BV39" s="5"/>
      <c r="BW39" s="40"/>
      <c r="BZ39" s="271"/>
      <c r="CA39" s="5"/>
      <c r="CC39" s="20"/>
      <c r="CF39" s="20"/>
      <c r="CN39" s="27"/>
      <c r="CO39" s="5"/>
      <c r="CP39" s="40"/>
      <c r="CS39" s="271"/>
      <c r="CT39" s="5"/>
      <c r="CV39" s="20"/>
      <c r="CY39" s="20"/>
      <c r="DG39" s="27"/>
      <c r="DH39" s="5"/>
      <c r="DI39" s="40"/>
    </row>
    <row r="40" spans="2:113" ht="15" customHeight="1">
      <c r="B40" s="25"/>
      <c r="C40" s="33"/>
      <c r="D40" s="50"/>
      <c r="E40" s="46" t="s">
        <v>272</v>
      </c>
      <c r="F40" s="27"/>
      <c r="G40" s="20"/>
      <c r="H40" s="27"/>
      <c r="I40" s="20"/>
      <c r="K40" s="20"/>
      <c r="L40" s="27"/>
      <c r="M40" s="20"/>
      <c r="N40" s="27"/>
      <c r="O40" s="27"/>
      <c r="P40" s="54"/>
      <c r="Q40" s="30"/>
      <c r="R40" s="41"/>
      <c r="U40" s="304" t="s">
        <v>1702</v>
      </c>
      <c r="V40" s="27" t="s">
        <v>280</v>
      </c>
      <c r="W40" s="27" t="s">
        <v>145</v>
      </c>
      <c r="X40" s="50">
        <v>1.4</v>
      </c>
      <c r="Y40" s="50" t="s">
        <v>179</v>
      </c>
      <c r="Z40" s="50">
        <v>1.4</v>
      </c>
      <c r="AA40" s="50" t="s">
        <v>147</v>
      </c>
      <c r="AB40" s="178">
        <v>0.5</v>
      </c>
      <c r="AC40" s="27" t="s">
        <v>179</v>
      </c>
      <c r="AD40" s="50">
        <v>0.2</v>
      </c>
      <c r="AE40" s="179" t="s">
        <v>281</v>
      </c>
      <c r="AF40" s="48">
        <v>2</v>
      </c>
      <c r="AG40" s="27" t="s">
        <v>145</v>
      </c>
      <c r="AH40" s="50">
        <f>ROUND(X40*Z40-AB40*AD40*AD40*AF40,2)</f>
        <v>1.92</v>
      </c>
      <c r="AI40" s="27"/>
      <c r="AJ40" s="30"/>
      <c r="AK40" s="41"/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  <c r="BG40" s="271"/>
      <c r="BH40" s="5"/>
      <c r="BI40" s="27"/>
      <c r="BJ40" s="50"/>
      <c r="BK40" s="27"/>
      <c r="BL40" s="50"/>
      <c r="BM40" s="28"/>
      <c r="BN40" s="50"/>
      <c r="BS40" s="27"/>
      <c r="BT40" s="50"/>
      <c r="BU40" s="5"/>
      <c r="BV40" s="5"/>
      <c r="BW40" s="40"/>
      <c r="BZ40" s="271"/>
      <c r="CA40" s="5"/>
      <c r="CB40" s="27"/>
      <c r="CC40" s="50"/>
      <c r="CD40" s="27"/>
      <c r="CE40" s="50"/>
      <c r="CF40" s="28"/>
      <c r="CG40" s="50"/>
      <c r="CL40" s="27"/>
      <c r="CM40" s="50"/>
      <c r="CN40" s="5"/>
      <c r="CO40" s="5"/>
      <c r="CP40" s="40"/>
      <c r="CS40" s="271"/>
      <c r="CT40" s="5"/>
      <c r="CU40" s="27"/>
      <c r="CV40" s="50"/>
      <c r="CW40" s="27"/>
      <c r="CX40" s="50"/>
      <c r="CY40" s="28"/>
      <c r="CZ40" s="50"/>
      <c r="DE40" s="27"/>
      <c r="DF40" s="50"/>
      <c r="DG40" s="5"/>
      <c r="DH40" s="5"/>
      <c r="DI40" s="40"/>
    </row>
    <row r="41" spans="2:113" ht="15" customHeight="1">
      <c r="B41" s="274"/>
      <c r="C41" s="33"/>
      <c r="D41" s="50" t="s">
        <v>179</v>
      </c>
      <c r="E41" s="48">
        <v>2</v>
      </c>
      <c r="F41" s="47"/>
      <c r="G41" s="50"/>
      <c r="H41" s="27"/>
      <c r="I41" s="50"/>
      <c r="J41" s="305"/>
      <c r="K41" s="50"/>
      <c r="L41" s="27"/>
      <c r="M41" s="50"/>
      <c r="N41" s="27" t="s">
        <v>145</v>
      </c>
      <c r="O41" s="50">
        <f>ROUND(E37*G37+I37*(K37+M37)-E39*G39*I39-K39*M39*E41,2)</f>
        <v>28.16</v>
      </c>
      <c r="P41" s="29"/>
      <c r="Q41" s="30"/>
      <c r="R41" s="52"/>
      <c r="U41" s="38"/>
      <c r="V41" s="27"/>
      <c r="W41" s="27"/>
      <c r="X41" s="178"/>
      <c r="Y41" s="27"/>
      <c r="Z41" s="20"/>
      <c r="AA41" s="179"/>
      <c r="AB41" s="20"/>
      <c r="AC41" s="27"/>
      <c r="AD41" s="27"/>
      <c r="AE41" s="27"/>
      <c r="AF41" s="27"/>
      <c r="AG41" s="27"/>
      <c r="AH41" s="20"/>
      <c r="AI41" s="27"/>
      <c r="AJ41" s="30"/>
      <c r="AK41" s="56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  <c r="BG41" s="187"/>
      <c r="BH41" s="27"/>
      <c r="BI41" s="27"/>
      <c r="BJ41" s="50"/>
      <c r="BK41" s="28"/>
      <c r="BL41" s="50"/>
      <c r="BM41" s="28"/>
      <c r="BN41" s="50"/>
      <c r="BO41" s="50"/>
      <c r="BP41" s="50"/>
      <c r="BQ41" s="27"/>
      <c r="BR41" s="50"/>
      <c r="BS41" s="273"/>
      <c r="BT41" s="50"/>
      <c r="BU41" s="27"/>
      <c r="BV41" s="5"/>
      <c r="BW41" s="39"/>
      <c r="BZ41" s="187"/>
      <c r="CA41" s="27"/>
      <c r="CB41" s="27"/>
      <c r="CC41" s="50"/>
      <c r="CD41" s="28"/>
      <c r="CE41" s="50"/>
      <c r="CF41" s="28"/>
      <c r="CG41" s="50"/>
      <c r="CH41" s="50"/>
      <c r="CI41" s="50"/>
      <c r="CJ41" s="27"/>
      <c r="CK41" s="50"/>
      <c r="CL41" s="273"/>
      <c r="CM41" s="50"/>
      <c r="CN41" s="27"/>
      <c r="CO41" s="5"/>
      <c r="CP41" s="39"/>
      <c r="CS41" s="187"/>
      <c r="CT41" s="27"/>
      <c r="CU41" s="27"/>
      <c r="CV41" s="50"/>
      <c r="CW41" s="28"/>
      <c r="CX41" s="50"/>
      <c r="CY41" s="28"/>
      <c r="CZ41" s="50"/>
      <c r="DA41" s="50"/>
      <c r="DB41" s="50"/>
      <c r="DC41" s="27"/>
      <c r="DD41" s="50"/>
      <c r="DE41" s="273"/>
      <c r="DF41" s="50"/>
      <c r="DG41" s="27"/>
      <c r="DH41" s="5"/>
      <c r="DI41" s="39"/>
    </row>
    <row r="42" spans="2:113" ht="15" customHeight="1">
      <c r="B42" s="25"/>
      <c r="C42" s="33"/>
      <c r="D42" s="47"/>
      <c r="E42" s="20" t="s">
        <v>269</v>
      </c>
      <c r="F42" s="27"/>
      <c r="G42" s="20" t="s">
        <v>241</v>
      </c>
      <c r="H42" s="27"/>
      <c r="I42" s="20"/>
      <c r="K42" s="20"/>
      <c r="L42" s="27"/>
      <c r="M42" s="20"/>
      <c r="N42" s="27"/>
      <c r="O42" s="27"/>
      <c r="P42" s="27"/>
      <c r="Q42" s="30"/>
      <c r="R42" s="41"/>
      <c r="U42" s="38"/>
      <c r="V42" s="28"/>
      <c r="W42" s="27"/>
      <c r="X42" s="20"/>
      <c r="Y42" s="27"/>
      <c r="Z42" s="20" t="s">
        <v>241</v>
      </c>
      <c r="AA42" s="27"/>
      <c r="AB42" s="20"/>
      <c r="AD42" s="20"/>
      <c r="AE42" s="27"/>
      <c r="AF42" s="20"/>
      <c r="AG42" s="27"/>
      <c r="AH42" s="27"/>
      <c r="AI42" s="29"/>
      <c r="AJ42" s="30"/>
      <c r="AK42" s="39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  <c r="BG42" s="187"/>
      <c r="BH42" s="27"/>
      <c r="BI42" s="27"/>
      <c r="BJ42" s="50"/>
      <c r="BK42" s="27"/>
      <c r="BL42" s="50"/>
      <c r="BM42" s="28"/>
      <c r="BN42" s="48"/>
      <c r="BO42" s="27"/>
      <c r="BP42" s="37"/>
      <c r="BQ42" s="27"/>
      <c r="BR42" s="50"/>
      <c r="BS42" s="273"/>
      <c r="BT42" s="50"/>
      <c r="BU42" s="27"/>
      <c r="BV42" s="5"/>
      <c r="BW42" s="40"/>
      <c r="BZ42" s="187"/>
      <c r="CA42" s="27"/>
      <c r="CB42" s="27"/>
      <c r="CC42" s="50"/>
      <c r="CD42" s="27"/>
      <c r="CE42" s="50"/>
      <c r="CF42" s="28"/>
      <c r="CG42" s="48"/>
      <c r="CH42" s="27"/>
      <c r="CI42" s="37"/>
      <c r="CJ42" s="27"/>
      <c r="CK42" s="50"/>
      <c r="CL42" s="273"/>
      <c r="CM42" s="50"/>
      <c r="CN42" s="27"/>
      <c r="CO42" s="5"/>
      <c r="CP42" s="40"/>
      <c r="CS42" s="187"/>
      <c r="CT42" s="27"/>
      <c r="CU42" s="27"/>
      <c r="CV42" s="50"/>
      <c r="CW42" s="27"/>
      <c r="CX42" s="50"/>
      <c r="CY42" s="28"/>
      <c r="CZ42" s="48"/>
      <c r="DA42" s="27"/>
      <c r="DB42" s="37"/>
      <c r="DC42" s="27"/>
      <c r="DD42" s="50"/>
      <c r="DE42" s="273"/>
      <c r="DF42" s="50"/>
      <c r="DG42" s="27"/>
      <c r="DH42" s="5"/>
      <c r="DI42" s="40"/>
    </row>
    <row r="43" spans="2:113" ht="15" customHeight="1">
      <c r="B43" s="274" t="s">
        <v>282</v>
      </c>
      <c r="C43" s="33" t="s">
        <v>248</v>
      </c>
      <c r="D43" s="27" t="s">
        <v>145</v>
      </c>
      <c r="E43" s="50">
        <f>O34</f>
        <v>3.97</v>
      </c>
      <c r="F43" s="268" t="s">
        <v>179</v>
      </c>
      <c r="G43" s="50">
        <v>8.4</v>
      </c>
      <c r="H43" s="27"/>
      <c r="I43" s="50"/>
      <c r="J43" s="305"/>
      <c r="K43" s="50"/>
      <c r="L43" s="27"/>
      <c r="M43" s="50"/>
      <c r="N43" s="27" t="s">
        <v>145</v>
      </c>
      <c r="O43" s="50">
        <f>ROUND(E43*G43,2)</f>
        <v>33.35</v>
      </c>
      <c r="P43" s="27"/>
      <c r="Q43" s="177"/>
      <c r="R43" s="186"/>
      <c r="U43" s="38"/>
      <c r="V43" s="27" t="s">
        <v>144</v>
      </c>
      <c r="W43" s="27" t="s">
        <v>145</v>
      </c>
      <c r="X43" s="50">
        <f>AH40</f>
        <v>1.92</v>
      </c>
      <c r="Y43" s="50" t="s">
        <v>179</v>
      </c>
      <c r="Z43" s="50">
        <f>G43</f>
        <v>8.4</v>
      </c>
      <c r="AA43" s="27"/>
      <c r="AB43" s="50"/>
      <c r="AC43" s="305"/>
      <c r="AD43" s="50"/>
      <c r="AE43" s="27"/>
      <c r="AF43" s="27"/>
      <c r="AG43" s="27" t="s">
        <v>145</v>
      </c>
      <c r="AH43" s="50">
        <f>ROUND(X43*Z43,2)</f>
        <v>16.13</v>
      </c>
      <c r="AI43" s="29"/>
      <c r="AJ43" s="301" t="s">
        <v>283</v>
      </c>
      <c r="AK43" s="40">
        <f>ROUND(AH43,1)</f>
        <v>16.100000000000001</v>
      </c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  <c r="BG43" s="187"/>
      <c r="BH43" s="27"/>
      <c r="BI43" s="27"/>
      <c r="BJ43" s="48"/>
      <c r="BK43" s="50"/>
      <c r="BL43" s="50"/>
      <c r="BM43" s="27"/>
      <c r="BN43" s="27"/>
      <c r="BO43" s="36"/>
      <c r="BP43" s="27"/>
      <c r="BQ43" s="27"/>
      <c r="BR43" s="48"/>
      <c r="BS43" s="273"/>
      <c r="BT43" s="50"/>
      <c r="BU43" s="27"/>
      <c r="BV43" s="5"/>
      <c r="BW43" s="40"/>
      <c r="BZ43" s="187"/>
      <c r="CA43" s="27"/>
      <c r="CB43" s="27"/>
      <c r="CC43" s="48"/>
      <c r="CD43" s="50"/>
      <c r="CE43" s="50"/>
      <c r="CF43" s="27"/>
      <c r="CG43" s="27"/>
      <c r="CH43" s="36"/>
      <c r="CI43" s="27"/>
      <c r="CJ43" s="27"/>
      <c r="CK43" s="48"/>
      <c r="CL43" s="273"/>
      <c r="CM43" s="50"/>
      <c r="CN43" s="27"/>
      <c r="CO43" s="5"/>
      <c r="CP43" s="40"/>
      <c r="CS43" s="187"/>
      <c r="CT43" s="27"/>
      <c r="CU43" s="27"/>
      <c r="CV43" s="48"/>
      <c r="CW43" s="50"/>
      <c r="CX43" s="50"/>
      <c r="CY43" s="27"/>
      <c r="CZ43" s="27"/>
      <c r="DA43" s="36"/>
      <c r="DB43" s="27"/>
      <c r="DC43" s="27"/>
      <c r="DD43" s="48"/>
      <c r="DE43" s="273"/>
      <c r="DF43" s="50"/>
      <c r="DG43" s="27"/>
      <c r="DH43" s="5"/>
      <c r="DI43" s="40"/>
    </row>
    <row r="44" spans="2:113" ht="15" customHeight="1">
      <c r="B44" s="25"/>
      <c r="C44" s="33"/>
      <c r="D44" s="47"/>
      <c r="E44" s="20" t="s">
        <v>231</v>
      </c>
      <c r="F44" s="27"/>
      <c r="G44" s="46" t="s">
        <v>224</v>
      </c>
      <c r="H44" s="27"/>
      <c r="I44" s="20" t="s">
        <v>238</v>
      </c>
      <c r="J44" s="27"/>
      <c r="K44" s="20" t="s">
        <v>225</v>
      </c>
      <c r="L44" s="50"/>
      <c r="M44" s="46" t="s">
        <v>224</v>
      </c>
      <c r="N44" s="27"/>
      <c r="O44" s="27"/>
      <c r="P44" s="27"/>
      <c r="Q44" s="30"/>
      <c r="R44" s="41"/>
      <c r="U44" s="32"/>
      <c r="V44" s="5"/>
      <c r="W44" s="27"/>
      <c r="X44" s="50"/>
      <c r="Y44" s="28"/>
      <c r="Z44" s="50"/>
      <c r="AA44" s="27"/>
      <c r="AB44" s="50"/>
      <c r="AC44" s="27"/>
      <c r="AD44" s="50"/>
      <c r="AE44" s="27"/>
      <c r="AF44" s="50"/>
      <c r="AG44" s="27"/>
      <c r="AH44" s="50"/>
      <c r="AI44" s="29"/>
      <c r="AJ44" s="30"/>
      <c r="AK44" s="40"/>
      <c r="AN44" s="25"/>
      <c r="AO44" s="5"/>
      <c r="BB44" s="5"/>
      <c r="BC44" s="5"/>
      <c r="BD44" s="41"/>
      <c r="BG44" s="25"/>
      <c r="BH44" s="5"/>
      <c r="BU44" s="5"/>
      <c r="BV44" s="5"/>
      <c r="BW44" s="41"/>
      <c r="BZ44" s="25"/>
      <c r="CA44" s="5"/>
      <c r="CN44" s="5"/>
      <c r="CO44" s="5"/>
      <c r="CP44" s="41"/>
      <c r="CS44" s="25"/>
      <c r="CT44" s="5"/>
      <c r="DG44" s="5"/>
      <c r="DH44" s="5"/>
      <c r="DI44" s="41"/>
    </row>
    <row r="45" spans="2:113" ht="15" customHeight="1">
      <c r="B45" s="274" t="s">
        <v>284</v>
      </c>
      <c r="C45" s="33" t="s">
        <v>285</v>
      </c>
      <c r="D45" s="27" t="s">
        <v>145</v>
      </c>
      <c r="E45" s="50">
        <f>O14</f>
        <v>3.84</v>
      </c>
      <c r="F45" s="268" t="s">
        <v>179</v>
      </c>
      <c r="G45" s="48">
        <v>2</v>
      </c>
      <c r="H45" s="268" t="s">
        <v>227</v>
      </c>
      <c r="I45" s="50">
        <f>O18</f>
        <v>4.58</v>
      </c>
      <c r="J45" s="268" t="s">
        <v>147</v>
      </c>
      <c r="K45" s="50">
        <f>O10</f>
        <v>2.92</v>
      </c>
      <c r="L45" s="50" t="s">
        <v>179</v>
      </c>
      <c r="M45" s="48">
        <v>2</v>
      </c>
      <c r="N45" s="27" t="s">
        <v>145</v>
      </c>
      <c r="O45" s="50">
        <f>ROUND(E45*G45+I45-K45*M45,2)</f>
        <v>6.42</v>
      </c>
      <c r="P45" s="27"/>
      <c r="Q45" s="30"/>
      <c r="R45" s="52"/>
      <c r="U45" s="38"/>
      <c r="V45" s="5"/>
      <c r="W45" s="27"/>
      <c r="X45" s="50"/>
      <c r="Y45" s="27"/>
      <c r="Z45" s="50"/>
      <c r="AA45" s="27"/>
      <c r="AB45" s="48"/>
      <c r="AC45" s="27"/>
      <c r="AD45" s="27"/>
      <c r="AE45" s="27"/>
      <c r="AF45" s="27"/>
      <c r="AG45" s="27"/>
      <c r="AH45" s="50"/>
      <c r="AI45" s="54"/>
      <c r="AJ45" s="301"/>
      <c r="AK45" s="40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  <c r="BG45" s="25"/>
      <c r="BH45" s="27"/>
      <c r="BI45" s="27"/>
      <c r="BJ45" s="50"/>
      <c r="BK45" s="28"/>
      <c r="BL45" s="50"/>
      <c r="BM45" s="28"/>
      <c r="BN45" s="48"/>
      <c r="BO45" s="50"/>
      <c r="BP45" s="50"/>
      <c r="BQ45" s="36"/>
      <c r="BR45" s="27"/>
      <c r="BS45" s="27"/>
      <c r="BT45" s="50"/>
      <c r="BU45" s="5"/>
      <c r="BV45" s="5"/>
      <c r="BW45" s="41"/>
      <c r="BZ45" s="25"/>
      <c r="CA45" s="27"/>
      <c r="CB45" s="27"/>
      <c r="CC45" s="50"/>
      <c r="CD45" s="28"/>
      <c r="CE45" s="50"/>
      <c r="CF45" s="28"/>
      <c r="CG45" s="48"/>
      <c r="CH45" s="50"/>
      <c r="CI45" s="50"/>
      <c r="CJ45" s="36"/>
      <c r="CK45" s="27"/>
      <c r="CL45" s="27"/>
      <c r="CM45" s="50"/>
      <c r="CN45" s="5"/>
      <c r="CO45" s="5"/>
      <c r="CP45" s="41"/>
      <c r="CS45" s="25"/>
      <c r="CT45" s="27"/>
      <c r="CU45" s="27"/>
      <c r="CV45" s="50"/>
      <c r="CW45" s="28"/>
      <c r="CX45" s="50"/>
      <c r="CY45" s="28"/>
      <c r="CZ45" s="48"/>
      <c r="DA45" s="50"/>
      <c r="DB45" s="50"/>
      <c r="DC45" s="36"/>
      <c r="DD45" s="27"/>
      <c r="DE45" s="27"/>
      <c r="DF45" s="50"/>
      <c r="DG45" s="5"/>
      <c r="DH45" s="5"/>
      <c r="DI45" s="41"/>
    </row>
    <row r="46" spans="2:113" ht="15" customHeight="1">
      <c r="B46" s="25"/>
      <c r="C46" s="33"/>
      <c r="D46" s="47"/>
      <c r="E46" s="20"/>
      <c r="F46" s="27"/>
      <c r="G46" s="20"/>
      <c r="H46" s="50"/>
      <c r="I46" s="20"/>
      <c r="K46" s="20"/>
      <c r="L46" s="27"/>
      <c r="M46" s="20"/>
      <c r="N46" s="27"/>
      <c r="O46" s="27"/>
      <c r="P46" s="27"/>
      <c r="Q46" s="30"/>
      <c r="R46" s="41"/>
      <c r="U46" s="38" t="s">
        <v>286</v>
      </c>
      <c r="V46" s="27"/>
      <c r="W46" s="27"/>
      <c r="X46" s="46"/>
      <c r="Y46" s="179"/>
      <c r="Z46" s="20"/>
      <c r="AA46" s="28"/>
      <c r="AB46" s="46"/>
      <c r="AC46" s="179"/>
      <c r="AD46" s="20"/>
      <c r="AE46" s="28"/>
      <c r="AF46" s="46"/>
      <c r="AG46" s="27"/>
      <c r="AH46" s="27"/>
      <c r="AI46" s="29"/>
      <c r="AJ46" s="30"/>
      <c r="AK46" s="41"/>
      <c r="AN46" s="25"/>
      <c r="AO46" s="5"/>
      <c r="BB46" s="5"/>
      <c r="BC46" s="5"/>
      <c r="BD46" s="41"/>
      <c r="BG46" s="25"/>
      <c r="BH46" s="5"/>
      <c r="BU46" s="5"/>
      <c r="BV46" s="5"/>
      <c r="BW46" s="41"/>
      <c r="BZ46" s="25"/>
      <c r="CA46" s="5"/>
      <c r="CN46" s="5"/>
      <c r="CO46" s="5"/>
      <c r="CP46" s="41"/>
      <c r="CS46" s="25"/>
      <c r="CT46" s="5"/>
      <c r="DG46" s="5"/>
      <c r="DH46" s="5"/>
      <c r="DI46" s="41"/>
    </row>
    <row r="47" spans="2:113" ht="15" customHeight="1">
      <c r="B47" s="280"/>
      <c r="C47" s="33"/>
      <c r="D47" s="27"/>
      <c r="E47" s="20"/>
      <c r="G47" s="20"/>
      <c r="H47" s="27"/>
      <c r="I47" s="267"/>
      <c r="J47" s="268"/>
      <c r="K47" s="267"/>
      <c r="L47" s="50"/>
      <c r="M47" s="27"/>
      <c r="N47" s="27"/>
      <c r="O47" s="50"/>
      <c r="P47" s="27"/>
      <c r="Q47" s="30"/>
      <c r="R47" s="40"/>
      <c r="U47" s="32"/>
      <c r="V47" s="291" t="s">
        <v>274</v>
      </c>
      <c r="W47" s="27" t="s">
        <v>145</v>
      </c>
      <c r="X47" s="50"/>
      <c r="Y47" s="27"/>
      <c r="Z47" s="36" t="s">
        <v>287</v>
      </c>
      <c r="AA47" s="28"/>
      <c r="AB47" s="50"/>
      <c r="AC47" s="27"/>
      <c r="AD47" s="50"/>
      <c r="AE47" s="28"/>
      <c r="AF47" s="50"/>
      <c r="AG47" s="27" t="s">
        <v>145</v>
      </c>
      <c r="AH47" s="50">
        <f>AH22</f>
        <v>24.98</v>
      </c>
      <c r="AI47" s="29"/>
      <c r="AJ47" s="30" t="s">
        <v>195</v>
      </c>
      <c r="AK47" s="40">
        <f>ROUND(AH47,1)</f>
        <v>25</v>
      </c>
      <c r="AN47" s="25"/>
      <c r="AO47" s="51"/>
      <c r="AQ47" s="50"/>
      <c r="BB47" s="5"/>
      <c r="BC47" s="5"/>
      <c r="BD47" s="41"/>
      <c r="BG47" s="25"/>
      <c r="BH47" s="51"/>
      <c r="BJ47" s="50"/>
      <c r="BU47" s="5"/>
      <c r="BV47" s="5"/>
      <c r="BW47" s="41"/>
      <c r="BZ47" s="25"/>
      <c r="CA47" s="51"/>
      <c r="CC47" s="50"/>
      <c r="CN47" s="5"/>
      <c r="CO47" s="5"/>
      <c r="CP47" s="41"/>
      <c r="CS47" s="25"/>
      <c r="CT47" s="51"/>
      <c r="CV47" s="50"/>
      <c r="DG47" s="5"/>
      <c r="DH47" s="5"/>
      <c r="DI47" s="41"/>
    </row>
    <row r="48" spans="2:113" ht="15" customHeight="1">
      <c r="B48" s="25"/>
      <c r="C48" s="33"/>
      <c r="D48" s="47"/>
      <c r="E48" s="50"/>
      <c r="F48" s="27"/>
      <c r="G48" s="50"/>
      <c r="H48" s="27"/>
      <c r="I48" s="268"/>
      <c r="J48" s="268"/>
      <c r="K48" s="268"/>
      <c r="L48" s="50"/>
      <c r="M48" s="48"/>
      <c r="N48" s="27"/>
      <c r="O48" s="27"/>
      <c r="P48" s="29"/>
      <c r="Q48" s="30"/>
      <c r="R48" s="52"/>
      <c r="U48" s="32"/>
      <c r="V48" s="5"/>
      <c r="AH48" s="48"/>
      <c r="AI48" s="29"/>
      <c r="AJ48" s="301"/>
      <c r="AK48" s="39"/>
      <c r="AN48" s="25"/>
      <c r="AO48" s="5"/>
      <c r="BB48" s="5"/>
      <c r="BC48" s="5"/>
      <c r="BD48" s="41"/>
      <c r="BG48" s="25"/>
      <c r="BH48" s="5"/>
      <c r="BU48" s="5"/>
      <c r="BV48" s="5"/>
      <c r="BW48" s="41"/>
      <c r="BZ48" s="25"/>
      <c r="CA48" s="5"/>
      <c r="CN48" s="5"/>
      <c r="CO48" s="5"/>
      <c r="CP48" s="41"/>
      <c r="CS48" s="25"/>
      <c r="CT48" s="5"/>
      <c r="DG48" s="5"/>
      <c r="DH48" s="5"/>
      <c r="DI48" s="41"/>
    </row>
    <row r="49" spans="2:113" ht="15" customHeight="1">
      <c r="B49" s="280"/>
      <c r="C49" s="33"/>
      <c r="D49" s="47"/>
      <c r="E49" s="267"/>
      <c r="F49" s="268"/>
      <c r="G49" s="267"/>
      <c r="H49" s="50"/>
      <c r="I49" s="46"/>
      <c r="J49" s="50"/>
      <c r="K49" s="46"/>
      <c r="M49" s="281" t="s">
        <v>250</v>
      </c>
      <c r="N49" s="281" t="s">
        <v>145</v>
      </c>
      <c r="O49" s="294">
        <f>SUM(O41:O45)</f>
        <v>67.930000000000007</v>
      </c>
      <c r="P49" s="27"/>
      <c r="Q49" s="30" t="s">
        <v>195</v>
      </c>
      <c r="R49" s="40">
        <f>ROUND(O49,1)</f>
        <v>67.900000000000006</v>
      </c>
      <c r="U49" s="38"/>
      <c r="V49" s="5"/>
      <c r="X49" s="20"/>
      <c r="AA49" s="20"/>
      <c r="AF49" s="27"/>
      <c r="AG49" s="27"/>
      <c r="AH49" s="50"/>
      <c r="AI49" s="29"/>
      <c r="AJ49" s="30"/>
      <c r="AK49" s="39"/>
      <c r="AN49" s="25"/>
      <c r="AO49" s="5"/>
      <c r="AQ49" s="27"/>
      <c r="AS49" s="37"/>
      <c r="BB49" s="5"/>
      <c r="BC49" s="5"/>
      <c r="BD49" s="41"/>
      <c r="BG49" s="25"/>
      <c r="BH49" s="5"/>
      <c r="BJ49" s="27"/>
      <c r="BL49" s="37"/>
      <c r="BU49" s="5"/>
      <c r="BV49" s="5"/>
      <c r="BW49" s="41"/>
      <c r="BZ49" s="25"/>
      <c r="CA49" s="5"/>
      <c r="CC49" s="27"/>
      <c r="CE49" s="37"/>
      <c r="CN49" s="5"/>
      <c r="CO49" s="5"/>
      <c r="CP49" s="41"/>
      <c r="CS49" s="25"/>
      <c r="CT49" s="5"/>
      <c r="CV49" s="27"/>
      <c r="CX49" s="37"/>
      <c r="DG49" s="5"/>
      <c r="DH49" s="5"/>
      <c r="DI49" s="41"/>
    </row>
    <row r="50" spans="2:113" ht="15" customHeight="1">
      <c r="B50" s="285"/>
      <c r="C50" s="27"/>
      <c r="D50" s="27"/>
      <c r="E50" s="268"/>
      <c r="F50" s="268"/>
      <c r="G50" s="268"/>
      <c r="H50" s="50"/>
      <c r="I50" s="48"/>
      <c r="J50" s="27"/>
      <c r="K50" s="27"/>
      <c r="L50" s="27"/>
      <c r="M50" s="36"/>
      <c r="N50" s="27"/>
      <c r="O50" s="50"/>
      <c r="P50" s="54"/>
      <c r="Q50" s="297"/>
      <c r="R50" s="40"/>
      <c r="U50" s="306"/>
      <c r="V50" s="36"/>
      <c r="W50" s="27"/>
      <c r="X50" s="46"/>
      <c r="Y50" s="50"/>
      <c r="Z50" s="305"/>
      <c r="AA50" s="27"/>
      <c r="AB50" s="20"/>
      <c r="AC50" s="27"/>
      <c r="AD50" s="20"/>
      <c r="AE50" s="27"/>
      <c r="AF50" s="27"/>
      <c r="AG50" s="27"/>
      <c r="AH50" s="50"/>
      <c r="AI50" s="29"/>
      <c r="AJ50" s="30"/>
      <c r="AK50" s="40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  <c r="BG50" s="25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5"/>
      <c r="BW50" s="41"/>
      <c r="BZ50" s="25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5"/>
      <c r="CP50" s="41"/>
      <c r="CS50" s="25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5"/>
      <c r="DI50" s="41"/>
    </row>
    <row r="51" spans="2:113" ht="15" customHeight="1">
      <c r="B51" s="32"/>
      <c r="C51" s="5"/>
      <c r="D51" s="27"/>
      <c r="E51" s="48"/>
      <c r="F51" s="27"/>
      <c r="G51" s="50"/>
      <c r="H51" s="27"/>
      <c r="I51" s="50"/>
      <c r="J51" s="27"/>
      <c r="K51" s="50"/>
      <c r="L51" s="27"/>
      <c r="M51" s="50"/>
      <c r="N51" s="27"/>
      <c r="O51" s="50"/>
      <c r="P51" s="29"/>
      <c r="Q51" s="30"/>
      <c r="R51" s="40"/>
      <c r="U51" s="38"/>
      <c r="V51" s="27"/>
      <c r="W51" s="27"/>
      <c r="X51" s="46"/>
      <c r="Y51" s="179"/>
      <c r="Z51" s="36"/>
      <c r="AA51" s="28"/>
      <c r="AB51" s="46"/>
      <c r="AC51" s="179"/>
      <c r="AD51" s="20"/>
      <c r="AE51" s="28"/>
      <c r="AF51" s="46"/>
      <c r="AG51" s="27"/>
      <c r="AH51" s="27"/>
      <c r="AI51" s="29"/>
      <c r="AJ51" s="30"/>
      <c r="AK51" s="41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  <c r="BG51" s="25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5"/>
      <c r="BW51" s="41"/>
      <c r="BZ51" s="25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5"/>
      <c r="CP51" s="41"/>
      <c r="CS51" s="25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5"/>
      <c r="DI51" s="41"/>
    </row>
    <row r="52" spans="2:113" ht="15" customHeight="1">
      <c r="B52" s="32"/>
      <c r="C52" s="5"/>
      <c r="D52" s="27"/>
      <c r="E52" s="48"/>
      <c r="F52" s="27"/>
      <c r="G52" s="50"/>
      <c r="H52" s="27"/>
      <c r="I52" s="50"/>
      <c r="J52" s="27"/>
      <c r="K52" s="50"/>
      <c r="L52" s="27"/>
      <c r="M52" s="50"/>
      <c r="N52" s="27"/>
      <c r="O52" s="50"/>
      <c r="P52" s="29"/>
      <c r="Q52" s="30"/>
      <c r="R52" s="40"/>
      <c r="U52" s="38"/>
      <c r="V52" s="27"/>
      <c r="W52" s="27"/>
      <c r="X52" s="46"/>
      <c r="Y52" s="179"/>
      <c r="Z52" s="36"/>
      <c r="AA52" s="28"/>
      <c r="AB52" s="46"/>
      <c r="AC52" s="179"/>
      <c r="AD52" s="20"/>
      <c r="AE52" s="28"/>
      <c r="AF52" s="46"/>
      <c r="AG52" s="27"/>
      <c r="AH52" s="27"/>
      <c r="AI52" s="29"/>
      <c r="AJ52" s="30"/>
      <c r="AK52" s="41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  <c r="BG52" s="25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5"/>
      <c r="BW52" s="41"/>
      <c r="BZ52" s="25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5"/>
      <c r="CP52" s="41"/>
      <c r="CS52" s="25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5"/>
      <c r="DI52" s="41"/>
    </row>
    <row r="53" spans="2:113" ht="15" customHeight="1">
      <c r="B53" s="32"/>
      <c r="C53" s="5"/>
      <c r="D53" s="27"/>
      <c r="E53" s="48"/>
      <c r="F53" s="27"/>
      <c r="G53" s="50"/>
      <c r="H53" s="27"/>
      <c r="I53" s="50"/>
      <c r="J53" s="27"/>
      <c r="K53" s="50"/>
      <c r="L53" s="27"/>
      <c r="M53" s="50"/>
      <c r="N53" s="27"/>
      <c r="O53" s="50"/>
      <c r="P53" s="29"/>
      <c r="Q53" s="30"/>
      <c r="R53" s="40"/>
      <c r="U53" s="38"/>
      <c r="V53" s="27"/>
      <c r="W53" s="27"/>
      <c r="X53" s="46"/>
      <c r="Y53" s="179"/>
      <c r="Z53" s="36"/>
      <c r="AA53" s="28"/>
      <c r="AB53" s="46"/>
      <c r="AC53" s="179"/>
      <c r="AD53" s="20"/>
      <c r="AE53" s="28"/>
      <c r="AF53" s="46"/>
      <c r="AG53" s="27"/>
      <c r="AH53" s="27"/>
      <c r="AI53" s="29"/>
      <c r="AJ53" s="30"/>
      <c r="AK53" s="41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  <c r="BG53" s="25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5"/>
      <c r="BW53" s="41"/>
      <c r="BZ53" s="25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5"/>
      <c r="CP53" s="41"/>
      <c r="CS53" s="25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5"/>
      <c r="DI53" s="41"/>
    </row>
    <row r="54" spans="2:113" ht="15" customHeight="1">
      <c r="B54" s="57"/>
      <c r="C54" s="307"/>
      <c r="D54" s="190"/>
      <c r="E54" s="308"/>
      <c r="F54" s="190"/>
      <c r="G54" s="309"/>
      <c r="H54" s="191"/>
      <c r="I54" s="308"/>
      <c r="J54" s="190"/>
      <c r="K54" s="190"/>
      <c r="L54" s="190"/>
      <c r="M54" s="190"/>
      <c r="N54" s="190"/>
      <c r="O54" s="308"/>
      <c r="P54" s="310"/>
      <c r="Q54" s="61"/>
      <c r="R54" s="311"/>
      <c r="U54" s="57"/>
      <c r="V54" s="307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310"/>
      <c r="AJ54" s="61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  <c r="BG54" s="57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59"/>
      <c r="BW54" s="62"/>
      <c r="BZ54" s="57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59"/>
      <c r="CP54" s="62"/>
      <c r="CS54" s="57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59"/>
      <c r="DI54" s="62"/>
    </row>
    <row r="55" spans="2:113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  <c r="BG55" s="63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5"/>
      <c r="BU55" s="63"/>
      <c r="BV55" s="63"/>
      <c r="BW55" s="64"/>
      <c r="BZ55" s="63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5"/>
      <c r="CN55" s="63"/>
      <c r="CO55" s="63"/>
      <c r="CP55" s="64"/>
      <c r="CS55" s="63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5"/>
      <c r="DG55" s="63"/>
      <c r="DH55" s="63"/>
      <c r="DI55" s="64"/>
    </row>
    <row r="56" spans="2:113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  <c r="BG56" s="5"/>
      <c r="BH56" s="5"/>
      <c r="BU56" s="5"/>
      <c r="BV56" s="5"/>
      <c r="BZ56" s="5"/>
      <c r="CA56" s="5"/>
      <c r="CN56" s="5"/>
      <c r="CO56" s="5"/>
      <c r="CS56" s="5"/>
      <c r="CT56" s="5"/>
      <c r="DG56" s="5"/>
      <c r="DH56" s="5"/>
    </row>
    <row r="57" spans="2:113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  <c r="BG57" s="5"/>
      <c r="BH57" s="5"/>
      <c r="BU57" s="5"/>
      <c r="BV57" s="5"/>
      <c r="BZ57" s="5"/>
      <c r="CA57" s="5"/>
      <c r="CN57" s="5"/>
      <c r="CO57" s="5"/>
      <c r="CS57" s="5"/>
      <c r="CT57" s="5"/>
      <c r="DG57" s="5"/>
      <c r="DH57" s="5"/>
    </row>
    <row r="58" spans="2:113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  <c r="BG58" s="5"/>
      <c r="BH58" s="5"/>
      <c r="BU58" s="5"/>
      <c r="BV58" s="5"/>
      <c r="BZ58" s="5"/>
      <c r="CA58" s="5"/>
      <c r="CN58" s="5"/>
      <c r="CO58" s="5"/>
      <c r="CS58" s="5"/>
      <c r="CT58" s="5"/>
      <c r="DG58" s="5"/>
      <c r="DH58" s="5"/>
    </row>
    <row r="59" spans="2:113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  <c r="BG59" s="5"/>
      <c r="BH59" s="5"/>
      <c r="BU59" s="5"/>
      <c r="BV59" s="5"/>
      <c r="BZ59" s="5"/>
      <c r="CA59" s="5"/>
      <c r="CN59" s="5"/>
      <c r="CO59" s="5"/>
      <c r="CS59" s="5"/>
      <c r="CT59" s="5"/>
      <c r="DG59" s="5"/>
      <c r="DH59" s="5"/>
    </row>
    <row r="60" spans="2:113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  <c r="BG60" s="5"/>
      <c r="BH60" s="5"/>
      <c r="BU60" s="5"/>
      <c r="BV60" s="5"/>
      <c r="BZ60" s="5"/>
      <c r="CA60" s="5"/>
      <c r="CN60" s="5"/>
      <c r="CO60" s="5"/>
      <c r="CS60" s="5"/>
      <c r="CT60" s="5"/>
      <c r="DG60" s="5"/>
      <c r="DH60" s="5"/>
    </row>
    <row r="61" spans="2:113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  <c r="BG61" s="5"/>
      <c r="BH61" s="5"/>
      <c r="BU61" s="5"/>
      <c r="BV61" s="5"/>
      <c r="BZ61" s="5"/>
      <c r="CA61" s="5"/>
      <c r="CN61" s="5"/>
      <c r="CO61" s="5"/>
      <c r="CS61" s="5"/>
      <c r="CT61" s="5"/>
      <c r="DG61" s="5"/>
      <c r="DH61" s="5"/>
    </row>
    <row r="62" spans="2:113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  <c r="BG62" s="5"/>
      <c r="BH62" s="5"/>
      <c r="BU62" s="5"/>
      <c r="BV62" s="5"/>
      <c r="BZ62" s="5"/>
      <c r="CA62" s="5"/>
      <c r="CN62" s="5"/>
      <c r="CO62" s="5"/>
      <c r="CS62" s="5"/>
      <c r="CT62" s="5"/>
      <c r="DG62" s="5"/>
      <c r="DH62" s="5"/>
    </row>
    <row r="63" spans="2:113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  <c r="BG63" s="5"/>
      <c r="BH63" s="5"/>
      <c r="BK63" s="6"/>
      <c r="BO63" s="51"/>
      <c r="BU63" s="5"/>
      <c r="BV63" s="5"/>
      <c r="BZ63" s="5"/>
      <c r="CA63" s="5"/>
      <c r="CD63" s="6"/>
      <c r="CH63" s="51"/>
      <c r="CN63" s="5"/>
      <c r="CO63" s="5"/>
      <c r="CS63" s="5"/>
      <c r="CT63" s="5"/>
      <c r="CW63" s="6"/>
      <c r="DA63" s="51"/>
      <c r="DG63" s="5"/>
      <c r="DH63" s="5"/>
    </row>
    <row r="64" spans="2:113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  <c r="BG64" s="5"/>
      <c r="BH64" s="5"/>
      <c r="BU64" s="5"/>
      <c r="BV64" s="5"/>
      <c r="BZ64" s="5"/>
      <c r="CA64" s="5"/>
      <c r="CN64" s="5"/>
      <c r="CO64" s="5"/>
      <c r="CS64" s="5"/>
      <c r="CT64" s="5"/>
      <c r="DG64" s="5"/>
      <c r="DH64" s="5"/>
    </row>
    <row r="65" spans="2:112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  <c r="BG65" s="5"/>
      <c r="BH65" s="5"/>
      <c r="BU65" s="5"/>
      <c r="BV65" s="5"/>
      <c r="BZ65" s="5"/>
      <c r="CA65" s="5"/>
      <c r="CN65" s="5"/>
      <c r="CO65" s="5"/>
      <c r="CS65" s="5"/>
      <c r="CT65" s="5"/>
      <c r="DG65" s="5"/>
      <c r="DH65" s="5"/>
    </row>
    <row r="66" spans="2:112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  <c r="BG66" s="5"/>
      <c r="BH66" s="5"/>
      <c r="BU66" s="5"/>
      <c r="BV66" s="5"/>
      <c r="BZ66" s="5"/>
      <c r="CA66" s="5"/>
      <c r="CN66" s="5"/>
      <c r="CO66" s="5"/>
      <c r="CS66" s="5"/>
      <c r="CT66" s="5"/>
      <c r="DG66" s="5"/>
      <c r="DH66" s="5"/>
    </row>
    <row r="67" spans="2:112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  <c r="BG67" s="5"/>
      <c r="BH67" s="5"/>
      <c r="BU67" s="5"/>
      <c r="BV67" s="5"/>
      <c r="BZ67" s="5"/>
      <c r="CA67" s="5"/>
      <c r="CN67" s="5"/>
      <c r="CO67" s="5"/>
      <c r="CS67" s="5"/>
      <c r="CT67" s="5"/>
      <c r="DG67" s="5"/>
      <c r="DH67" s="5"/>
    </row>
    <row r="68" spans="2:112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  <c r="BG68" s="5"/>
      <c r="BH68" s="5"/>
      <c r="BU68" s="5"/>
      <c r="BV68" s="5"/>
      <c r="BZ68" s="5"/>
      <c r="CA68" s="5"/>
      <c r="CN68" s="5"/>
      <c r="CO68" s="5"/>
      <c r="CS68" s="5"/>
      <c r="CT68" s="5"/>
      <c r="DG68" s="5"/>
      <c r="DH68" s="5"/>
    </row>
    <row r="69" spans="2:112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  <c r="BG69" s="5"/>
      <c r="BH69" s="5"/>
      <c r="BU69" s="5"/>
      <c r="BV69" s="5"/>
      <c r="BZ69" s="5"/>
      <c r="CA69" s="5"/>
      <c r="CN69" s="5"/>
      <c r="CO69" s="5"/>
      <c r="CS69" s="5"/>
      <c r="CT69" s="5"/>
      <c r="DG69" s="5"/>
      <c r="DH69" s="5"/>
    </row>
    <row r="70" spans="2:112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  <c r="BG70" s="5"/>
      <c r="BH70" s="5"/>
      <c r="BU70" s="5"/>
      <c r="BV70" s="5"/>
      <c r="BZ70" s="5"/>
      <c r="CA70" s="5"/>
      <c r="CN70" s="5"/>
      <c r="CO70" s="5"/>
      <c r="CS70" s="5"/>
      <c r="CT70" s="5"/>
      <c r="DG70" s="5"/>
      <c r="DH70" s="5"/>
    </row>
    <row r="71" spans="2:112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  <c r="BG71" s="5"/>
      <c r="BH71" s="5"/>
      <c r="BU71" s="5"/>
      <c r="BV71" s="5"/>
      <c r="BZ71" s="5"/>
      <c r="CA71" s="5"/>
      <c r="CN71" s="5"/>
      <c r="CO71" s="5"/>
      <c r="CS71" s="5"/>
      <c r="CT71" s="5"/>
      <c r="DG71" s="5"/>
      <c r="DH71" s="5"/>
    </row>
    <row r="72" spans="2:112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  <c r="BG72" s="5"/>
      <c r="BH72" s="5"/>
      <c r="BU72" s="5"/>
      <c r="BV72" s="5"/>
      <c r="BZ72" s="5"/>
      <c r="CA72" s="5"/>
      <c r="CN72" s="5"/>
      <c r="CO72" s="5"/>
      <c r="CS72" s="5"/>
      <c r="CT72" s="5"/>
      <c r="DG72" s="5"/>
      <c r="DH72" s="5"/>
    </row>
    <row r="73" spans="2:112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  <c r="BG73" s="5"/>
      <c r="BH73" s="5"/>
      <c r="BU73" s="5"/>
      <c r="BV73" s="5"/>
      <c r="BZ73" s="5"/>
      <c r="CA73" s="5"/>
      <c r="CN73" s="5"/>
      <c r="CO73" s="5"/>
      <c r="CS73" s="5"/>
      <c r="CT73" s="5"/>
      <c r="DG73" s="5"/>
      <c r="DH73" s="5"/>
    </row>
    <row r="74" spans="2:112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  <c r="BG74" s="5"/>
      <c r="BH74" s="5"/>
      <c r="BU74" s="5"/>
      <c r="BV74" s="5"/>
      <c r="BZ74" s="5"/>
      <c r="CA74" s="5"/>
      <c r="CN74" s="5"/>
      <c r="CO74" s="5"/>
      <c r="CS74" s="5"/>
      <c r="CT74" s="5"/>
      <c r="DG74" s="5"/>
      <c r="DH74" s="5"/>
    </row>
    <row r="75" spans="2:112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  <c r="BG75" s="5"/>
      <c r="BH75" s="5"/>
      <c r="BU75" s="5"/>
      <c r="BV75" s="5"/>
      <c r="BZ75" s="5"/>
      <c r="CA75" s="5"/>
      <c r="CN75" s="5"/>
      <c r="CO75" s="5"/>
      <c r="CS75" s="5"/>
      <c r="CT75" s="5"/>
      <c r="DG75" s="5"/>
      <c r="DH75" s="5"/>
    </row>
    <row r="76" spans="2:112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  <c r="BG76" s="5"/>
      <c r="BH76" s="5"/>
      <c r="BQ76" s="51"/>
      <c r="BU76" s="5"/>
      <c r="BV76" s="5"/>
      <c r="BZ76" s="5"/>
      <c r="CA76" s="5"/>
      <c r="CJ76" s="51"/>
      <c r="CN76" s="5"/>
      <c r="CO76" s="5"/>
      <c r="CS76" s="5"/>
      <c r="CT76" s="5"/>
      <c r="DC76" s="51"/>
      <c r="DG76" s="5"/>
      <c r="DH76" s="5"/>
    </row>
    <row r="77" spans="2:112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  <c r="BG77" s="5"/>
      <c r="BH77" s="5"/>
      <c r="BU77" s="5"/>
      <c r="BV77" s="5"/>
      <c r="BZ77" s="5"/>
      <c r="CA77" s="5"/>
      <c r="CN77" s="5"/>
      <c r="CO77" s="5"/>
      <c r="CS77" s="5"/>
      <c r="CT77" s="5"/>
      <c r="DG77" s="5"/>
      <c r="DH77" s="5"/>
    </row>
    <row r="78" spans="2:112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  <c r="BG78" s="5"/>
      <c r="BH78" s="5"/>
      <c r="BM78" s="51"/>
      <c r="BU78" s="5"/>
      <c r="BV78" s="5"/>
      <c r="BZ78" s="5"/>
      <c r="CA78" s="5"/>
      <c r="CF78" s="51"/>
      <c r="CN78" s="5"/>
      <c r="CO78" s="5"/>
      <c r="CS78" s="5"/>
      <c r="CT78" s="5"/>
      <c r="CY78" s="51"/>
      <c r="DG78" s="5"/>
      <c r="DH78" s="5"/>
    </row>
    <row r="79" spans="2:112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  <c r="BG79" s="5"/>
      <c r="BH79" s="5"/>
      <c r="BU79" s="5"/>
      <c r="BV79" s="5"/>
      <c r="BZ79" s="5"/>
      <c r="CA79" s="5"/>
      <c r="CN79" s="5"/>
      <c r="CO79" s="5"/>
      <c r="CS79" s="5"/>
      <c r="CT79" s="5"/>
      <c r="DG79" s="5"/>
      <c r="DH79" s="5"/>
    </row>
    <row r="80" spans="2:112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  <c r="BG80" s="5"/>
      <c r="BH80" s="5"/>
      <c r="BU80" s="5"/>
      <c r="BV80" s="5"/>
      <c r="BZ80" s="5"/>
      <c r="CA80" s="5"/>
      <c r="CN80" s="5"/>
      <c r="CO80" s="5"/>
      <c r="CS80" s="5"/>
      <c r="CT80" s="5"/>
      <c r="DG80" s="5"/>
      <c r="DH80" s="5"/>
    </row>
    <row r="81" spans="2:112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  <c r="BG81" s="5"/>
      <c r="BH81" s="5"/>
      <c r="BU81" s="5"/>
      <c r="BV81" s="5"/>
      <c r="BZ81" s="5"/>
      <c r="CA81" s="5"/>
      <c r="CN81" s="5"/>
      <c r="CO81" s="5"/>
      <c r="CS81" s="5"/>
      <c r="CT81" s="5"/>
      <c r="DG81" s="5"/>
      <c r="DH81" s="5"/>
    </row>
    <row r="82" spans="2:112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  <c r="BG82" s="5"/>
      <c r="BH82" s="5"/>
      <c r="BU82" s="5"/>
      <c r="BV82" s="5"/>
      <c r="BZ82" s="5"/>
      <c r="CA82" s="5"/>
      <c r="CN82" s="5"/>
      <c r="CO82" s="5"/>
      <c r="CS82" s="5"/>
      <c r="CT82" s="5"/>
      <c r="DG82" s="5"/>
      <c r="DH82" s="5"/>
    </row>
    <row r="83" spans="2:112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  <c r="BG83" s="5"/>
      <c r="BH83" s="51"/>
      <c r="BU83" s="5"/>
      <c r="BV83" s="5"/>
      <c r="BZ83" s="5"/>
      <c r="CA83" s="51"/>
      <c r="CN83" s="5"/>
      <c r="CO83" s="5"/>
      <c r="CS83" s="5"/>
      <c r="CT83" s="51"/>
      <c r="DG83" s="5"/>
      <c r="DH83" s="5"/>
    </row>
    <row r="84" spans="2:112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  <c r="BG84" s="5"/>
      <c r="BH84" s="5"/>
      <c r="BU84" s="5"/>
      <c r="BV84" s="5"/>
      <c r="BZ84" s="5"/>
      <c r="CA84" s="5"/>
      <c r="CN84" s="5"/>
      <c r="CO84" s="5"/>
      <c r="CS84" s="5"/>
      <c r="CT84" s="5"/>
      <c r="DG84" s="5"/>
      <c r="DH84" s="5"/>
    </row>
    <row r="85" spans="2:112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  <c r="BG85" s="5"/>
      <c r="BH85" s="5"/>
      <c r="BU85" s="5"/>
      <c r="BV85" s="5"/>
      <c r="BZ85" s="5"/>
      <c r="CA85" s="5"/>
      <c r="CN85" s="5"/>
      <c r="CO85" s="5"/>
      <c r="CS85" s="5"/>
      <c r="CT85" s="5"/>
      <c r="DG85" s="5"/>
      <c r="DH85" s="5"/>
    </row>
    <row r="86" spans="2:112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  <c r="BG86" s="5"/>
      <c r="BH86" s="5"/>
      <c r="BU86" s="5"/>
      <c r="BV86" s="5"/>
      <c r="BZ86" s="5"/>
      <c r="CA86" s="5"/>
      <c r="CN86" s="5"/>
      <c r="CO86" s="5"/>
      <c r="CS86" s="5"/>
      <c r="CT86" s="5"/>
      <c r="DG86" s="5"/>
      <c r="DH86" s="5"/>
    </row>
    <row r="87" spans="2:112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  <c r="BG87" s="5"/>
      <c r="BH87" s="51"/>
      <c r="BU87" s="5"/>
      <c r="BV87" s="5"/>
      <c r="BZ87" s="5"/>
      <c r="CA87" s="51"/>
      <c r="CN87" s="5"/>
      <c r="CO87" s="5"/>
      <c r="CS87" s="5"/>
      <c r="CT87" s="51"/>
      <c r="DG87" s="5"/>
      <c r="DH87" s="5"/>
    </row>
    <row r="88" spans="2:112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  <c r="BG88" s="5"/>
      <c r="BH88" s="5"/>
      <c r="BU88" s="5"/>
      <c r="BV88" s="5"/>
      <c r="BZ88" s="5"/>
      <c r="CA88" s="5"/>
      <c r="CN88" s="5"/>
      <c r="CO88" s="5"/>
      <c r="CS88" s="5"/>
      <c r="CT88" s="5"/>
      <c r="DG88" s="5"/>
      <c r="DH88" s="5"/>
    </row>
    <row r="89" spans="2:112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  <c r="BG89" s="5"/>
      <c r="BH89" s="5"/>
      <c r="BU89" s="5"/>
      <c r="BV89" s="5"/>
      <c r="BZ89" s="5"/>
      <c r="CA89" s="5"/>
      <c r="CN89" s="5"/>
      <c r="CO89" s="5"/>
      <c r="CS89" s="5"/>
      <c r="CT89" s="5"/>
      <c r="DG89" s="5"/>
      <c r="DH89" s="5"/>
    </row>
    <row r="90" spans="2:112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  <c r="BG90" s="5"/>
      <c r="BH90" s="5"/>
      <c r="BU90" s="5"/>
      <c r="BV90" s="5"/>
      <c r="BZ90" s="5"/>
      <c r="CA90" s="5"/>
      <c r="CN90" s="5"/>
      <c r="CO90" s="5"/>
      <c r="CS90" s="5"/>
      <c r="CT90" s="5"/>
      <c r="DG90" s="5"/>
      <c r="DH90" s="5"/>
    </row>
    <row r="91" spans="2:112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  <c r="BG91" s="5"/>
      <c r="BH91" s="5"/>
      <c r="BO91" s="51"/>
      <c r="BU91" s="5"/>
      <c r="BV91" s="5"/>
      <c r="BZ91" s="5"/>
      <c r="CA91" s="5"/>
      <c r="CH91" s="51"/>
      <c r="CN91" s="5"/>
      <c r="CO91" s="5"/>
      <c r="CS91" s="5"/>
      <c r="CT91" s="5"/>
      <c r="DA91" s="51"/>
      <c r="DG91" s="5"/>
      <c r="DH91" s="5"/>
    </row>
    <row r="92" spans="2:112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  <c r="BG92" s="5"/>
      <c r="BH92" s="5"/>
      <c r="BU92" s="5"/>
      <c r="BV92" s="5"/>
      <c r="BZ92" s="5"/>
      <c r="CA92" s="5"/>
      <c r="CN92" s="5"/>
      <c r="CO92" s="5"/>
      <c r="CS92" s="5"/>
      <c r="CT92" s="5"/>
      <c r="DG92" s="5"/>
      <c r="DH92" s="5"/>
    </row>
    <row r="93" spans="2:112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  <c r="BG93" s="5"/>
      <c r="BH93" s="5"/>
      <c r="BU93" s="5"/>
      <c r="BV93" s="5"/>
      <c r="BZ93" s="5"/>
      <c r="CA93" s="5"/>
      <c r="CN93" s="5"/>
      <c r="CO93" s="5"/>
      <c r="CS93" s="5"/>
      <c r="CT93" s="5"/>
      <c r="DG93" s="5"/>
      <c r="DH93" s="5"/>
    </row>
    <row r="94" spans="2:112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  <c r="BG94" s="5"/>
      <c r="BH94" s="51"/>
      <c r="BU94" s="5"/>
      <c r="BV94" s="5"/>
      <c r="BZ94" s="5"/>
      <c r="CA94" s="51"/>
      <c r="CN94" s="5"/>
      <c r="CO94" s="5"/>
      <c r="CS94" s="5"/>
      <c r="CT94" s="51"/>
      <c r="DG94" s="5"/>
      <c r="DH94" s="5"/>
    </row>
    <row r="95" spans="2:112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  <c r="BG95" s="5"/>
      <c r="BH95" s="5"/>
      <c r="BU95" s="5"/>
      <c r="BV95" s="5"/>
      <c r="BZ95" s="5"/>
      <c r="CA95" s="5"/>
      <c r="CN95" s="5"/>
      <c r="CO95" s="5"/>
      <c r="CS95" s="5"/>
      <c r="CT95" s="5"/>
      <c r="DG95" s="5"/>
      <c r="DH95" s="5"/>
    </row>
    <row r="96" spans="2:112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  <c r="BG96" s="5"/>
      <c r="BH96" s="5"/>
      <c r="BU96" s="5"/>
      <c r="BV96" s="5"/>
      <c r="BZ96" s="5"/>
      <c r="CA96" s="5"/>
      <c r="CN96" s="5"/>
      <c r="CO96" s="5"/>
      <c r="CS96" s="5"/>
      <c r="CT96" s="5"/>
      <c r="DG96" s="5"/>
      <c r="DH96" s="5"/>
    </row>
    <row r="97" spans="2:112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  <c r="BG97" s="5"/>
      <c r="BH97" s="5"/>
      <c r="BU97" s="5"/>
      <c r="BV97" s="5"/>
      <c r="BZ97" s="5"/>
      <c r="CA97" s="5"/>
      <c r="CN97" s="5"/>
      <c r="CO97" s="5"/>
      <c r="CS97" s="5"/>
      <c r="CT97" s="5"/>
      <c r="DG97" s="5"/>
      <c r="DH97" s="5"/>
    </row>
    <row r="98" spans="2:112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  <c r="BG98" s="5"/>
      <c r="BH98" s="51"/>
      <c r="BU98" s="5"/>
      <c r="BV98" s="5"/>
      <c r="BZ98" s="5"/>
      <c r="CA98" s="51"/>
      <c r="CN98" s="5"/>
      <c r="CO98" s="5"/>
      <c r="CS98" s="5"/>
      <c r="CT98" s="51"/>
      <c r="DG98" s="5"/>
      <c r="DH98" s="5"/>
    </row>
    <row r="99" spans="2:112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  <c r="BG99" s="5"/>
      <c r="BH99" s="5"/>
      <c r="BU99" s="5"/>
      <c r="BV99" s="5"/>
      <c r="BZ99" s="5"/>
      <c r="CA99" s="5"/>
      <c r="CN99" s="5"/>
      <c r="CO99" s="5"/>
      <c r="CS99" s="5"/>
      <c r="CT99" s="5"/>
      <c r="DG99" s="5"/>
      <c r="DH99" s="5"/>
    </row>
    <row r="100" spans="2:112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  <c r="BG100" s="5"/>
      <c r="BH100" s="5"/>
      <c r="BU100" s="5"/>
      <c r="BV100" s="5"/>
      <c r="BZ100" s="5"/>
      <c r="CA100" s="5"/>
      <c r="CN100" s="5"/>
      <c r="CO100" s="5"/>
      <c r="CS100" s="5"/>
      <c r="CT100" s="5"/>
      <c r="DG100" s="5"/>
      <c r="DH100" s="5"/>
    </row>
    <row r="101" spans="2:112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  <c r="BG101" s="5"/>
      <c r="BH101" s="5"/>
      <c r="BU101" s="5"/>
      <c r="BV101" s="5"/>
      <c r="BZ101" s="5"/>
      <c r="CA101" s="5"/>
      <c r="CN101" s="5"/>
      <c r="CO101" s="5"/>
      <c r="CS101" s="5"/>
      <c r="CT101" s="5"/>
      <c r="DG101" s="5"/>
      <c r="DH101" s="5"/>
    </row>
    <row r="102" spans="2:112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  <c r="BG102" s="5"/>
      <c r="BH102" s="5"/>
      <c r="BU102" s="5"/>
      <c r="BV102" s="5"/>
      <c r="BZ102" s="5"/>
      <c r="CA102" s="5"/>
      <c r="CN102" s="5"/>
      <c r="CO102" s="5"/>
      <c r="CS102" s="5"/>
      <c r="CT102" s="5"/>
      <c r="DG102" s="5"/>
      <c r="DH102" s="5"/>
    </row>
    <row r="103" spans="2:112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  <c r="BG103" s="5"/>
      <c r="BH103" s="5"/>
      <c r="BU103" s="5"/>
      <c r="BV103" s="5"/>
      <c r="BZ103" s="5"/>
      <c r="CA103" s="5"/>
      <c r="CN103" s="5"/>
      <c r="CO103" s="5"/>
      <c r="CS103" s="5"/>
      <c r="CT103" s="5"/>
      <c r="DG103" s="5"/>
      <c r="DH103" s="5"/>
    </row>
    <row r="104" spans="2:112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  <c r="BG104" s="5"/>
      <c r="BH104" s="5"/>
      <c r="BU104" s="5"/>
      <c r="BV104" s="5"/>
      <c r="BZ104" s="5"/>
      <c r="CA104" s="5"/>
      <c r="CN104" s="5"/>
      <c r="CO104" s="5"/>
      <c r="CS104" s="5"/>
      <c r="CT104" s="5"/>
      <c r="DG104" s="5"/>
      <c r="DH104" s="5"/>
    </row>
  </sheetData>
  <mergeCells count="12">
    <mergeCell ref="CT4:DG4"/>
    <mergeCell ref="C3:G3"/>
    <mergeCell ref="V3:Z3"/>
    <mergeCell ref="AO3:AS3"/>
    <mergeCell ref="BH3:BL3"/>
    <mergeCell ref="CA3:CE3"/>
    <mergeCell ref="CT3:CX3"/>
    <mergeCell ref="C4:P4"/>
    <mergeCell ref="V4:AI4"/>
    <mergeCell ref="AO4:BB4"/>
    <mergeCell ref="BH4:BU4"/>
    <mergeCell ref="CA4:CN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2" manualBreakCount="2">
    <brk id="19" max="59" man="1"/>
    <brk id="38" max="5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F0D5-7F34-4B07-A148-6131CBB12AC5}">
  <sheetPr codeName="Sheet12"/>
  <dimension ref="B1:DI104"/>
  <sheetViews>
    <sheetView view="pageBreakPreview" topLeftCell="B1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7" customWidth="1"/>
    <col min="60" max="60" width="5.625" style="7" customWidth="1"/>
    <col min="61" max="61" width="3.625" style="5" customWidth="1"/>
    <col min="62" max="62" width="5.625" style="5" customWidth="1"/>
    <col min="63" max="63" width="3.625" style="5" customWidth="1"/>
    <col min="64" max="64" width="5.625" style="5" customWidth="1"/>
    <col min="65" max="65" width="3.625" style="5" customWidth="1"/>
    <col min="66" max="66" width="5.625" style="5" customWidth="1"/>
    <col min="67" max="67" width="3.625" style="5" customWidth="1"/>
    <col min="68" max="68" width="5.625" style="5" customWidth="1"/>
    <col min="69" max="69" width="3.625" style="5" customWidth="1"/>
    <col min="70" max="70" width="5.625" style="5" customWidth="1"/>
    <col min="71" max="71" width="3.625" style="5" customWidth="1"/>
    <col min="72" max="72" width="6.75" style="5" customWidth="1"/>
    <col min="73" max="73" width="3.625" style="7" customWidth="1"/>
    <col min="74" max="74" width="4.625" style="7" customWidth="1"/>
    <col min="75" max="75" width="10.625" style="5" customWidth="1"/>
    <col min="76" max="77" width="3.625" style="8" customWidth="1"/>
    <col min="78" max="78" width="11.625" style="7" customWidth="1"/>
    <col min="79" max="79" width="4.375" style="7" customWidth="1"/>
    <col min="80" max="80" width="2.125" style="5" customWidth="1"/>
    <col min="81" max="81" width="5.75" style="5" customWidth="1"/>
    <col min="82" max="82" width="2.625" style="5" customWidth="1"/>
    <col min="83" max="83" width="5.375" style="5" customWidth="1"/>
    <col min="84" max="84" width="2.625" style="5" customWidth="1"/>
    <col min="85" max="85" width="5.125" style="5" customWidth="1"/>
    <col min="86" max="86" width="2.625" style="5" customWidth="1"/>
    <col min="87" max="87" width="5.125" style="5" customWidth="1"/>
    <col min="88" max="88" width="2.625" style="5" customWidth="1"/>
    <col min="89" max="89" width="5.625" style="5" customWidth="1"/>
    <col min="90" max="90" width="2.875" style="5" customWidth="1"/>
    <col min="91" max="91" width="6.75" style="5" customWidth="1"/>
    <col min="92" max="92" width="2.75" style="7" customWidth="1"/>
    <col min="93" max="93" width="4.625" style="7" customWidth="1"/>
    <col min="94" max="94" width="10.25" style="5" customWidth="1"/>
    <col min="95" max="96" width="3.625" style="8" customWidth="1"/>
    <col min="97" max="97" width="11.625" style="7" customWidth="1"/>
    <col min="98" max="98" width="4.375" style="7" customWidth="1"/>
    <col min="99" max="99" width="2.125" style="5" customWidth="1"/>
    <col min="100" max="100" width="5.75" style="5" customWidth="1"/>
    <col min="101" max="101" width="2.625" style="5" customWidth="1"/>
    <col min="102" max="102" width="5.375" style="5" customWidth="1"/>
    <col min="103" max="103" width="2.625" style="5" customWidth="1"/>
    <col min="104" max="104" width="5.125" style="5" customWidth="1"/>
    <col min="105" max="105" width="2.625" style="5" customWidth="1"/>
    <col min="106" max="106" width="5.125" style="5" customWidth="1"/>
    <col min="107" max="107" width="2.625" style="5" customWidth="1"/>
    <col min="108" max="108" width="5.625" style="5" customWidth="1"/>
    <col min="109" max="109" width="2.875" style="5" customWidth="1"/>
    <col min="110" max="110" width="6.75" style="5" customWidth="1"/>
    <col min="111" max="111" width="2.75" style="7" customWidth="1"/>
    <col min="112" max="112" width="4.625" style="7" customWidth="1"/>
    <col min="113" max="113" width="10.25" style="5" customWidth="1"/>
    <col min="114" max="114" width="3.625" style="8" customWidth="1"/>
    <col min="115" max="16384" width="9" style="8"/>
  </cols>
  <sheetData>
    <row r="1" spans="2:113" ht="15" customHeight="1">
      <c r="B1" s="259"/>
      <c r="P1" s="6"/>
      <c r="U1" s="259"/>
      <c r="AI1" s="6"/>
      <c r="AN1" s="259"/>
      <c r="BB1" s="6"/>
      <c r="BG1" s="259"/>
      <c r="BU1" s="6"/>
      <c r="BZ1" s="259"/>
      <c r="CN1" s="6"/>
      <c r="CS1" s="259"/>
      <c r="DG1" s="6"/>
    </row>
    <row r="2" spans="2:113" ht="3" customHeight="1">
      <c r="Q2" s="9"/>
      <c r="R2" s="10"/>
      <c r="AJ2" s="9"/>
      <c r="AK2" s="10"/>
      <c r="BC2" s="9"/>
      <c r="BD2" s="10"/>
      <c r="BV2" s="9"/>
      <c r="BW2" s="10"/>
      <c r="CO2" s="9"/>
      <c r="CP2" s="10"/>
      <c r="DH2" s="9"/>
      <c r="DI2" s="10"/>
    </row>
    <row r="3" spans="2:113" ht="22.5" customHeight="1">
      <c r="B3" s="260"/>
      <c r="C3" s="2397" t="s">
        <v>288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函渠工(門柱)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函渠工(門柱)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  <c r="BG3" s="260"/>
      <c r="BH3" s="2397" t="str">
        <f>AO3</f>
        <v>函渠工(門柱)</v>
      </c>
      <c r="BI3" s="2398"/>
      <c r="BJ3" s="2398"/>
      <c r="BK3" s="2398"/>
      <c r="BL3" s="2398"/>
      <c r="BM3" s="261"/>
      <c r="BN3" s="261" t="s">
        <v>210</v>
      </c>
      <c r="BO3" s="11"/>
      <c r="BP3" s="12" t="s">
        <v>139</v>
      </c>
      <c r="BQ3" s="12"/>
      <c r="BR3" s="12"/>
      <c r="BS3" s="12"/>
      <c r="BT3" s="262">
        <f>BA3+1</f>
        <v>4</v>
      </c>
      <c r="BU3" s="12"/>
      <c r="BV3" s="12"/>
      <c r="BW3" s="263" t="s">
        <v>140</v>
      </c>
      <c r="BZ3" s="260"/>
      <c r="CA3" s="2397" t="str">
        <f>BH3</f>
        <v>函渠工(門柱)</v>
      </c>
      <c r="CB3" s="2398"/>
      <c r="CC3" s="2398"/>
      <c r="CD3" s="2398"/>
      <c r="CE3" s="2398"/>
      <c r="CF3" s="261"/>
      <c r="CG3" s="261" t="s">
        <v>210</v>
      </c>
      <c r="CH3" s="11"/>
      <c r="CI3" s="12" t="s">
        <v>139</v>
      </c>
      <c r="CJ3" s="12"/>
      <c r="CK3" s="12"/>
      <c r="CL3" s="12"/>
      <c r="CM3" s="262">
        <f>BT3+1</f>
        <v>5</v>
      </c>
      <c r="CN3" s="12"/>
      <c r="CO3" s="12"/>
      <c r="CP3" s="263" t="s">
        <v>140</v>
      </c>
      <c r="CS3" s="260"/>
      <c r="CT3" s="2397" t="str">
        <f>CA3</f>
        <v>函渠工(門柱)</v>
      </c>
      <c r="CU3" s="2398"/>
      <c r="CV3" s="2398"/>
      <c r="CW3" s="2398"/>
      <c r="CX3" s="2398"/>
      <c r="CY3" s="261"/>
      <c r="CZ3" s="261" t="s">
        <v>210</v>
      </c>
      <c r="DA3" s="11"/>
      <c r="DB3" s="12" t="s">
        <v>139</v>
      </c>
      <c r="DC3" s="12"/>
      <c r="DD3" s="12"/>
      <c r="DE3" s="12"/>
      <c r="DF3" s="262">
        <f>CM3+1</f>
        <v>6</v>
      </c>
      <c r="DG3" s="12"/>
      <c r="DH3" s="12"/>
      <c r="DI3" s="263" t="s">
        <v>140</v>
      </c>
    </row>
    <row r="4" spans="2:113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  <c r="BG4" s="14" t="s">
        <v>136</v>
      </c>
      <c r="BH4" s="2394" t="s">
        <v>141</v>
      </c>
      <c r="BI4" s="2395"/>
      <c r="BJ4" s="2395"/>
      <c r="BK4" s="2395"/>
      <c r="BL4" s="2395"/>
      <c r="BM4" s="2395"/>
      <c r="BN4" s="2395"/>
      <c r="BO4" s="2395"/>
      <c r="BP4" s="2395"/>
      <c r="BQ4" s="2395"/>
      <c r="BR4" s="2395"/>
      <c r="BS4" s="2395"/>
      <c r="BT4" s="2395"/>
      <c r="BU4" s="2396"/>
      <c r="BV4" s="15" t="s">
        <v>142</v>
      </c>
      <c r="BW4" s="16" t="s">
        <v>143</v>
      </c>
      <c r="BZ4" s="14" t="s">
        <v>136</v>
      </c>
      <c r="CA4" s="2394" t="s">
        <v>141</v>
      </c>
      <c r="CB4" s="2395"/>
      <c r="CC4" s="2395"/>
      <c r="CD4" s="2395"/>
      <c r="CE4" s="2395"/>
      <c r="CF4" s="2395"/>
      <c r="CG4" s="2395"/>
      <c r="CH4" s="2395"/>
      <c r="CI4" s="2395"/>
      <c r="CJ4" s="2395"/>
      <c r="CK4" s="2395"/>
      <c r="CL4" s="2395"/>
      <c r="CM4" s="2395"/>
      <c r="CN4" s="2396"/>
      <c r="CO4" s="15" t="s">
        <v>142</v>
      </c>
      <c r="CP4" s="16" t="s">
        <v>143</v>
      </c>
      <c r="CS4" s="14" t="s">
        <v>136</v>
      </c>
      <c r="CT4" s="2394" t="s">
        <v>141</v>
      </c>
      <c r="CU4" s="2395"/>
      <c r="CV4" s="2395"/>
      <c r="CW4" s="2395"/>
      <c r="CX4" s="2395"/>
      <c r="CY4" s="2395"/>
      <c r="CZ4" s="2395"/>
      <c r="DA4" s="2395"/>
      <c r="DB4" s="2395"/>
      <c r="DC4" s="2395"/>
      <c r="DD4" s="2395"/>
      <c r="DE4" s="2395"/>
      <c r="DF4" s="2395"/>
      <c r="DG4" s="2396"/>
      <c r="DH4" s="15" t="s">
        <v>142</v>
      </c>
      <c r="DI4" s="16" t="s">
        <v>143</v>
      </c>
    </row>
    <row r="5" spans="2:113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  <c r="U5" s="17"/>
      <c r="V5" s="18"/>
      <c r="W5" s="19"/>
      <c r="X5" s="264"/>
      <c r="Y5" s="19"/>
      <c r="Z5" s="264"/>
      <c r="AA5" s="19"/>
      <c r="AB5" s="264"/>
      <c r="AC5" s="19"/>
      <c r="AD5" s="264"/>
      <c r="AE5" s="19"/>
      <c r="AF5" s="264"/>
      <c r="AG5" s="19"/>
      <c r="AH5" s="265"/>
      <c r="AI5" s="22"/>
      <c r="AJ5" s="23"/>
      <c r="AK5" s="173"/>
      <c r="AN5" s="17"/>
      <c r="AO5" s="18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5"/>
      <c r="BB5" s="22"/>
      <c r="BC5" s="23"/>
      <c r="BD5" s="173"/>
      <c r="BG5" s="17"/>
      <c r="BH5" s="19"/>
      <c r="BI5" s="19"/>
      <c r="BJ5" s="264"/>
      <c r="BK5" s="19"/>
      <c r="BL5" s="264"/>
      <c r="BM5" s="19"/>
      <c r="BN5" s="264"/>
      <c r="BO5" s="19"/>
      <c r="BP5" s="264"/>
      <c r="BQ5" s="19"/>
      <c r="BR5" s="264"/>
      <c r="BS5" s="19"/>
      <c r="BT5" s="264"/>
      <c r="BU5" s="19"/>
      <c r="BV5" s="175"/>
      <c r="BW5" s="173"/>
      <c r="BZ5" s="17"/>
      <c r="CA5" s="19"/>
      <c r="CB5" s="19"/>
      <c r="CC5" s="264"/>
      <c r="CD5" s="19"/>
      <c r="CE5" s="264"/>
      <c r="CF5" s="19"/>
      <c r="CG5" s="264"/>
      <c r="CH5" s="19"/>
      <c r="CI5" s="264"/>
      <c r="CJ5" s="19"/>
      <c r="CK5" s="264"/>
      <c r="CL5" s="19"/>
      <c r="CM5" s="264"/>
      <c r="CN5" s="19"/>
      <c r="CO5" s="175"/>
      <c r="CP5" s="173"/>
      <c r="CS5" s="17"/>
      <c r="CT5" s="19"/>
      <c r="CU5" s="19"/>
      <c r="CV5" s="264"/>
      <c r="CW5" s="19"/>
      <c r="CX5" s="264"/>
      <c r="CY5" s="19"/>
      <c r="CZ5" s="264"/>
      <c r="DA5" s="19"/>
      <c r="DB5" s="264"/>
      <c r="DC5" s="19"/>
      <c r="DD5" s="264"/>
      <c r="DE5" s="19"/>
      <c r="DF5" s="264"/>
      <c r="DG5" s="19"/>
      <c r="DH5" s="175"/>
      <c r="DI5" s="173"/>
    </row>
    <row r="6" spans="2:113" ht="15" customHeight="1">
      <c r="B6" s="25" t="s">
        <v>24</v>
      </c>
      <c r="C6" s="181" t="s">
        <v>289</v>
      </c>
      <c r="E6" s="20"/>
      <c r="G6" s="20"/>
      <c r="I6" s="20"/>
      <c r="K6" s="20"/>
      <c r="Q6" s="30"/>
      <c r="R6" s="41"/>
      <c r="U6" s="38" t="s">
        <v>252</v>
      </c>
      <c r="V6" s="181" t="s">
        <v>289</v>
      </c>
      <c r="W6" s="27"/>
      <c r="X6" s="27"/>
      <c r="Y6" s="27"/>
      <c r="Z6" s="36"/>
      <c r="AA6" s="27"/>
      <c r="AB6" s="37"/>
      <c r="AC6" s="27"/>
      <c r="AD6" s="36"/>
      <c r="AE6" s="27"/>
      <c r="AF6" s="36"/>
      <c r="AG6" s="27"/>
      <c r="AH6" s="37"/>
      <c r="AI6" s="29"/>
      <c r="AJ6" s="30"/>
      <c r="AK6" s="52"/>
      <c r="AN6" s="25" t="s">
        <v>211</v>
      </c>
      <c r="AO6" s="33"/>
      <c r="AP6" s="27"/>
      <c r="AQ6" s="27"/>
      <c r="AR6" s="27"/>
      <c r="AS6" s="36" t="s">
        <v>212</v>
      </c>
      <c r="AT6" s="27"/>
      <c r="AU6" s="37"/>
      <c r="AV6" s="27"/>
      <c r="AW6" s="36"/>
      <c r="AX6" s="27"/>
      <c r="AY6" s="36" t="s">
        <v>213</v>
      </c>
      <c r="AZ6" s="27" t="s">
        <v>145</v>
      </c>
      <c r="BA6" s="37">
        <v>0</v>
      </c>
      <c r="BB6" s="29" t="s">
        <v>180</v>
      </c>
      <c r="BC6" s="30"/>
      <c r="BD6" s="52"/>
      <c r="BG6" s="25"/>
      <c r="BH6" s="27"/>
      <c r="BI6" s="27"/>
      <c r="BJ6" s="20"/>
      <c r="BK6" s="28"/>
      <c r="BL6" s="46"/>
      <c r="BM6" s="28"/>
      <c r="BN6" s="46"/>
      <c r="BO6" s="47"/>
      <c r="BP6" s="50"/>
      <c r="BQ6" s="27"/>
      <c r="BR6" s="50"/>
      <c r="BS6" s="27"/>
      <c r="BT6" s="37"/>
      <c r="BU6" s="27"/>
      <c r="BV6" s="5"/>
      <c r="BW6" s="40"/>
      <c r="BZ6" s="25"/>
      <c r="CA6" s="27"/>
      <c r="CB6" s="27"/>
      <c r="CC6" s="20"/>
      <c r="CD6" s="28"/>
      <c r="CE6" s="20"/>
      <c r="CF6" s="28"/>
      <c r="CG6" s="20"/>
      <c r="CH6" s="50"/>
      <c r="CI6" s="50"/>
      <c r="CJ6" s="36"/>
      <c r="CK6" s="27"/>
      <c r="CL6" s="27"/>
      <c r="CM6" s="20"/>
      <c r="CN6" s="27"/>
      <c r="CO6" s="5"/>
      <c r="CP6" s="40"/>
      <c r="CS6" s="25"/>
      <c r="CT6" s="27"/>
      <c r="CU6" s="27"/>
      <c r="CV6" s="20"/>
      <c r="CW6" s="28"/>
      <c r="CX6" s="46"/>
      <c r="CY6" s="28"/>
      <c r="CZ6" s="46"/>
      <c r="DA6" s="47"/>
      <c r="DB6" s="50"/>
      <c r="DC6" s="27"/>
      <c r="DD6" s="50"/>
      <c r="DE6" s="27"/>
      <c r="DF6" s="37"/>
      <c r="DG6" s="27"/>
      <c r="DH6" s="5"/>
      <c r="DI6" s="40"/>
    </row>
    <row r="7" spans="2:113" ht="15" customHeight="1">
      <c r="B7" s="32" t="s">
        <v>25</v>
      </c>
      <c r="C7" s="43"/>
      <c r="D7" s="266"/>
      <c r="E7" s="267" t="s">
        <v>290</v>
      </c>
      <c r="F7" s="268"/>
      <c r="G7" s="267" t="s">
        <v>271</v>
      </c>
      <c r="H7" s="268"/>
      <c r="I7" s="267"/>
      <c r="J7" s="268"/>
      <c r="K7" s="267"/>
      <c r="L7" s="268"/>
      <c r="M7" s="269"/>
      <c r="N7" s="270"/>
      <c r="O7" s="267" t="s">
        <v>225</v>
      </c>
      <c r="P7" s="29"/>
      <c r="Q7" s="30"/>
      <c r="R7" s="41"/>
      <c r="U7" s="185"/>
      <c r="V7" s="26"/>
      <c r="W7" s="27"/>
      <c r="X7" s="267" t="s">
        <v>290</v>
      </c>
      <c r="Z7" s="20" t="s">
        <v>291</v>
      </c>
      <c r="AA7" s="27"/>
      <c r="AB7" s="20" t="s">
        <v>253</v>
      </c>
      <c r="AD7" s="267" t="s">
        <v>271</v>
      </c>
      <c r="AF7" s="267" t="s">
        <v>290</v>
      </c>
      <c r="AG7" s="27"/>
      <c r="AH7" s="37"/>
      <c r="AI7" s="27"/>
      <c r="AJ7" s="30"/>
      <c r="AK7" s="41"/>
      <c r="AN7" s="185" t="s">
        <v>218</v>
      </c>
      <c r="AO7" s="33"/>
      <c r="AP7" s="27"/>
      <c r="AQ7" s="20"/>
      <c r="AS7" s="36"/>
      <c r="AT7" s="27"/>
      <c r="AU7" s="37"/>
      <c r="AV7" s="27"/>
      <c r="AW7" s="36"/>
      <c r="AX7" s="27"/>
      <c r="AY7" s="36" t="s">
        <v>219</v>
      </c>
      <c r="AZ7" s="27" t="s">
        <v>145</v>
      </c>
      <c r="BA7" s="37">
        <v>0</v>
      </c>
      <c r="BB7" s="27" t="s">
        <v>198</v>
      </c>
      <c r="BC7" s="30"/>
      <c r="BD7" s="41"/>
      <c r="BG7" s="271"/>
      <c r="BH7" s="5"/>
      <c r="BI7" s="27"/>
      <c r="BJ7" s="50"/>
      <c r="BK7" s="28"/>
      <c r="BL7" s="50"/>
      <c r="BM7" s="28"/>
      <c r="BN7" s="48"/>
      <c r="BQ7" s="27"/>
      <c r="BR7" s="27"/>
      <c r="BS7" s="27"/>
      <c r="BT7" s="50"/>
      <c r="BU7" s="27"/>
      <c r="BV7" s="272"/>
      <c r="BW7" s="40"/>
      <c r="BZ7" s="271"/>
      <c r="CA7" s="273"/>
      <c r="CB7" s="27"/>
      <c r="CC7" s="50"/>
      <c r="CD7" s="28"/>
      <c r="CE7" s="27"/>
      <c r="CF7" s="50"/>
      <c r="CG7" s="50"/>
      <c r="CH7" s="36"/>
      <c r="CI7" s="20"/>
      <c r="CJ7" s="27"/>
      <c r="CK7" s="20"/>
      <c r="CL7" s="27"/>
      <c r="CM7" s="50"/>
      <c r="CN7" s="27"/>
      <c r="CO7" s="5"/>
      <c r="CP7" s="40"/>
      <c r="CS7" s="271"/>
      <c r="CT7" s="5"/>
      <c r="CU7" s="27"/>
      <c r="CV7" s="50"/>
      <c r="CW7" s="28"/>
      <c r="CX7" s="50"/>
      <c r="CY7" s="28"/>
      <c r="CZ7" s="48"/>
      <c r="DC7" s="27"/>
      <c r="DD7" s="27"/>
      <c r="DE7" s="27"/>
      <c r="DF7" s="50"/>
      <c r="DG7" s="27"/>
      <c r="DH7" s="272"/>
      <c r="DI7" s="40"/>
    </row>
    <row r="8" spans="2:113" ht="15" customHeight="1">
      <c r="B8" s="274" t="s">
        <v>292</v>
      </c>
      <c r="C8" s="275" t="s">
        <v>293</v>
      </c>
      <c r="D8" s="270" t="s">
        <v>145</v>
      </c>
      <c r="E8" s="268">
        <v>1.5</v>
      </c>
      <c r="F8" s="268" t="s">
        <v>179</v>
      </c>
      <c r="G8" s="268">
        <v>0.5</v>
      </c>
      <c r="H8" s="270"/>
      <c r="I8" s="268"/>
      <c r="J8" s="268"/>
      <c r="K8" s="268"/>
      <c r="L8" s="268"/>
      <c r="M8" s="269"/>
      <c r="N8" s="270" t="s">
        <v>145</v>
      </c>
      <c r="O8" s="268">
        <f>ROUND(E8*G8,2)</f>
        <v>0.75</v>
      </c>
      <c r="P8" s="27"/>
      <c r="Q8" s="177"/>
      <c r="R8" s="180"/>
      <c r="U8" s="274" t="s">
        <v>294</v>
      </c>
      <c r="V8" s="33" t="s">
        <v>295</v>
      </c>
      <c r="W8" s="47" t="s">
        <v>259</v>
      </c>
      <c r="X8" s="50">
        <f>E8</f>
        <v>1.5</v>
      </c>
      <c r="Y8" s="27" t="s">
        <v>227</v>
      </c>
      <c r="Z8" s="50">
        <f>G21</f>
        <v>2.6</v>
      </c>
      <c r="AA8" s="28" t="s">
        <v>260</v>
      </c>
      <c r="AB8" s="48">
        <v>2</v>
      </c>
      <c r="AC8" s="27" t="s">
        <v>179</v>
      </c>
      <c r="AD8" s="268">
        <f>G8</f>
        <v>0.5</v>
      </c>
      <c r="AE8" s="27" t="s">
        <v>227</v>
      </c>
      <c r="AF8" s="50">
        <f>X8</f>
        <v>1.5</v>
      </c>
      <c r="AG8" s="27"/>
      <c r="AH8" s="37"/>
      <c r="AI8" s="27"/>
      <c r="AJ8" s="177"/>
      <c r="AK8" s="186"/>
      <c r="AN8" s="38"/>
      <c r="AO8" s="36"/>
      <c r="AP8" s="27"/>
      <c r="AQ8" s="20"/>
      <c r="AR8" s="27"/>
      <c r="AS8" s="36"/>
      <c r="AT8" s="27"/>
      <c r="AU8" s="37"/>
      <c r="AV8" s="27"/>
      <c r="AW8" s="36"/>
      <c r="AX8" s="27"/>
      <c r="AY8" s="36" t="s">
        <v>222</v>
      </c>
      <c r="AZ8" s="27" t="s">
        <v>145</v>
      </c>
      <c r="BA8" s="37">
        <v>0</v>
      </c>
      <c r="BB8" s="27" t="s">
        <v>198</v>
      </c>
      <c r="BC8" s="177"/>
      <c r="BD8" s="186"/>
      <c r="BG8" s="276"/>
      <c r="BH8" s="27"/>
      <c r="BI8" s="27"/>
      <c r="BJ8" s="20"/>
      <c r="BK8" s="28"/>
      <c r="BL8" s="20"/>
      <c r="BM8" s="50"/>
      <c r="BN8" s="50"/>
      <c r="BO8" s="28"/>
      <c r="BP8" s="50"/>
      <c r="BQ8" s="28"/>
      <c r="BR8" s="50"/>
      <c r="BS8" s="27"/>
      <c r="BT8" s="50"/>
      <c r="BU8" s="27"/>
      <c r="BV8" s="5"/>
      <c r="BW8" s="41"/>
      <c r="BZ8" s="276"/>
      <c r="CA8" s="27"/>
      <c r="CB8" s="27"/>
      <c r="CC8" s="20"/>
      <c r="CD8" s="28"/>
      <c r="CE8" s="20"/>
      <c r="CF8" s="50"/>
      <c r="CG8" s="50"/>
      <c r="CH8" s="28"/>
      <c r="CI8" s="27"/>
      <c r="CJ8" s="28"/>
      <c r="CK8" s="50"/>
      <c r="CL8" s="27"/>
      <c r="CM8" s="50"/>
      <c r="CN8" s="27"/>
      <c r="CO8" s="5"/>
      <c r="CP8" s="40"/>
      <c r="CS8" s="276"/>
      <c r="CT8" s="27"/>
      <c r="CU8" s="27"/>
      <c r="CV8" s="20"/>
      <c r="CW8" s="28"/>
      <c r="CX8" s="20"/>
      <c r="CY8" s="50"/>
      <c r="CZ8" s="50"/>
      <c r="DA8" s="28"/>
      <c r="DB8" s="50"/>
      <c r="DC8" s="28"/>
      <c r="DD8" s="50"/>
      <c r="DE8" s="27"/>
      <c r="DF8" s="50"/>
      <c r="DG8" s="27"/>
      <c r="DH8" s="5"/>
      <c r="DI8" s="41"/>
    </row>
    <row r="9" spans="2:113" ht="15" customHeight="1">
      <c r="B9" s="38"/>
      <c r="C9" s="43"/>
      <c r="D9" s="266"/>
      <c r="E9" s="267" t="s">
        <v>290</v>
      </c>
      <c r="F9" s="268"/>
      <c r="G9" s="267" t="s">
        <v>271</v>
      </c>
      <c r="H9" s="268"/>
      <c r="I9" s="267"/>
      <c r="J9" s="268"/>
      <c r="K9" s="267"/>
      <c r="L9" s="268"/>
      <c r="M9" s="269"/>
      <c r="N9" s="270"/>
      <c r="O9" s="267" t="s">
        <v>231</v>
      </c>
      <c r="P9" s="29"/>
      <c r="Q9" s="177"/>
      <c r="R9" s="180"/>
      <c r="U9" s="38"/>
      <c r="V9" s="5"/>
      <c r="X9" s="20" t="s">
        <v>291</v>
      </c>
      <c r="Z9" s="20" t="s">
        <v>291</v>
      </c>
      <c r="AA9" s="27"/>
      <c r="AB9" s="267" t="s">
        <v>290</v>
      </c>
      <c r="AD9" s="20" t="s">
        <v>296</v>
      </c>
      <c r="AF9" s="267" t="s">
        <v>290</v>
      </c>
      <c r="AG9" s="27"/>
      <c r="AH9" s="37"/>
      <c r="AI9" s="27"/>
      <c r="AJ9" s="30"/>
      <c r="AK9" s="41"/>
      <c r="AN9" s="38"/>
      <c r="AO9" s="5"/>
      <c r="AQ9" s="20"/>
      <c r="AR9" s="27"/>
      <c r="AS9" s="36"/>
      <c r="AT9" s="27"/>
      <c r="AU9" s="37"/>
      <c r="AV9" s="27"/>
      <c r="AW9" s="36"/>
      <c r="AX9" s="27"/>
      <c r="AY9" s="36" t="s">
        <v>226</v>
      </c>
      <c r="AZ9" s="27" t="s">
        <v>145</v>
      </c>
      <c r="BA9" s="37">
        <v>0</v>
      </c>
      <c r="BB9" s="27" t="s">
        <v>198</v>
      </c>
      <c r="BC9" s="30"/>
      <c r="BD9" s="312" t="s">
        <v>297</v>
      </c>
      <c r="BG9" s="271"/>
      <c r="BH9" s="5"/>
      <c r="BI9" s="27"/>
      <c r="BJ9" s="50"/>
      <c r="BK9" s="28"/>
      <c r="BL9" s="50"/>
      <c r="BM9" s="27"/>
      <c r="BN9" s="20"/>
      <c r="BO9" s="36"/>
      <c r="BP9" s="20"/>
      <c r="BQ9" s="27"/>
      <c r="BR9" s="20"/>
      <c r="BS9" s="27"/>
      <c r="BT9" s="50"/>
      <c r="BU9" s="27"/>
      <c r="BV9" s="272"/>
      <c r="BW9" s="40"/>
      <c r="BZ9" s="271"/>
      <c r="CA9" s="5"/>
      <c r="CB9" s="27"/>
      <c r="CC9" s="50"/>
      <c r="CD9" s="28"/>
      <c r="CE9" s="50"/>
      <c r="CF9" s="50"/>
      <c r="CG9" s="20"/>
      <c r="CH9" s="36"/>
      <c r="CI9" s="20"/>
      <c r="CJ9" s="27"/>
      <c r="CK9" s="20"/>
      <c r="CL9" s="27"/>
      <c r="CM9" s="50"/>
      <c r="CN9" s="27"/>
      <c r="CO9" s="272"/>
      <c r="CP9" s="40"/>
      <c r="CS9" s="271"/>
      <c r="CT9" s="5"/>
      <c r="CU9" s="27"/>
      <c r="CV9" s="50"/>
      <c r="CW9" s="28"/>
      <c r="CX9" s="50"/>
      <c r="CY9" s="27"/>
      <c r="CZ9" s="20"/>
      <c r="DA9" s="36"/>
      <c r="DB9" s="20"/>
      <c r="DC9" s="27"/>
      <c r="DD9" s="20"/>
      <c r="DE9" s="27"/>
      <c r="DF9" s="50"/>
      <c r="DG9" s="27"/>
      <c r="DH9" s="272"/>
      <c r="DI9" s="40"/>
    </row>
    <row r="10" spans="2:113" ht="15" customHeight="1">
      <c r="B10" s="274" t="s">
        <v>298</v>
      </c>
      <c r="C10" s="275" t="s">
        <v>299</v>
      </c>
      <c r="D10" s="270" t="s">
        <v>145</v>
      </c>
      <c r="E10" s="268">
        <v>0.4</v>
      </c>
      <c r="F10" s="268" t="s">
        <v>179</v>
      </c>
      <c r="G10" s="268">
        <v>1.4</v>
      </c>
      <c r="H10" s="270"/>
      <c r="I10" s="268"/>
      <c r="J10" s="268"/>
      <c r="K10" s="268"/>
      <c r="L10" s="268"/>
      <c r="M10" s="269"/>
      <c r="N10" s="270" t="s">
        <v>145</v>
      </c>
      <c r="O10" s="268">
        <f>ROUND(E10*G10,2)</f>
        <v>0.56000000000000005</v>
      </c>
      <c r="P10" s="29"/>
      <c r="Q10" s="177"/>
      <c r="R10" s="180"/>
      <c r="U10" s="280"/>
      <c r="V10" s="27"/>
      <c r="W10" s="27" t="s">
        <v>179</v>
      </c>
      <c r="X10" s="50">
        <f>Z8</f>
        <v>2.6</v>
      </c>
      <c r="Y10" s="27" t="s">
        <v>147</v>
      </c>
      <c r="Z10" s="50">
        <f>Z8</f>
        <v>2.6</v>
      </c>
      <c r="AA10" s="27" t="s">
        <v>179</v>
      </c>
      <c r="AB10" s="50">
        <v>0.4</v>
      </c>
      <c r="AC10" s="27" t="s">
        <v>147</v>
      </c>
      <c r="AD10" s="50">
        <v>0.6</v>
      </c>
      <c r="AE10" s="27" t="s">
        <v>179</v>
      </c>
      <c r="AF10" s="268">
        <v>0.5</v>
      </c>
      <c r="AG10" s="270"/>
      <c r="AH10" s="268"/>
      <c r="AI10" s="27"/>
      <c r="AJ10" s="30"/>
      <c r="AK10" s="52"/>
      <c r="AN10" s="280"/>
      <c r="AO10" s="27"/>
      <c r="AP10" s="27"/>
      <c r="AQ10" s="27"/>
      <c r="AR10" s="27"/>
      <c r="AS10" s="27"/>
      <c r="AT10" s="27"/>
      <c r="AU10" s="37"/>
      <c r="AV10" s="27"/>
      <c r="AW10" s="27"/>
      <c r="AX10" s="27"/>
      <c r="AY10" s="281" t="s">
        <v>228</v>
      </c>
      <c r="AZ10" s="281" t="s">
        <v>145</v>
      </c>
      <c r="BA10" s="282">
        <f>SUM(BA6:BA9)</f>
        <v>0</v>
      </c>
      <c r="BB10" s="27" t="s">
        <v>198</v>
      </c>
      <c r="BC10" s="30" t="s">
        <v>22</v>
      </c>
      <c r="BD10" s="52" t="s">
        <v>147</v>
      </c>
      <c r="BG10" s="276"/>
      <c r="BH10" s="27"/>
      <c r="BI10" s="27"/>
      <c r="BJ10" s="20"/>
      <c r="BK10" s="28"/>
      <c r="BL10" s="20"/>
      <c r="BM10" s="50"/>
      <c r="BN10" s="50"/>
      <c r="BO10" s="28"/>
      <c r="BP10" s="50"/>
      <c r="BQ10" s="28"/>
      <c r="BR10" s="50"/>
      <c r="BS10" s="27"/>
      <c r="BT10" s="50"/>
      <c r="BU10" s="27"/>
      <c r="BV10" s="5"/>
      <c r="BW10" s="41"/>
      <c r="BZ10" s="276"/>
      <c r="CA10" s="27"/>
      <c r="CB10" s="27"/>
      <c r="CC10" s="20"/>
      <c r="CD10" s="28"/>
      <c r="CE10" s="20"/>
      <c r="CF10" s="50"/>
      <c r="CG10" s="50"/>
      <c r="CH10" s="28"/>
      <c r="CI10" s="50"/>
      <c r="CJ10" s="28"/>
      <c r="CK10" s="50"/>
      <c r="CL10" s="27"/>
      <c r="CM10" s="50"/>
      <c r="CN10" s="27"/>
      <c r="CO10" s="5"/>
      <c r="CP10" s="41"/>
      <c r="CS10" s="276"/>
      <c r="CT10" s="27"/>
      <c r="CU10" s="27"/>
      <c r="CV10" s="20"/>
      <c r="CW10" s="28"/>
      <c r="CX10" s="20"/>
      <c r="CY10" s="50"/>
      <c r="CZ10" s="50"/>
      <c r="DA10" s="28"/>
      <c r="DB10" s="50"/>
      <c r="DC10" s="28"/>
      <c r="DD10" s="50"/>
      <c r="DE10" s="27"/>
      <c r="DF10" s="50"/>
      <c r="DG10" s="27"/>
      <c r="DH10" s="5"/>
      <c r="DI10" s="41"/>
    </row>
    <row r="11" spans="2:113" ht="15" customHeight="1">
      <c r="B11" s="38"/>
      <c r="C11" s="43"/>
      <c r="D11" s="266"/>
      <c r="E11" s="267" t="s">
        <v>290</v>
      </c>
      <c r="F11" s="268"/>
      <c r="G11" s="267" t="s">
        <v>271</v>
      </c>
      <c r="H11" s="268"/>
      <c r="I11" s="267"/>
      <c r="J11" s="268"/>
      <c r="K11" s="267"/>
      <c r="L11" s="268"/>
      <c r="M11" s="269"/>
      <c r="N11" s="270"/>
      <c r="O11" s="267" t="s">
        <v>238</v>
      </c>
      <c r="P11" s="29"/>
      <c r="Q11" s="177"/>
      <c r="R11" s="180"/>
      <c r="U11" s="38"/>
      <c r="V11" s="26"/>
      <c r="W11" s="27"/>
      <c r="X11" s="20" t="s">
        <v>224</v>
      </c>
      <c r="Z11" s="267"/>
      <c r="AA11" s="27"/>
      <c r="AB11" s="20"/>
      <c r="AC11" s="27"/>
      <c r="AD11" s="267"/>
      <c r="AE11" s="27"/>
      <c r="AF11" s="267"/>
      <c r="AG11" s="27"/>
      <c r="AH11" s="37"/>
      <c r="AI11" s="27"/>
      <c r="AJ11" s="30"/>
      <c r="AK11" s="41"/>
      <c r="AN11" s="38"/>
      <c r="AO11" s="36"/>
      <c r="AP11" s="27"/>
      <c r="AQ11" s="20"/>
      <c r="AR11" s="27"/>
      <c r="AS11" s="27"/>
      <c r="AT11" s="27"/>
      <c r="AU11" s="27"/>
      <c r="AV11" s="27"/>
      <c r="AW11" s="27"/>
      <c r="AX11" s="27"/>
      <c r="AY11" s="36"/>
      <c r="AZ11" s="27"/>
      <c r="BA11" s="37"/>
      <c r="BB11" s="27"/>
      <c r="BC11" s="30"/>
      <c r="BD11" s="41"/>
      <c r="BG11" s="271"/>
      <c r="BH11" s="5"/>
      <c r="BI11" s="27"/>
      <c r="BJ11" s="50"/>
      <c r="BK11" s="28"/>
      <c r="BL11" s="50"/>
      <c r="BM11" s="27"/>
      <c r="BN11" s="20"/>
      <c r="BO11" s="36"/>
      <c r="BP11" s="20"/>
      <c r="BQ11" s="27"/>
      <c r="BR11" s="20"/>
      <c r="BS11" s="27"/>
      <c r="BT11" s="50"/>
      <c r="BU11" s="27"/>
      <c r="BV11" s="272"/>
      <c r="BW11" s="40"/>
      <c r="BZ11" s="271"/>
      <c r="CA11" s="5"/>
      <c r="CB11" s="27"/>
      <c r="CC11" s="50"/>
      <c r="CD11" s="28"/>
      <c r="CE11" s="50"/>
      <c r="CF11" s="27"/>
      <c r="CG11" s="20"/>
      <c r="CH11" s="36"/>
      <c r="CI11" s="20"/>
      <c r="CJ11" s="27"/>
      <c r="CK11" s="20"/>
      <c r="CL11" s="27"/>
      <c r="CM11" s="50"/>
      <c r="CN11" s="27"/>
      <c r="CO11" s="272"/>
      <c r="CP11" s="40"/>
      <c r="CS11" s="271"/>
      <c r="CT11" s="5"/>
      <c r="CU11" s="27"/>
      <c r="CV11" s="50"/>
      <c r="CW11" s="28"/>
      <c r="CX11" s="50"/>
      <c r="CY11" s="27"/>
      <c r="CZ11" s="20"/>
      <c r="DA11" s="36"/>
      <c r="DB11" s="20"/>
      <c r="DC11" s="27"/>
      <c r="DD11" s="20"/>
      <c r="DE11" s="27"/>
      <c r="DF11" s="50"/>
      <c r="DG11" s="27"/>
      <c r="DH11" s="272"/>
      <c r="DI11" s="40"/>
    </row>
    <row r="12" spans="2:113" ht="15" customHeight="1">
      <c r="B12" s="274" t="s">
        <v>300</v>
      </c>
      <c r="C12" s="275" t="s">
        <v>301</v>
      </c>
      <c r="D12" s="270" t="s">
        <v>145</v>
      </c>
      <c r="E12" s="268">
        <v>0.4</v>
      </c>
      <c r="F12" s="268" t="s">
        <v>179</v>
      </c>
      <c r="G12" s="268">
        <v>1.4</v>
      </c>
      <c r="H12" s="270"/>
      <c r="I12" s="268"/>
      <c r="J12" s="268"/>
      <c r="K12" s="268"/>
      <c r="L12" s="268"/>
      <c r="M12" s="269"/>
      <c r="N12" s="270" t="s">
        <v>145</v>
      </c>
      <c r="O12" s="268">
        <f>ROUND(E12*G12,2)</f>
        <v>0.56000000000000005</v>
      </c>
      <c r="P12" s="29"/>
      <c r="Q12" s="177"/>
      <c r="R12" s="180"/>
      <c r="U12" s="274"/>
      <c r="V12" s="33"/>
      <c r="W12" s="27" t="s">
        <v>179</v>
      </c>
      <c r="X12" s="48">
        <v>2</v>
      </c>
      <c r="Y12" s="27"/>
      <c r="Z12" s="268"/>
      <c r="AA12" s="27"/>
      <c r="AB12" s="48"/>
      <c r="AC12" s="47"/>
      <c r="AD12" s="50"/>
      <c r="AE12" s="47"/>
      <c r="AF12" s="27"/>
      <c r="AG12" s="270" t="s">
        <v>145</v>
      </c>
      <c r="AH12" s="268">
        <f>ROUND((X8+Z8)*AB8*AD8+AF8*X10-Z10*AB10-AD10*AF10*X12,2)</f>
        <v>6.36</v>
      </c>
      <c r="AI12" s="54"/>
      <c r="AJ12" s="30"/>
      <c r="AK12" s="41"/>
      <c r="AN12" s="38"/>
      <c r="AO12" s="5"/>
      <c r="AQ12" s="20"/>
      <c r="AS12" s="20"/>
      <c r="AU12" s="20"/>
      <c r="AW12" s="20"/>
      <c r="BA12" s="20"/>
      <c r="BB12" s="54"/>
      <c r="BC12" s="30"/>
      <c r="BD12" s="312" t="s">
        <v>297</v>
      </c>
      <c r="BG12" s="25"/>
      <c r="BH12" s="27"/>
      <c r="BI12" s="27"/>
      <c r="BJ12" s="46"/>
      <c r="BK12" s="28"/>
      <c r="BL12" s="20"/>
      <c r="BM12" s="28"/>
      <c r="BN12" s="20"/>
      <c r="BO12" s="28"/>
      <c r="BP12" s="46"/>
      <c r="BQ12" s="27"/>
      <c r="BR12" s="50"/>
      <c r="BS12" s="27"/>
      <c r="BT12" s="37"/>
      <c r="BU12" s="5"/>
      <c r="BV12" s="5"/>
      <c r="BW12" s="34"/>
      <c r="BZ12" s="276"/>
      <c r="CA12" s="273"/>
      <c r="CB12" s="27"/>
      <c r="CC12" s="50"/>
      <c r="CD12" s="28"/>
      <c r="CE12" s="27"/>
      <c r="CF12" s="28"/>
      <c r="CG12" s="50"/>
      <c r="CH12" s="28"/>
      <c r="CI12" s="27"/>
      <c r="CJ12" s="28"/>
      <c r="CK12" s="50"/>
      <c r="CL12" s="27"/>
      <c r="CM12" s="50"/>
      <c r="CN12" s="283"/>
      <c r="CO12" s="45"/>
      <c r="CP12" s="40"/>
      <c r="CS12" s="25"/>
      <c r="CT12" s="27"/>
      <c r="CU12" s="27"/>
      <c r="CV12" s="46"/>
      <c r="CW12" s="28"/>
      <c r="CX12" s="20"/>
      <c r="CY12" s="28"/>
      <c r="CZ12" s="20"/>
      <c r="DA12" s="28"/>
      <c r="DB12" s="46"/>
      <c r="DC12" s="27"/>
      <c r="DD12" s="50"/>
      <c r="DE12" s="27"/>
      <c r="DF12" s="37"/>
      <c r="DG12" s="5"/>
      <c r="DH12" s="5"/>
      <c r="DI12" s="34"/>
    </row>
    <row r="13" spans="2:113" ht="15" customHeight="1">
      <c r="B13" s="25"/>
      <c r="C13" s="43"/>
      <c r="D13" s="266"/>
      <c r="E13" s="267" t="s">
        <v>290</v>
      </c>
      <c r="F13" s="268"/>
      <c r="G13" s="267" t="s">
        <v>271</v>
      </c>
      <c r="H13" s="268"/>
      <c r="I13" s="267"/>
      <c r="J13" s="268"/>
      <c r="K13" s="267"/>
      <c r="L13" s="268"/>
      <c r="M13" s="269"/>
      <c r="N13" s="270"/>
      <c r="O13" s="267" t="s">
        <v>254</v>
      </c>
      <c r="P13" s="29"/>
      <c r="Q13" s="30"/>
      <c r="R13" s="41"/>
      <c r="U13" s="38"/>
      <c r="V13" s="26"/>
      <c r="W13" s="27"/>
      <c r="X13" s="267" t="s">
        <v>290</v>
      </c>
      <c r="Z13" s="267" t="s">
        <v>302</v>
      </c>
      <c r="AA13" s="27"/>
      <c r="AB13" s="267" t="s">
        <v>303</v>
      </c>
      <c r="AC13" s="27"/>
      <c r="AD13" s="20" t="s">
        <v>272</v>
      </c>
      <c r="AE13" s="27"/>
      <c r="AF13" s="267"/>
      <c r="AG13" s="27"/>
      <c r="AH13" s="37"/>
      <c r="AI13" s="29"/>
      <c r="AJ13" s="30"/>
      <c r="AK13" s="52"/>
      <c r="AN13" s="42" t="s">
        <v>232</v>
      </c>
      <c r="AO13" s="27"/>
      <c r="AP13" s="47"/>
      <c r="AQ13" s="50"/>
      <c r="AR13" s="50"/>
      <c r="AS13" s="36" t="s">
        <v>233</v>
      </c>
      <c r="AT13" s="50"/>
      <c r="AU13" s="48"/>
      <c r="AV13" s="27"/>
      <c r="AW13" s="27"/>
      <c r="AX13" s="27"/>
      <c r="AY13" s="36" t="s">
        <v>234</v>
      </c>
      <c r="AZ13" s="27" t="s">
        <v>145</v>
      </c>
      <c r="BA13" s="37">
        <v>0</v>
      </c>
      <c r="BB13" s="29" t="s">
        <v>180</v>
      </c>
      <c r="BC13" s="30" t="s">
        <v>22</v>
      </c>
      <c r="BD13" s="52" t="s">
        <v>147</v>
      </c>
      <c r="BG13" s="271"/>
      <c r="BH13" s="5"/>
      <c r="BI13" s="27"/>
      <c r="BJ13" s="50"/>
      <c r="BK13" s="28"/>
      <c r="BL13" s="50"/>
      <c r="BM13" s="28"/>
      <c r="BN13" s="48"/>
      <c r="BO13" s="28"/>
      <c r="BP13" s="48"/>
      <c r="BQ13" s="27"/>
      <c r="BR13" s="27"/>
      <c r="BS13" s="27"/>
      <c r="BT13" s="50"/>
      <c r="BU13" s="5"/>
      <c r="BV13" s="272"/>
      <c r="BW13" s="40"/>
      <c r="BZ13" s="271"/>
      <c r="CA13" s="27"/>
      <c r="CB13" s="27"/>
      <c r="CC13" s="48"/>
      <c r="CD13" s="27"/>
      <c r="CE13" s="27"/>
      <c r="CF13" s="27"/>
      <c r="CG13" s="284"/>
      <c r="CH13" s="27"/>
      <c r="CI13" s="27"/>
      <c r="CJ13" s="27"/>
      <c r="CK13" s="27"/>
      <c r="CL13" s="27"/>
      <c r="CM13" s="50"/>
      <c r="CN13" s="27"/>
      <c r="CO13" s="5"/>
      <c r="CP13" s="40"/>
      <c r="CS13" s="271"/>
      <c r="CT13" s="5"/>
      <c r="CU13" s="27"/>
      <c r="CV13" s="50"/>
      <c r="CW13" s="28"/>
      <c r="CX13" s="50"/>
      <c r="CY13" s="28"/>
      <c r="CZ13" s="48"/>
      <c r="DA13" s="28"/>
      <c r="DB13" s="48"/>
      <c r="DC13" s="27"/>
      <c r="DD13" s="27"/>
      <c r="DE13" s="27"/>
      <c r="DF13" s="50"/>
      <c r="DG13" s="5"/>
      <c r="DH13" s="272"/>
      <c r="DI13" s="40"/>
    </row>
    <row r="14" spans="2:113" ht="15" customHeight="1">
      <c r="B14" s="274" t="s">
        <v>304</v>
      </c>
      <c r="C14" s="275" t="s">
        <v>305</v>
      </c>
      <c r="D14" s="270" t="s">
        <v>145</v>
      </c>
      <c r="E14" s="268">
        <v>0.5</v>
      </c>
      <c r="F14" s="268" t="s">
        <v>179</v>
      </c>
      <c r="G14" s="268">
        <v>3.8</v>
      </c>
      <c r="H14" s="270"/>
      <c r="I14" s="268"/>
      <c r="J14" s="268"/>
      <c r="K14" s="268"/>
      <c r="L14" s="268"/>
      <c r="M14" s="269"/>
      <c r="N14" s="270" t="s">
        <v>145</v>
      </c>
      <c r="O14" s="268">
        <f>ROUND(E14*G14,2)</f>
        <v>1.9</v>
      </c>
      <c r="P14" s="29"/>
      <c r="Q14" s="30"/>
      <c r="R14" s="39"/>
      <c r="U14" s="274" t="s">
        <v>306</v>
      </c>
      <c r="V14" s="33" t="s">
        <v>307</v>
      </c>
      <c r="W14" s="270" t="s">
        <v>145</v>
      </c>
      <c r="X14" s="50">
        <v>0.4</v>
      </c>
      <c r="Y14" s="27" t="s">
        <v>275</v>
      </c>
      <c r="Z14" s="268">
        <v>0.5</v>
      </c>
      <c r="AA14" s="27" t="s">
        <v>227</v>
      </c>
      <c r="AB14" s="268">
        <v>0.5</v>
      </c>
      <c r="AC14" s="28" t="s">
        <v>260</v>
      </c>
      <c r="AD14" s="48">
        <v>2</v>
      </c>
      <c r="AE14" s="47"/>
      <c r="AF14" s="27"/>
      <c r="AG14" s="36"/>
      <c r="AH14" s="20"/>
      <c r="AI14" s="29"/>
      <c r="AJ14" s="30"/>
      <c r="AK14" s="41"/>
      <c r="AN14" s="38"/>
      <c r="AO14" s="36"/>
      <c r="AP14" s="27"/>
      <c r="AQ14" s="50"/>
      <c r="AR14" s="27"/>
      <c r="AS14" s="50"/>
      <c r="AT14" s="313"/>
      <c r="AU14" s="46"/>
      <c r="AV14" s="27"/>
      <c r="AW14" s="27"/>
      <c r="AX14" s="27"/>
      <c r="AY14" s="27"/>
      <c r="AZ14" s="27"/>
      <c r="BA14" s="27"/>
      <c r="BB14" s="27"/>
      <c r="BC14" s="30"/>
      <c r="BD14" s="41"/>
      <c r="BG14" s="286"/>
      <c r="BH14" s="36"/>
      <c r="BI14" s="27"/>
      <c r="BJ14" s="27"/>
      <c r="BK14" s="27"/>
      <c r="BL14" s="27"/>
      <c r="BM14" s="27"/>
      <c r="BN14" s="27"/>
      <c r="BO14" s="27"/>
      <c r="BP14" s="37"/>
      <c r="BQ14" s="36"/>
      <c r="BR14" s="27"/>
      <c r="BS14" s="27"/>
      <c r="BT14" s="27"/>
      <c r="BU14" s="27"/>
      <c r="BV14" s="5"/>
      <c r="BW14" s="40"/>
      <c r="BZ14" s="25"/>
      <c r="CA14" s="27"/>
      <c r="CB14" s="27"/>
      <c r="CC14" s="20"/>
      <c r="CD14" s="28"/>
      <c r="CE14" s="20"/>
      <c r="CF14" s="28"/>
      <c r="CG14" s="20"/>
      <c r="CH14" s="47"/>
      <c r="CI14" s="50"/>
      <c r="CJ14" s="27"/>
      <c r="CK14" s="50"/>
      <c r="CL14" s="27"/>
      <c r="CM14" s="37"/>
      <c r="CN14" s="5"/>
      <c r="CO14" s="5"/>
      <c r="CP14" s="34"/>
      <c r="CS14" s="286"/>
      <c r="CT14" s="36"/>
      <c r="CU14" s="27"/>
      <c r="CV14" s="27"/>
      <c r="CW14" s="27"/>
      <c r="CX14" s="27"/>
      <c r="CY14" s="27"/>
      <c r="CZ14" s="27"/>
      <c r="DA14" s="27"/>
      <c r="DB14" s="37"/>
      <c r="DC14" s="36"/>
      <c r="DD14" s="27"/>
      <c r="DE14" s="27"/>
      <c r="DF14" s="27"/>
      <c r="DG14" s="27"/>
      <c r="DH14" s="5"/>
      <c r="DI14" s="40"/>
    </row>
    <row r="15" spans="2:113" ht="15" customHeight="1">
      <c r="B15" s="38"/>
      <c r="C15" s="43"/>
      <c r="D15" s="266"/>
      <c r="E15" s="267"/>
      <c r="F15" s="268"/>
      <c r="G15" s="267" t="s">
        <v>223</v>
      </c>
      <c r="H15" s="268"/>
      <c r="I15" s="267" t="s">
        <v>223</v>
      </c>
      <c r="J15" s="268"/>
      <c r="K15" s="267"/>
      <c r="L15" s="268"/>
      <c r="M15" s="269"/>
      <c r="N15" s="270"/>
      <c r="O15" s="267" t="s">
        <v>261</v>
      </c>
      <c r="P15" s="29"/>
      <c r="Q15" s="30"/>
      <c r="R15" s="40"/>
      <c r="U15" s="42"/>
      <c r="V15" s="27"/>
      <c r="W15" s="47"/>
      <c r="X15" s="267" t="s">
        <v>290</v>
      </c>
      <c r="Z15" s="267" t="s">
        <v>271</v>
      </c>
      <c r="AA15" s="27"/>
      <c r="AB15" s="20" t="s">
        <v>253</v>
      </c>
      <c r="AC15" s="27"/>
      <c r="AD15" s="267" t="s">
        <v>271</v>
      </c>
      <c r="AE15" s="27"/>
      <c r="AF15" s="267" t="s">
        <v>308</v>
      </c>
      <c r="AG15" s="27"/>
      <c r="AH15" s="37"/>
      <c r="AI15" s="27"/>
      <c r="AJ15" s="30"/>
      <c r="AK15" s="40"/>
      <c r="AN15" s="42"/>
      <c r="AO15" s="27"/>
      <c r="AP15" s="27"/>
      <c r="AQ15" s="20"/>
      <c r="AR15" s="27"/>
      <c r="AS15" s="46"/>
      <c r="AT15" s="27"/>
      <c r="AU15" s="20"/>
      <c r="AV15" s="27"/>
      <c r="AW15" s="20"/>
      <c r="AX15" s="27"/>
      <c r="AY15" s="20"/>
      <c r="AZ15" s="27"/>
      <c r="BA15" s="27"/>
      <c r="BB15" s="27"/>
      <c r="BC15" s="30"/>
      <c r="BD15" s="39"/>
      <c r="BG15" s="25"/>
      <c r="BH15" s="28"/>
      <c r="BI15" s="27"/>
      <c r="BJ15" s="46"/>
      <c r="BK15" s="283"/>
      <c r="BL15" s="46"/>
      <c r="BM15" s="27"/>
      <c r="BN15" s="46"/>
      <c r="BO15" s="47"/>
      <c r="BP15" s="50"/>
      <c r="BQ15" s="27"/>
      <c r="BR15" s="50"/>
      <c r="BS15" s="27"/>
      <c r="BT15" s="37"/>
      <c r="BU15" s="5"/>
      <c r="BV15" s="5"/>
      <c r="BW15" s="34"/>
      <c r="BZ15" s="271"/>
      <c r="CA15" s="5"/>
      <c r="CB15" s="27"/>
      <c r="CC15" s="50"/>
      <c r="CD15" s="28"/>
      <c r="CE15" s="50"/>
      <c r="CF15" s="28"/>
      <c r="CG15" s="48"/>
      <c r="CJ15" s="27"/>
      <c r="CK15" s="27"/>
      <c r="CL15" s="27"/>
      <c r="CM15" s="50"/>
      <c r="CN15" s="5"/>
      <c r="CO15" s="272"/>
      <c r="CP15" s="40"/>
      <c r="CS15" s="25"/>
      <c r="CT15" s="28"/>
      <c r="CU15" s="27"/>
      <c r="CV15" s="46"/>
      <c r="CW15" s="283"/>
      <c r="CX15" s="46"/>
      <c r="CY15" s="27"/>
      <c r="CZ15" s="46"/>
      <c r="DA15" s="47"/>
      <c r="DB15" s="50"/>
      <c r="DC15" s="27"/>
      <c r="DD15" s="50"/>
      <c r="DE15" s="27"/>
      <c r="DF15" s="37"/>
      <c r="DG15" s="5"/>
      <c r="DH15" s="5"/>
      <c r="DI15" s="34"/>
    </row>
    <row r="16" spans="2:113" ht="15" customHeight="1">
      <c r="B16" s="274" t="s">
        <v>309</v>
      </c>
      <c r="C16" s="275" t="s">
        <v>305</v>
      </c>
      <c r="D16" s="270" t="s">
        <v>145</v>
      </c>
      <c r="E16" s="279">
        <v>0.5</v>
      </c>
      <c r="F16" s="268" t="s">
        <v>179</v>
      </c>
      <c r="G16" s="268">
        <v>0.5</v>
      </c>
      <c r="H16" s="268" t="s">
        <v>179</v>
      </c>
      <c r="I16" s="268">
        <v>0.5</v>
      </c>
      <c r="J16" s="268"/>
      <c r="K16" s="268"/>
      <c r="L16" s="268"/>
      <c r="M16" s="269"/>
      <c r="N16" s="270" t="s">
        <v>145</v>
      </c>
      <c r="O16" s="268">
        <f>ROUND(E16*G16*I16,2)</f>
        <v>0.13</v>
      </c>
      <c r="P16" s="29"/>
      <c r="Q16" s="30"/>
      <c r="R16" s="39"/>
      <c r="U16" s="285"/>
      <c r="V16" s="27"/>
      <c r="W16" s="27" t="s">
        <v>227</v>
      </c>
      <c r="X16" s="50">
        <v>0.5</v>
      </c>
      <c r="Y16" s="27" t="s">
        <v>275</v>
      </c>
      <c r="Z16" s="50">
        <v>3.8</v>
      </c>
      <c r="AA16" s="27" t="s">
        <v>179</v>
      </c>
      <c r="AB16" s="48">
        <v>2</v>
      </c>
      <c r="AC16" s="27" t="s">
        <v>147</v>
      </c>
      <c r="AD16" s="50">
        <v>0.1</v>
      </c>
      <c r="AE16" s="27" t="s">
        <v>227</v>
      </c>
      <c r="AF16" s="27">
        <v>0.224</v>
      </c>
      <c r="AG16" s="184" t="s">
        <v>277</v>
      </c>
      <c r="AH16" s="268"/>
      <c r="AI16" s="29"/>
      <c r="AJ16" s="30"/>
      <c r="AK16" s="41"/>
      <c r="AN16" s="285" t="s">
        <v>237</v>
      </c>
      <c r="AO16" s="33"/>
      <c r="AP16" s="27"/>
      <c r="AQ16" s="27"/>
      <c r="AR16" s="27"/>
      <c r="AS16" s="36"/>
      <c r="AT16" s="27"/>
      <c r="AU16" s="37"/>
      <c r="AV16" s="27"/>
      <c r="AW16" s="36"/>
      <c r="AX16" s="27"/>
      <c r="AY16" s="36"/>
      <c r="AZ16" s="27"/>
      <c r="BA16" s="37"/>
      <c r="BB16" s="29"/>
      <c r="BC16" s="30"/>
      <c r="BD16" s="52"/>
      <c r="BG16" s="25"/>
      <c r="BH16" s="36"/>
      <c r="BI16" s="27"/>
      <c r="BJ16" s="27"/>
      <c r="BK16" s="27"/>
      <c r="BL16" s="27"/>
      <c r="BM16" s="27"/>
      <c r="BN16" s="27"/>
      <c r="BO16" s="27"/>
      <c r="BP16" s="37"/>
      <c r="BQ16" s="36"/>
      <c r="BR16" s="27"/>
      <c r="BS16" s="27"/>
      <c r="BT16" s="50"/>
      <c r="BU16" s="5"/>
      <c r="BV16" s="272"/>
      <c r="BW16" s="40"/>
      <c r="BZ16" s="187"/>
      <c r="CA16" s="27"/>
      <c r="CB16" s="27"/>
      <c r="CC16" s="27"/>
      <c r="CD16" s="27"/>
      <c r="CE16" s="27"/>
      <c r="CF16" s="27"/>
      <c r="CG16" s="27"/>
      <c r="CH16" s="27"/>
      <c r="CI16" s="37"/>
      <c r="CJ16" s="36"/>
      <c r="CK16" s="27"/>
      <c r="CL16" s="27"/>
      <c r="CM16" s="50"/>
      <c r="CN16" s="27"/>
      <c r="CO16" s="5"/>
      <c r="CP16" s="40"/>
      <c r="CS16" s="25"/>
      <c r="CT16" s="36"/>
      <c r="CU16" s="27"/>
      <c r="CV16" s="27"/>
      <c r="CW16" s="27"/>
      <c r="CX16" s="27"/>
      <c r="CY16" s="27"/>
      <c r="CZ16" s="27"/>
      <c r="DA16" s="27"/>
      <c r="DB16" s="37"/>
      <c r="DC16" s="36"/>
      <c r="DD16" s="27"/>
      <c r="DE16" s="27"/>
      <c r="DF16" s="50"/>
      <c r="DG16" s="5"/>
      <c r="DH16" s="272"/>
      <c r="DI16" s="40"/>
    </row>
    <row r="17" spans="2:113" ht="15" customHeight="1">
      <c r="B17" s="25"/>
      <c r="C17" s="43"/>
      <c r="D17" s="266"/>
      <c r="E17" s="267"/>
      <c r="F17" s="268"/>
      <c r="G17" s="267" t="s">
        <v>223</v>
      </c>
      <c r="H17" s="268"/>
      <c r="I17" s="267" t="s">
        <v>223</v>
      </c>
      <c r="J17" s="268"/>
      <c r="K17" s="267"/>
      <c r="L17" s="268"/>
      <c r="M17" s="269"/>
      <c r="N17" s="270"/>
      <c r="O17" s="267" t="s">
        <v>269</v>
      </c>
      <c r="P17" s="29"/>
      <c r="Q17" s="30"/>
      <c r="R17" s="39"/>
      <c r="U17" s="32"/>
      <c r="V17" s="5"/>
      <c r="W17" s="27"/>
      <c r="X17" s="267" t="s">
        <v>261</v>
      </c>
      <c r="Y17" s="27"/>
      <c r="Z17" s="20" t="s">
        <v>272</v>
      </c>
      <c r="AA17" s="27"/>
      <c r="AB17" s="267"/>
      <c r="AC17" s="27"/>
      <c r="AD17" s="20"/>
      <c r="AE17" s="27"/>
      <c r="AF17" s="27"/>
      <c r="AG17" s="27"/>
      <c r="AH17" s="50"/>
      <c r="AI17" s="29"/>
      <c r="AJ17" s="30"/>
      <c r="AK17" s="41"/>
      <c r="AN17" s="288" t="s">
        <v>239</v>
      </c>
      <c r="AO17" s="33"/>
      <c r="AP17" s="27"/>
      <c r="AQ17" s="20"/>
      <c r="AS17" s="36" t="s">
        <v>297</v>
      </c>
      <c r="AT17" s="27"/>
      <c r="AU17" s="37"/>
      <c r="AV17" s="27"/>
      <c r="AW17" s="36"/>
      <c r="AX17" s="27"/>
      <c r="AY17" s="27" t="s">
        <v>144</v>
      </c>
      <c r="AZ17" s="270" t="s">
        <v>145</v>
      </c>
      <c r="BA17" s="268">
        <v>0</v>
      </c>
      <c r="BB17" s="27"/>
      <c r="BC17" s="30" t="s">
        <v>146</v>
      </c>
      <c r="BD17" s="41" t="s">
        <v>147</v>
      </c>
      <c r="BG17" s="271"/>
      <c r="BH17" s="28"/>
      <c r="BI17" s="27"/>
      <c r="BJ17" s="20"/>
      <c r="BK17" s="283"/>
      <c r="BL17" s="20"/>
      <c r="BM17" s="47"/>
      <c r="BN17" s="20"/>
      <c r="BO17" s="283"/>
      <c r="BP17" s="20"/>
      <c r="BQ17" s="184"/>
      <c r="BR17" s="27"/>
      <c r="BS17" s="27"/>
      <c r="BT17" s="289"/>
      <c r="BU17" s="5"/>
      <c r="BV17" s="5"/>
      <c r="BW17" s="39"/>
      <c r="BZ17" s="286"/>
      <c r="CA17" s="36"/>
      <c r="CB17" s="27"/>
      <c r="CC17" s="27"/>
      <c r="CD17" s="27"/>
      <c r="CE17" s="27"/>
      <c r="CF17" s="27"/>
      <c r="CG17" s="27"/>
      <c r="CH17" s="27"/>
      <c r="CI17" s="37"/>
      <c r="CJ17" s="36"/>
      <c r="CK17" s="27"/>
      <c r="CL17" s="27"/>
      <c r="CM17" s="27"/>
      <c r="CN17" s="27"/>
      <c r="CO17" s="5"/>
      <c r="CP17" s="40"/>
      <c r="CS17" s="271"/>
      <c r="CT17" s="28"/>
      <c r="CU17" s="27"/>
      <c r="CV17" s="20"/>
      <c r="CW17" s="283"/>
      <c r="CX17" s="20"/>
      <c r="CY17" s="47"/>
      <c r="CZ17" s="20"/>
      <c r="DA17" s="283"/>
      <c r="DB17" s="20"/>
      <c r="DC17" s="184"/>
      <c r="DD17" s="27"/>
      <c r="DE17" s="27"/>
      <c r="DF17" s="289"/>
      <c r="DG17" s="5"/>
      <c r="DH17" s="5"/>
      <c r="DI17" s="39"/>
    </row>
    <row r="18" spans="2:113" ht="15" customHeight="1">
      <c r="B18" s="274" t="s">
        <v>310</v>
      </c>
      <c r="C18" s="275" t="s">
        <v>311</v>
      </c>
      <c r="D18" s="270" t="s">
        <v>145</v>
      </c>
      <c r="E18" s="279">
        <v>0.5</v>
      </c>
      <c r="F18" s="268" t="s">
        <v>179</v>
      </c>
      <c r="G18" s="268">
        <v>0.2</v>
      </c>
      <c r="H18" s="268" t="s">
        <v>179</v>
      </c>
      <c r="I18" s="268">
        <v>0.1</v>
      </c>
      <c r="J18" s="268"/>
      <c r="K18" s="268"/>
      <c r="L18" s="268"/>
      <c r="M18" s="269"/>
      <c r="N18" s="270" t="s">
        <v>145</v>
      </c>
      <c r="O18" s="268">
        <f>ROUND(E18*G18*I18,2)</f>
        <v>0.01</v>
      </c>
      <c r="P18" s="29"/>
      <c r="Q18" s="30"/>
      <c r="R18" s="39"/>
      <c r="U18" s="285"/>
      <c r="V18" s="26"/>
      <c r="W18" s="27" t="s">
        <v>227</v>
      </c>
      <c r="X18" s="268">
        <f>O16</f>
        <v>0.13</v>
      </c>
      <c r="Y18" s="27" t="s">
        <v>179</v>
      </c>
      <c r="Z18" s="48">
        <v>2</v>
      </c>
      <c r="AA18" s="27"/>
      <c r="AB18" s="267"/>
      <c r="AC18" s="27"/>
      <c r="AD18" s="20"/>
      <c r="AE18" s="27"/>
      <c r="AF18" s="267"/>
      <c r="AG18" s="270" t="s">
        <v>145</v>
      </c>
      <c r="AH18" s="268">
        <f>ROUND(X14*(Z14+AB14)*AD14+X16*(Z16*AB16-AD16+AF16)+X18*Z18,2)</f>
        <v>4.92</v>
      </c>
      <c r="AI18" s="29"/>
      <c r="AJ18" s="30"/>
      <c r="AK18" s="40"/>
      <c r="AN18" s="38"/>
      <c r="AO18" s="36"/>
      <c r="AP18" s="27"/>
      <c r="AQ18" s="20"/>
      <c r="AR18" s="27"/>
      <c r="AS18" s="36"/>
      <c r="AT18" s="27"/>
      <c r="AU18" s="37"/>
      <c r="AV18" s="27"/>
      <c r="AW18" s="36"/>
      <c r="AX18" s="27"/>
      <c r="AY18" s="36"/>
      <c r="AZ18" s="27"/>
      <c r="BA18" s="37"/>
      <c r="BB18" s="27"/>
      <c r="BC18" s="177"/>
      <c r="BD18" s="186"/>
      <c r="BG18" s="271"/>
      <c r="BH18" s="47"/>
      <c r="BI18" s="27"/>
      <c r="BJ18" s="50"/>
      <c r="BK18" s="50"/>
      <c r="BL18" s="50"/>
      <c r="BM18" s="283"/>
      <c r="BN18" s="50"/>
      <c r="BO18" s="50"/>
      <c r="BP18" s="50"/>
      <c r="BQ18" s="27"/>
      <c r="BR18" s="46"/>
      <c r="BS18" s="27"/>
      <c r="BT18" s="50"/>
      <c r="BU18" s="5"/>
      <c r="BV18" s="5"/>
      <c r="BW18" s="40"/>
      <c r="BZ18" s="25"/>
      <c r="CA18" s="28"/>
      <c r="CB18" s="27"/>
      <c r="CC18" s="46"/>
      <c r="CD18" s="283"/>
      <c r="CE18" s="46"/>
      <c r="CF18" s="27"/>
      <c r="CG18" s="46"/>
      <c r="CH18" s="47"/>
      <c r="CI18" s="50"/>
      <c r="CJ18" s="27"/>
      <c r="CK18" s="50"/>
      <c r="CL18" s="27"/>
      <c r="CM18" s="37"/>
      <c r="CN18" s="5"/>
      <c r="CO18" s="5"/>
      <c r="CP18" s="34"/>
      <c r="CS18" s="271"/>
      <c r="CT18" s="47"/>
      <c r="CU18" s="27"/>
      <c r="CV18" s="50"/>
      <c r="CW18" s="50"/>
      <c r="CX18" s="50"/>
      <c r="CY18" s="283"/>
      <c r="CZ18" s="50"/>
      <c r="DA18" s="50"/>
      <c r="DB18" s="50"/>
      <c r="DC18" s="27"/>
      <c r="DD18" s="46"/>
      <c r="DE18" s="27"/>
      <c r="DF18" s="50"/>
      <c r="DG18" s="5"/>
      <c r="DH18" s="5"/>
      <c r="DI18" s="40"/>
    </row>
    <row r="19" spans="2:113" ht="15" customHeight="1">
      <c r="B19" s="38"/>
      <c r="C19" s="277"/>
      <c r="D19" s="277"/>
      <c r="E19" s="267"/>
      <c r="F19" s="268"/>
      <c r="G19" s="267"/>
      <c r="H19" s="268"/>
      <c r="I19" s="267"/>
      <c r="J19" s="277"/>
      <c r="K19" s="278"/>
      <c r="L19" s="277"/>
      <c r="M19" s="277"/>
      <c r="N19" s="270"/>
      <c r="O19" s="267"/>
      <c r="P19" s="29"/>
      <c r="Q19" s="30"/>
      <c r="R19" s="40"/>
      <c r="U19" s="285"/>
      <c r="V19" s="26"/>
      <c r="W19" s="27"/>
      <c r="X19" s="20" t="s">
        <v>291</v>
      </c>
      <c r="Z19" s="267" t="s">
        <v>271</v>
      </c>
      <c r="AA19" s="27"/>
      <c r="AB19" s="267" t="s">
        <v>308</v>
      </c>
      <c r="AC19" s="27"/>
      <c r="AD19" s="20" t="s">
        <v>291</v>
      </c>
      <c r="AF19" s="267" t="s">
        <v>271</v>
      </c>
      <c r="AG19" s="27"/>
      <c r="AH19" s="37"/>
      <c r="AI19" s="29"/>
      <c r="AJ19" s="30"/>
      <c r="AK19" s="41"/>
      <c r="AN19" s="38"/>
      <c r="AO19" s="5"/>
      <c r="AQ19" s="20"/>
      <c r="AR19" s="27"/>
      <c r="AS19" s="36"/>
      <c r="AT19" s="27"/>
      <c r="AU19" s="37"/>
      <c r="AV19" s="27"/>
      <c r="AW19" s="36"/>
      <c r="AX19" s="27"/>
      <c r="AY19" s="36"/>
      <c r="AZ19" s="27"/>
      <c r="BA19" s="37"/>
      <c r="BB19" s="27"/>
      <c r="BC19" s="30"/>
      <c r="BD19" s="41"/>
      <c r="BG19" s="25"/>
      <c r="BH19" s="27"/>
      <c r="BI19" s="27"/>
      <c r="BJ19" s="50"/>
      <c r="BK19" s="28"/>
      <c r="BL19" s="50"/>
      <c r="BM19" s="28"/>
      <c r="BN19" s="50"/>
      <c r="BO19" s="27"/>
      <c r="BP19" s="27"/>
      <c r="BQ19" s="27"/>
      <c r="BR19" s="27"/>
      <c r="BS19" s="27"/>
      <c r="BT19" s="50"/>
      <c r="BU19" s="27"/>
      <c r="BV19" s="5"/>
      <c r="BW19" s="40"/>
      <c r="BZ19" s="271"/>
      <c r="CA19" s="47"/>
      <c r="CB19" s="27"/>
      <c r="CC19" s="50"/>
      <c r="CD19" s="50"/>
      <c r="CE19" s="27"/>
      <c r="CF19" s="50"/>
      <c r="CG19" s="48"/>
      <c r="CJ19" s="27"/>
      <c r="CK19" s="27"/>
      <c r="CL19" s="27"/>
      <c r="CM19" s="50"/>
      <c r="CN19" s="5"/>
      <c r="CO19" s="5"/>
      <c r="CP19" s="40"/>
      <c r="CS19" s="25"/>
      <c r="CT19" s="27"/>
      <c r="CU19" s="27"/>
      <c r="CV19" s="50"/>
      <c r="CW19" s="28"/>
      <c r="CX19" s="50"/>
      <c r="CY19" s="28"/>
      <c r="CZ19" s="50"/>
      <c r="DA19" s="27"/>
      <c r="DB19" s="27"/>
      <c r="DC19" s="27"/>
      <c r="DD19" s="27"/>
      <c r="DE19" s="27"/>
      <c r="DF19" s="50"/>
      <c r="DG19" s="27"/>
      <c r="DH19" s="5"/>
      <c r="DI19" s="40"/>
    </row>
    <row r="20" spans="2:113" ht="15" customHeight="1">
      <c r="B20" s="44"/>
      <c r="C20" s="26"/>
      <c r="D20" s="27"/>
      <c r="E20" s="20" t="s">
        <v>225</v>
      </c>
      <c r="G20" s="20" t="s">
        <v>291</v>
      </c>
      <c r="H20" s="27"/>
      <c r="I20" s="20" t="s">
        <v>231</v>
      </c>
      <c r="K20" s="20" t="s">
        <v>296</v>
      </c>
      <c r="L20" s="27"/>
      <c r="M20" s="20" t="s">
        <v>224</v>
      </c>
      <c r="N20" s="27"/>
      <c r="O20" s="50"/>
      <c r="P20" s="29"/>
      <c r="Q20" s="30"/>
      <c r="R20" s="39"/>
      <c r="U20" s="274" t="s">
        <v>312</v>
      </c>
      <c r="V20" s="33" t="s">
        <v>313</v>
      </c>
      <c r="W20" s="270" t="s">
        <v>145</v>
      </c>
      <c r="X20" s="50">
        <v>2.6</v>
      </c>
      <c r="Y20" s="27" t="s">
        <v>275</v>
      </c>
      <c r="Z20" s="50">
        <v>1.4</v>
      </c>
      <c r="AA20" s="47" t="s">
        <v>227</v>
      </c>
      <c r="AB20" s="27">
        <v>0.70699999999999996</v>
      </c>
      <c r="AC20" s="27" t="s">
        <v>314</v>
      </c>
      <c r="AD20" s="50">
        <v>1.4</v>
      </c>
      <c r="AE20" s="27" t="s">
        <v>179</v>
      </c>
      <c r="AF20" s="50">
        <v>0.5</v>
      </c>
      <c r="AG20" s="270" t="s">
        <v>145</v>
      </c>
      <c r="AH20" s="268">
        <f>ROUND(X20*(Z20+AB20)-AD20*AF20,2)</f>
        <v>4.78</v>
      </c>
      <c r="AI20" s="29"/>
      <c r="AJ20" s="30"/>
      <c r="AK20" s="40"/>
      <c r="AN20" s="296" t="s">
        <v>255</v>
      </c>
      <c r="AO20" s="27"/>
      <c r="AP20" s="27"/>
      <c r="AQ20" s="27"/>
      <c r="AR20" s="27"/>
      <c r="AS20" s="27"/>
      <c r="AT20" s="27"/>
      <c r="AU20" s="37"/>
      <c r="AV20" s="27"/>
      <c r="AW20" s="27"/>
      <c r="AX20" s="27"/>
      <c r="AY20" s="27"/>
      <c r="AZ20" s="27"/>
      <c r="BA20" s="37"/>
      <c r="BB20" s="27"/>
      <c r="BC20" s="30"/>
      <c r="BD20" s="52"/>
      <c r="BG20" s="25"/>
      <c r="BH20" s="36"/>
      <c r="BI20" s="27"/>
      <c r="BJ20" s="27"/>
      <c r="BK20" s="27"/>
      <c r="BL20" s="27"/>
      <c r="BM20" s="27"/>
      <c r="BN20" s="27"/>
      <c r="BO20" s="27"/>
      <c r="BP20" s="37"/>
      <c r="BQ20" s="36"/>
      <c r="BR20" s="27"/>
      <c r="BS20" s="27"/>
      <c r="BT20" s="48"/>
      <c r="BU20" s="5"/>
      <c r="BV20" s="272"/>
      <c r="BW20" s="39"/>
      <c r="BZ20" s="187"/>
      <c r="CA20" s="27"/>
      <c r="CB20" s="27"/>
      <c r="CC20" s="27"/>
      <c r="CD20" s="27"/>
      <c r="CE20" s="27"/>
      <c r="CF20" s="27"/>
      <c r="CG20" s="27"/>
      <c r="CH20" s="27"/>
      <c r="CI20" s="37"/>
      <c r="CJ20" s="36"/>
      <c r="CK20" s="27"/>
      <c r="CL20" s="27"/>
      <c r="CM20" s="50"/>
      <c r="CN20" s="27"/>
      <c r="CO20" s="5"/>
      <c r="CP20" s="40"/>
      <c r="CS20" s="25"/>
      <c r="CT20" s="36"/>
      <c r="CU20" s="27"/>
      <c r="CV20" s="27"/>
      <c r="CW20" s="27"/>
      <c r="CX20" s="27"/>
      <c r="CY20" s="27"/>
      <c r="CZ20" s="27"/>
      <c r="DA20" s="27"/>
      <c r="DB20" s="37"/>
      <c r="DC20" s="36"/>
      <c r="DD20" s="27"/>
      <c r="DE20" s="27"/>
      <c r="DF20" s="48"/>
      <c r="DG20" s="5"/>
      <c r="DH20" s="272"/>
      <c r="DI20" s="39"/>
    </row>
    <row r="21" spans="2:113" ht="15" customHeight="1">
      <c r="B21" s="32"/>
      <c r="C21" s="33" t="s">
        <v>315</v>
      </c>
      <c r="D21" s="27" t="s">
        <v>145</v>
      </c>
      <c r="E21" s="50">
        <f>O8</f>
        <v>0.75</v>
      </c>
      <c r="F21" s="27" t="s">
        <v>179</v>
      </c>
      <c r="G21" s="50">
        <v>2.6</v>
      </c>
      <c r="H21" s="27" t="s">
        <v>227</v>
      </c>
      <c r="I21" s="50">
        <f>O10</f>
        <v>0.56000000000000005</v>
      </c>
      <c r="J21" s="27" t="s">
        <v>179</v>
      </c>
      <c r="K21" s="50">
        <v>0.6</v>
      </c>
      <c r="L21" s="268" t="s">
        <v>179</v>
      </c>
      <c r="M21" s="48">
        <v>2</v>
      </c>
      <c r="N21" s="27"/>
      <c r="O21" s="46"/>
      <c r="P21" s="29"/>
      <c r="Q21" s="30"/>
      <c r="R21" s="40"/>
      <c r="U21" s="285"/>
      <c r="V21" s="26"/>
      <c r="W21" s="27"/>
      <c r="X21" s="20" t="s">
        <v>291</v>
      </c>
      <c r="Z21" s="267" t="s">
        <v>271</v>
      </c>
      <c r="AA21" s="27"/>
      <c r="AB21" s="20" t="s">
        <v>224</v>
      </c>
      <c r="AC21" s="27"/>
      <c r="AD21" s="20"/>
      <c r="AF21" s="267"/>
      <c r="AG21" s="27"/>
      <c r="AH21" s="37"/>
      <c r="AI21" s="27"/>
      <c r="AJ21" s="30"/>
      <c r="AK21" s="40"/>
      <c r="AN21" s="38"/>
      <c r="AO21" s="36"/>
      <c r="AP21" s="27"/>
      <c r="AQ21" s="20"/>
      <c r="AR21" s="27"/>
      <c r="AS21" s="36" t="s">
        <v>297</v>
      </c>
      <c r="AT21" s="27"/>
      <c r="AU21" s="37"/>
      <c r="AV21" s="27"/>
      <c r="AW21" s="36"/>
      <c r="AX21" s="27"/>
      <c r="AY21" s="27" t="s">
        <v>274</v>
      </c>
      <c r="AZ21" s="270" t="s">
        <v>145</v>
      </c>
      <c r="BA21" s="268">
        <v>0</v>
      </c>
      <c r="BB21" s="27"/>
      <c r="BC21" s="30" t="s">
        <v>195</v>
      </c>
      <c r="BD21" s="41" t="s">
        <v>147</v>
      </c>
      <c r="BG21" s="271"/>
      <c r="BH21" s="28"/>
      <c r="BI21" s="27"/>
      <c r="BJ21" s="20"/>
      <c r="BK21" s="283"/>
      <c r="BL21" s="20"/>
      <c r="BM21" s="47"/>
      <c r="BN21" s="20"/>
      <c r="BO21" s="283"/>
      <c r="BP21" s="20"/>
      <c r="BQ21" s="184"/>
      <c r="BR21" s="27"/>
      <c r="BS21" s="27"/>
      <c r="BT21" s="289"/>
      <c r="BU21" s="5"/>
      <c r="BV21" s="5"/>
      <c r="BW21" s="39"/>
      <c r="BZ21" s="286"/>
      <c r="CA21" s="36"/>
      <c r="CB21" s="27"/>
      <c r="CC21" s="27"/>
      <c r="CD21" s="27"/>
      <c r="CE21" s="27"/>
      <c r="CF21" s="27"/>
      <c r="CG21" s="27"/>
      <c r="CH21" s="27"/>
      <c r="CI21" s="37"/>
      <c r="CJ21" s="36"/>
      <c r="CK21" s="27"/>
      <c r="CL21" s="27"/>
      <c r="CM21" s="27"/>
      <c r="CN21" s="27"/>
      <c r="CO21" s="5"/>
      <c r="CP21" s="40"/>
      <c r="CS21" s="271"/>
      <c r="CT21" s="28"/>
      <c r="CU21" s="27"/>
      <c r="CV21" s="20"/>
      <c r="CW21" s="283"/>
      <c r="CX21" s="20"/>
      <c r="CY21" s="47"/>
      <c r="CZ21" s="20"/>
      <c r="DA21" s="283"/>
      <c r="DB21" s="20"/>
      <c r="DC21" s="184"/>
      <c r="DD21" s="27"/>
      <c r="DE21" s="27"/>
      <c r="DF21" s="289"/>
      <c r="DG21" s="5"/>
      <c r="DH21" s="5"/>
      <c r="DI21" s="39"/>
    </row>
    <row r="22" spans="2:113" ht="15" customHeight="1">
      <c r="B22" s="292"/>
      <c r="C22" s="293"/>
      <c r="E22" s="267" t="s">
        <v>238</v>
      </c>
      <c r="F22" s="50"/>
      <c r="G22" s="20" t="s">
        <v>291</v>
      </c>
      <c r="I22" s="267" t="s">
        <v>254</v>
      </c>
      <c r="J22" s="50"/>
      <c r="K22" s="20" t="s">
        <v>296</v>
      </c>
      <c r="M22" s="20" t="s">
        <v>224</v>
      </c>
      <c r="N22" s="27"/>
      <c r="O22" s="50"/>
      <c r="P22" s="29"/>
      <c r="Q22" s="30"/>
      <c r="R22" s="41"/>
      <c r="U22" s="274" t="s">
        <v>316</v>
      </c>
      <c r="V22" s="33" t="s">
        <v>317</v>
      </c>
      <c r="W22" s="270" t="s">
        <v>145</v>
      </c>
      <c r="X22" s="50">
        <v>0.6</v>
      </c>
      <c r="Y22" s="27" t="s">
        <v>179</v>
      </c>
      <c r="Z22" s="50">
        <v>1.87</v>
      </c>
      <c r="AA22" s="27" t="s">
        <v>179</v>
      </c>
      <c r="AB22" s="48">
        <v>2</v>
      </c>
      <c r="AC22" s="27"/>
      <c r="AD22" s="50"/>
      <c r="AE22" s="27"/>
      <c r="AF22" s="50"/>
      <c r="AG22" s="270" t="s">
        <v>145</v>
      </c>
      <c r="AH22" s="268">
        <f>ROUND(X22*Z22*AB22,2)</f>
        <v>2.2400000000000002</v>
      </c>
      <c r="AI22" s="27"/>
      <c r="AJ22" s="30"/>
      <c r="AK22" s="40"/>
      <c r="AN22" s="38"/>
      <c r="AO22" s="5"/>
      <c r="AQ22" s="20"/>
      <c r="AS22" s="20"/>
      <c r="AU22" s="20"/>
      <c r="AW22" s="20"/>
      <c r="BA22" s="20"/>
      <c r="BB22" s="54"/>
      <c r="BC22" s="30"/>
      <c r="BD22" s="41"/>
      <c r="BG22" s="25"/>
      <c r="BH22" s="5"/>
      <c r="BU22" s="5"/>
      <c r="BV22" s="5"/>
      <c r="BW22" s="41"/>
      <c r="BZ22" s="25"/>
      <c r="CA22" s="28"/>
      <c r="CB22" s="27"/>
      <c r="CC22" s="20"/>
      <c r="CD22" s="283"/>
      <c r="CE22" s="20"/>
      <c r="CF22" s="47"/>
      <c r="CG22" s="20"/>
      <c r="CH22" s="283"/>
      <c r="CI22" s="20"/>
      <c r="CJ22" s="184"/>
      <c r="CK22" s="27"/>
      <c r="CL22" s="27"/>
      <c r="CM22" s="289"/>
      <c r="CN22" s="5"/>
      <c r="CO22" s="5"/>
      <c r="CP22" s="39"/>
      <c r="CS22" s="25"/>
      <c r="CT22" s="5"/>
      <c r="DG22" s="5"/>
      <c r="DH22" s="5"/>
      <c r="DI22" s="41"/>
    </row>
    <row r="23" spans="2:113" ht="15" customHeight="1">
      <c r="B23" s="32"/>
      <c r="C23" s="33"/>
      <c r="D23" s="27" t="s">
        <v>227</v>
      </c>
      <c r="E23" s="268">
        <f>O12</f>
        <v>0.56000000000000005</v>
      </c>
      <c r="F23" s="27" t="s">
        <v>179</v>
      </c>
      <c r="G23" s="50">
        <v>1.4</v>
      </c>
      <c r="H23" s="27" t="s">
        <v>227</v>
      </c>
      <c r="I23" s="268">
        <f>O14</f>
        <v>1.9</v>
      </c>
      <c r="J23" s="27" t="s">
        <v>179</v>
      </c>
      <c r="K23" s="50">
        <v>0.4</v>
      </c>
      <c r="L23" s="27" t="s">
        <v>179</v>
      </c>
      <c r="M23" s="48">
        <v>2</v>
      </c>
      <c r="N23" s="27"/>
      <c r="O23" s="50"/>
      <c r="P23" s="5"/>
      <c r="Q23" s="30"/>
      <c r="R23" s="41"/>
      <c r="U23" s="285"/>
      <c r="V23" s="26"/>
      <c r="W23" s="27"/>
      <c r="X23" s="20" t="s">
        <v>291</v>
      </c>
      <c r="Z23" s="267" t="s">
        <v>271</v>
      </c>
      <c r="AA23" s="27"/>
      <c r="AB23" s="267" t="s">
        <v>269</v>
      </c>
      <c r="AC23" s="27"/>
      <c r="AD23" s="20" t="s">
        <v>224</v>
      </c>
      <c r="AF23" s="20" t="s">
        <v>291</v>
      </c>
      <c r="AG23" s="27"/>
      <c r="AH23" s="37"/>
      <c r="AI23" s="29"/>
      <c r="AJ23" s="30"/>
      <c r="AK23" s="41"/>
      <c r="AN23" s="42"/>
      <c r="AO23" s="27"/>
      <c r="AP23" s="47"/>
      <c r="AQ23" s="50"/>
      <c r="AR23" s="50"/>
      <c r="AS23" s="36"/>
      <c r="AT23" s="50"/>
      <c r="AU23" s="48"/>
      <c r="AV23" s="27"/>
      <c r="AW23" s="27"/>
      <c r="AX23" s="27"/>
      <c r="AY23" s="36"/>
      <c r="AZ23" s="27"/>
      <c r="BA23" s="37"/>
      <c r="BB23" s="29"/>
      <c r="BC23" s="30"/>
      <c r="BD23" s="52"/>
      <c r="BG23" s="25"/>
      <c r="BH23" s="27"/>
      <c r="BI23" s="27"/>
      <c r="BJ23" s="50"/>
      <c r="BK23" s="28"/>
      <c r="BL23" s="50"/>
      <c r="BM23" s="28"/>
      <c r="BN23" s="48"/>
      <c r="BO23" s="50"/>
      <c r="BP23" s="50"/>
      <c r="BQ23" s="36"/>
      <c r="BR23" s="27"/>
      <c r="BS23" s="27"/>
      <c r="BT23" s="50"/>
      <c r="BU23" s="5"/>
      <c r="BV23" s="5"/>
      <c r="BW23" s="41"/>
      <c r="BZ23" s="271"/>
      <c r="CA23" s="47"/>
      <c r="CB23" s="27"/>
      <c r="CC23" s="50"/>
      <c r="CD23" s="50"/>
      <c r="CE23" s="50"/>
      <c r="CF23" s="283"/>
      <c r="CG23" s="50"/>
      <c r="CH23" s="50"/>
      <c r="CI23" s="50"/>
      <c r="CJ23" s="27"/>
      <c r="CK23" s="46"/>
      <c r="CL23" s="27"/>
      <c r="CM23" s="50"/>
      <c r="CN23" s="5"/>
      <c r="CO23" s="5"/>
      <c r="CP23" s="40"/>
      <c r="CS23" s="25"/>
      <c r="CT23" s="27"/>
      <c r="CU23" s="27"/>
      <c r="CV23" s="50"/>
      <c r="CW23" s="28"/>
      <c r="CX23" s="50"/>
      <c r="CY23" s="28"/>
      <c r="CZ23" s="48"/>
      <c r="DA23" s="50"/>
      <c r="DB23" s="50"/>
      <c r="DC23" s="36"/>
      <c r="DD23" s="27"/>
      <c r="DE23" s="27"/>
      <c r="DF23" s="50"/>
      <c r="DG23" s="5"/>
      <c r="DH23" s="5"/>
      <c r="DI23" s="41"/>
    </row>
    <row r="24" spans="2:113" ht="15" customHeight="1">
      <c r="B24" s="292"/>
      <c r="C24" s="293"/>
      <c r="E24" s="267" t="s">
        <v>261</v>
      </c>
      <c r="G24" s="20" t="s">
        <v>291</v>
      </c>
      <c r="I24" s="267" t="s">
        <v>269</v>
      </c>
      <c r="K24" s="267" t="s">
        <v>290</v>
      </c>
      <c r="L24" s="27"/>
      <c r="M24" s="20" t="s">
        <v>224</v>
      </c>
      <c r="N24" s="27"/>
      <c r="O24" s="50"/>
      <c r="P24" s="29"/>
      <c r="Q24" s="30"/>
      <c r="R24" s="39"/>
      <c r="U24" s="274" t="s">
        <v>318</v>
      </c>
      <c r="V24" s="33" t="s">
        <v>319</v>
      </c>
      <c r="W24" s="270" t="s">
        <v>145</v>
      </c>
      <c r="X24" s="50">
        <v>1.8</v>
      </c>
      <c r="Y24" s="27" t="s">
        <v>179</v>
      </c>
      <c r="Z24" s="50">
        <v>3.8</v>
      </c>
      <c r="AA24" s="27" t="s">
        <v>147</v>
      </c>
      <c r="AB24" s="268">
        <f>O18</f>
        <v>0.01</v>
      </c>
      <c r="AC24" s="27" t="s">
        <v>179</v>
      </c>
      <c r="AD24" s="48">
        <v>2</v>
      </c>
      <c r="AE24" s="27" t="s">
        <v>147</v>
      </c>
      <c r="AF24" s="50">
        <v>1.4</v>
      </c>
      <c r="AG24" s="270"/>
      <c r="AH24" s="268"/>
      <c r="AI24" s="27"/>
      <c r="AJ24" s="30"/>
      <c r="AK24" s="40"/>
      <c r="AN24" s="38" t="s">
        <v>320</v>
      </c>
      <c r="AO24" s="36"/>
      <c r="AP24" s="27"/>
      <c r="AQ24" s="50"/>
      <c r="AR24" s="27"/>
      <c r="AS24" s="50"/>
      <c r="AT24" s="313"/>
      <c r="AU24" s="46"/>
      <c r="AV24" s="27"/>
      <c r="AW24" s="27"/>
      <c r="AX24" s="27"/>
      <c r="AY24" s="27"/>
      <c r="AZ24" s="27"/>
      <c r="BA24" s="27"/>
      <c r="BB24" s="27"/>
      <c r="BC24" s="30"/>
      <c r="BD24" s="41"/>
      <c r="BG24" s="25"/>
      <c r="BH24" s="5"/>
      <c r="BU24" s="5"/>
      <c r="BV24" s="5"/>
      <c r="BW24" s="41"/>
      <c r="BZ24" s="25"/>
      <c r="CA24" s="27"/>
      <c r="CB24" s="27"/>
      <c r="CC24" s="50"/>
      <c r="CD24" s="28"/>
      <c r="CE24" s="50"/>
      <c r="CF24" s="28"/>
      <c r="CG24" s="50"/>
      <c r="CH24" s="27"/>
      <c r="CI24" s="27"/>
      <c r="CJ24" s="27"/>
      <c r="CK24" s="27"/>
      <c r="CL24" s="27"/>
      <c r="CM24" s="50"/>
      <c r="CN24" s="27"/>
      <c r="CO24" s="5"/>
      <c r="CP24" s="40"/>
      <c r="CS24" s="25"/>
      <c r="CT24" s="5"/>
      <c r="DG24" s="5"/>
      <c r="DH24" s="5"/>
      <c r="DI24" s="41"/>
    </row>
    <row r="25" spans="2:113" ht="15" customHeight="1">
      <c r="B25" s="295"/>
      <c r="C25" s="33"/>
      <c r="D25" s="27" t="s">
        <v>227</v>
      </c>
      <c r="E25" s="50">
        <f>O16</f>
        <v>0.13</v>
      </c>
      <c r="F25" s="27" t="s">
        <v>179</v>
      </c>
      <c r="G25" s="50">
        <f>G21</f>
        <v>2.6</v>
      </c>
      <c r="H25" s="27" t="s">
        <v>227</v>
      </c>
      <c r="I25" s="268">
        <f>O18</f>
        <v>0.01</v>
      </c>
      <c r="J25" s="27" t="s">
        <v>179</v>
      </c>
      <c r="K25" s="50">
        <v>0.5</v>
      </c>
      <c r="L25" s="268" t="s">
        <v>179</v>
      </c>
      <c r="M25" s="48">
        <v>2</v>
      </c>
      <c r="N25" s="27" t="s">
        <v>145</v>
      </c>
      <c r="O25" s="50">
        <f>ROUND(E21*G21+I21*K21*M21+E23*G23+I23*K23*M23+E25*G25+I25*K25*M25,2)</f>
        <v>5.27</v>
      </c>
      <c r="P25" s="27"/>
      <c r="Q25" s="30"/>
      <c r="R25" s="40"/>
      <c r="U25" s="38"/>
      <c r="V25" s="33"/>
      <c r="X25" s="267" t="s">
        <v>271</v>
      </c>
      <c r="Y25" s="27"/>
      <c r="Z25" s="314" t="s">
        <v>321</v>
      </c>
      <c r="AA25" s="47"/>
      <c r="AB25" s="315" t="s">
        <v>322</v>
      </c>
      <c r="AD25" s="267" t="s">
        <v>271</v>
      </c>
      <c r="AE25" s="27"/>
      <c r="AF25" s="20" t="s">
        <v>224</v>
      </c>
      <c r="AG25" s="27"/>
      <c r="AH25" s="27"/>
      <c r="AI25" s="29"/>
      <c r="AJ25" s="30"/>
      <c r="AK25" s="41"/>
      <c r="AN25" s="42" t="s">
        <v>323</v>
      </c>
      <c r="AO25" s="27"/>
      <c r="AP25" s="27"/>
      <c r="AQ25" s="20" t="s">
        <v>324</v>
      </c>
      <c r="AR25" s="27"/>
      <c r="AS25" s="46" t="s">
        <v>290</v>
      </c>
      <c r="AT25" s="27"/>
      <c r="AU25" s="20" t="s">
        <v>291</v>
      </c>
      <c r="AV25" s="27"/>
      <c r="AW25" s="20" t="s">
        <v>324</v>
      </c>
      <c r="AX25" s="27"/>
      <c r="AY25" s="20" t="s">
        <v>325</v>
      </c>
      <c r="AZ25" s="27"/>
      <c r="BA25" s="27"/>
      <c r="BB25" s="27"/>
      <c r="BC25" s="30"/>
      <c r="BD25" s="39"/>
      <c r="BG25" s="271"/>
      <c r="BH25" s="47"/>
      <c r="BI25" s="27"/>
      <c r="BJ25" s="50"/>
      <c r="BK25" s="50"/>
      <c r="BL25" s="27"/>
      <c r="BM25" s="50"/>
      <c r="BN25" s="48"/>
      <c r="BQ25" s="27"/>
      <c r="BR25" s="27"/>
      <c r="BS25" s="27"/>
      <c r="BT25" s="50"/>
      <c r="BU25" s="5"/>
      <c r="BV25" s="5"/>
      <c r="BW25" s="40"/>
      <c r="BZ25" s="271"/>
      <c r="CA25" s="5"/>
      <c r="CC25" s="20"/>
      <c r="CF25" s="20"/>
      <c r="CN25" s="27"/>
      <c r="CO25" s="5"/>
      <c r="CP25" s="40"/>
      <c r="CS25" s="271"/>
      <c r="CT25" s="47"/>
      <c r="CU25" s="27"/>
      <c r="CV25" s="50"/>
      <c r="CW25" s="50"/>
      <c r="CX25" s="27"/>
      <c r="CY25" s="50"/>
      <c r="CZ25" s="48"/>
      <c r="DC25" s="27"/>
      <c r="DD25" s="27"/>
      <c r="DE25" s="27"/>
      <c r="DF25" s="50"/>
      <c r="DG25" s="5"/>
      <c r="DH25" s="5"/>
      <c r="DI25" s="40"/>
    </row>
    <row r="26" spans="2:113" ht="15" customHeight="1">
      <c r="B26" s="290"/>
      <c r="C26" s="33"/>
      <c r="D26" s="27"/>
      <c r="E26" s="20"/>
      <c r="G26" s="20"/>
      <c r="H26" s="27"/>
      <c r="I26" s="20"/>
      <c r="K26" s="20"/>
      <c r="L26" s="27"/>
      <c r="M26" s="20"/>
      <c r="N26" s="27"/>
      <c r="O26" s="27"/>
      <c r="P26" s="54"/>
      <c r="Q26" s="30"/>
      <c r="R26" s="39"/>
      <c r="U26" s="290"/>
      <c r="V26" s="5"/>
      <c r="W26" s="27" t="s">
        <v>179</v>
      </c>
      <c r="X26" s="268">
        <v>0.5</v>
      </c>
      <c r="Y26" s="27" t="s">
        <v>147</v>
      </c>
      <c r="Z26" s="268">
        <v>1.92</v>
      </c>
      <c r="AA26" s="27" t="s">
        <v>227</v>
      </c>
      <c r="AB26" s="50">
        <v>0.2</v>
      </c>
      <c r="AC26" s="27" t="s">
        <v>179</v>
      </c>
      <c r="AD26" s="268">
        <v>1.93</v>
      </c>
      <c r="AE26" s="27" t="s">
        <v>179</v>
      </c>
      <c r="AF26" s="48">
        <v>2</v>
      </c>
      <c r="AG26" s="270" t="s">
        <v>145</v>
      </c>
      <c r="AH26" s="268">
        <f>ROUND(X24*Z24-AB24*AD24-AF24*X26-Z26+AB26*AD26*AF26,2)</f>
        <v>4.97</v>
      </c>
      <c r="AI26" s="29"/>
      <c r="AJ26" s="30"/>
      <c r="AK26" s="40"/>
      <c r="AN26" s="295"/>
      <c r="AO26" s="27" t="s">
        <v>274</v>
      </c>
      <c r="AP26" s="47" t="s">
        <v>326</v>
      </c>
      <c r="AQ26" s="48">
        <v>2</v>
      </c>
      <c r="AR26" s="47" t="s">
        <v>275</v>
      </c>
      <c r="AS26" s="50">
        <v>1.5</v>
      </c>
      <c r="AT26" s="50" t="s">
        <v>227</v>
      </c>
      <c r="AU26" s="50">
        <v>4.5999999999999996</v>
      </c>
      <c r="AV26" s="36" t="s">
        <v>327</v>
      </c>
      <c r="AW26" s="37">
        <v>8.8000000000000007</v>
      </c>
      <c r="AX26" s="36" t="s">
        <v>328</v>
      </c>
      <c r="AY26" s="50">
        <v>4.9000000000000004</v>
      </c>
      <c r="AZ26" s="27"/>
      <c r="BB26" s="5"/>
      <c r="BC26" s="30"/>
      <c r="BD26" s="41"/>
      <c r="BG26" s="187"/>
      <c r="BH26" s="27"/>
      <c r="BI26" s="27"/>
      <c r="BJ26" s="27"/>
      <c r="BK26" s="27"/>
      <c r="BL26" s="27"/>
      <c r="BM26" s="27"/>
      <c r="BN26" s="27"/>
      <c r="BO26" s="27"/>
      <c r="BP26" s="37"/>
      <c r="BQ26" s="36"/>
      <c r="BR26" s="27"/>
      <c r="BS26" s="27"/>
      <c r="BT26" s="50"/>
      <c r="BU26" s="27"/>
      <c r="BV26" s="5"/>
      <c r="BW26" s="40"/>
      <c r="BZ26" s="25"/>
      <c r="CA26" s="36"/>
      <c r="CB26" s="27"/>
      <c r="CC26" s="46"/>
      <c r="CD26" s="50"/>
      <c r="CE26" s="20"/>
      <c r="CF26" s="36"/>
      <c r="CG26" s="20"/>
      <c r="CH26" s="50"/>
      <c r="CI26" s="46"/>
      <c r="CJ26" s="28"/>
      <c r="CK26" s="20"/>
      <c r="CL26" s="27"/>
      <c r="CM26" s="50"/>
      <c r="CN26" s="5"/>
      <c r="CO26" s="5"/>
      <c r="CP26" s="40"/>
      <c r="CS26" s="187"/>
      <c r="CT26" s="27"/>
      <c r="CU26" s="27"/>
      <c r="CV26" s="27"/>
      <c r="CW26" s="27"/>
      <c r="CX26" s="27"/>
      <c r="CY26" s="27"/>
      <c r="CZ26" s="27"/>
      <c r="DA26" s="27"/>
      <c r="DB26" s="37"/>
      <c r="DC26" s="36"/>
      <c r="DD26" s="27"/>
      <c r="DE26" s="27"/>
      <c r="DF26" s="50"/>
      <c r="DG26" s="27"/>
      <c r="DH26" s="5"/>
      <c r="DI26" s="40"/>
    </row>
    <row r="27" spans="2:113" ht="15" customHeight="1">
      <c r="B27" s="38"/>
      <c r="C27" s="181" t="s">
        <v>329</v>
      </c>
      <c r="E27" s="20"/>
      <c r="G27" s="20"/>
      <c r="I27" s="20"/>
      <c r="K27" s="20"/>
      <c r="P27" s="27"/>
      <c r="Q27" s="30"/>
      <c r="R27" s="40"/>
      <c r="U27" s="285"/>
      <c r="V27" s="273"/>
      <c r="W27" s="27"/>
      <c r="X27" s="268"/>
      <c r="Y27" s="27"/>
      <c r="Z27" s="50"/>
      <c r="AA27" s="270"/>
      <c r="AB27" s="50"/>
      <c r="AC27" s="28"/>
      <c r="AD27" s="48"/>
      <c r="AE27" s="27"/>
      <c r="AF27" s="50"/>
      <c r="AG27" s="270"/>
      <c r="AH27" s="268"/>
      <c r="AI27" s="54"/>
      <c r="AJ27" s="297"/>
      <c r="AK27" s="40"/>
      <c r="AN27" s="38"/>
      <c r="AO27" s="27"/>
      <c r="AP27" s="47"/>
      <c r="AQ27" s="20" t="s">
        <v>325</v>
      </c>
      <c r="AR27" s="316"/>
      <c r="AS27" s="317" t="s">
        <v>330</v>
      </c>
      <c r="AT27" s="318"/>
      <c r="AU27" s="316"/>
      <c r="AV27" s="316"/>
      <c r="AW27" s="20" t="s">
        <v>291</v>
      </c>
      <c r="AX27" s="316"/>
      <c r="AY27" s="20" t="s">
        <v>324</v>
      </c>
      <c r="AZ27" s="184"/>
      <c r="BB27" s="5"/>
      <c r="BC27" s="30"/>
      <c r="BD27" s="41"/>
      <c r="BG27" s="25"/>
      <c r="BH27" s="5"/>
      <c r="BU27" s="5"/>
      <c r="BV27" s="5"/>
      <c r="BW27" s="41"/>
      <c r="BZ27" s="271"/>
      <c r="CA27" s="47"/>
      <c r="CB27" s="27"/>
      <c r="CC27" s="178"/>
      <c r="CD27" s="50"/>
      <c r="CE27" s="50"/>
      <c r="CF27" s="50"/>
      <c r="CG27" s="50"/>
      <c r="CH27" s="36"/>
      <c r="CI27" s="50"/>
      <c r="CJ27" s="28"/>
      <c r="CK27" s="48"/>
      <c r="CL27" s="27"/>
      <c r="CM27" s="50"/>
      <c r="CN27" s="5"/>
      <c r="CO27" s="298"/>
      <c r="CP27" s="40"/>
      <c r="CS27" s="25"/>
      <c r="CT27" s="5"/>
      <c r="DG27" s="5"/>
      <c r="DH27" s="5"/>
      <c r="DI27" s="41"/>
    </row>
    <row r="28" spans="2:113" ht="15" customHeight="1">
      <c r="B28" s="38"/>
      <c r="C28" s="43"/>
      <c r="D28" s="266"/>
      <c r="E28" s="267" t="s">
        <v>290</v>
      </c>
      <c r="F28" s="268"/>
      <c r="G28" s="267" t="s">
        <v>271</v>
      </c>
      <c r="H28" s="268"/>
      <c r="I28" s="267"/>
      <c r="J28" s="268"/>
      <c r="K28" s="267"/>
      <c r="L28" s="268"/>
      <c r="M28" s="267"/>
      <c r="N28" s="270"/>
      <c r="O28" s="267" t="s">
        <v>269</v>
      </c>
      <c r="P28" s="29"/>
      <c r="Q28" s="30"/>
      <c r="R28" s="39"/>
      <c r="U28" s="38"/>
      <c r="V28" s="27"/>
      <c r="W28" s="27"/>
      <c r="X28" s="46"/>
      <c r="Y28" s="28"/>
      <c r="Z28" s="20"/>
      <c r="AA28" s="179"/>
      <c r="AB28" s="46"/>
      <c r="AC28" s="28"/>
      <c r="AD28" s="20"/>
      <c r="AE28" s="28"/>
      <c r="AF28" s="281" t="s">
        <v>331</v>
      </c>
      <c r="AG28" s="281" t="s">
        <v>145</v>
      </c>
      <c r="AH28" s="294">
        <f>SUM(AH12:AH26)</f>
        <v>23.270000000000003</v>
      </c>
      <c r="AI28" s="29"/>
      <c r="AJ28" s="30"/>
      <c r="AK28" s="41"/>
      <c r="AN28" s="38"/>
      <c r="AO28" s="27"/>
      <c r="AP28" s="47" t="s">
        <v>332</v>
      </c>
      <c r="AQ28" s="50">
        <f>AY26</f>
        <v>4.9000000000000004</v>
      </c>
      <c r="AR28" s="50" t="s">
        <v>147</v>
      </c>
      <c r="AS28" s="50">
        <v>1.9</v>
      </c>
      <c r="AT28" s="36" t="s">
        <v>277</v>
      </c>
      <c r="AU28" s="27" t="s">
        <v>179</v>
      </c>
      <c r="AV28" s="300" t="s">
        <v>333</v>
      </c>
      <c r="AW28" s="50">
        <f>AU26</f>
        <v>4.5999999999999996</v>
      </c>
      <c r="AX28" s="27" t="s">
        <v>227</v>
      </c>
      <c r="AY28" s="37">
        <v>1</v>
      </c>
      <c r="AZ28" s="184" t="s">
        <v>334</v>
      </c>
      <c r="BA28" s="50">
        <f>ROUND((AQ26*(AS26+AU26)+AW26)*AY26-(AQ28-AS28)*(AW28+AY28),2)</f>
        <v>86.1</v>
      </c>
      <c r="BB28" s="5"/>
      <c r="BC28" s="30" t="s">
        <v>205</v>
      </c>
      <c r="BD28" s="40">
        <f>ROUND(BA28,1)</f>
        <v>86.1</v>
      </c>
      <c r="BG28" s="271"/>
      <c r="BH28" s="47"/>
      <c r="BI28" s="27"/>
      <c r="BJ28" s="50"/>
      <c r="BK28" s="50"/>
      <c r="BL28" s="27"/>
      <c r="BM28" s="50"/>
      <c r="BN28" s="48"/>
      <c r="BQ28" s="27"/>
      <c r="BR28" s="27"/>
      <c r="BS28" s="27"/>
      <c r="BT28" s="50"/>
      <c r="BU28" s="5"/>
      <c r="BV28" s="5"/>
      <c r="BW28" s="40"/>
      <c r="BZ28" s="187"/>
      <c r="CA28" s="27"/>
      <c r="CB28" s="27"/>
      <c r="CC28" s="50"/>
      <c r="CD28" s="27"/>
      <c r="CE28" s="20"/>
      <c r="CF28" s="36"/>
      <c r="CG28" s="20"/>
      <c r="CH28" s="27"/>
      <c r="CI28" s="20"/>
      <c r="CJ28" s="27"/>
      <c r="CK28" s="50"/>
      <c r="CL28" s="273"/>
      <c r="CM28" s="50"/>
      <c r="CN28" s="27"/>
      <c r="CO28" s="5"/>
      <c r="CP28" s="40"/>
      <c r="CS28" s="271"/>
      <c r="CT28" s="47"/>
      <c r="CU28" s="27"/>
      <c r="CV28" s="50"/>
      <c r="CW28" s="50"/>
      <c r="CX28" s="27"/>
      <c r="CY28" s="50"/>
      <c r="CZ28" s="48"/>
      <c r="DC28" s="27"/>
      <c r="DD28" s="27"/>
      <c r="DE28" s="27"/>
      <c r="DF28" s="50"/>
      <c r="DG28" s="5"/>
      <c r="DH28" s="5"/>
      <c r="DI28" s="40"/>
    </row>
    <row r="29" spans="2:113" ht="15" customHeight="1">
      <c r="B29" s="274" t="s">
        <v>335</v>
      </c>
      <c r="C29" s="275" t="s">
        <v>336</v>
      </c>
      <c r="D29" s="270" t="s">
        <v>145</v>
      </c>
      <c r="E29" s="268">
        <v>1.6</v>
      </c>
      <c r="F29" s="268" t="s">
        <v>179</v>
      </c>
      <c r="G29" s="268">
        <v>0.6</v>
      </c>
      <c r="H29" s="270"/>
      <c r="I29" s="279"/>
      <c r="J29" s="268"/>
      <c r="K29" s="268"/>
      <c r="L29" s="268"/>
      <c r="M29" s="268"/>
      <c r="N29" s="270" t="s">
        <v>145</v>
      </c>
      <c r="O29" s="268">
        <f>ROUND(E29*G29,2)</f>
        <v>0.96</v>
      </c>
      <c r="P29" s="29"/>
      <c r="Q29" s="30"/>
      <c r="R29" s="40"/>
      <c r="U29" s="290"/>
      <c r="V29" s="5"/>
      <c r="W29" s="27"/>
      <c r="X29" s="50"/>
      <c r="Y29" s="27"/>
      <c r="Z29" s="50"/>
      <c r="AA29" s="47"/>
      <c r="AB29" s="50"/>
      <c r="AC29" s="27"/>
      <c r="AD29" s="50"/>
      <c r="AE29" s="28"/>
      <c r="AF29" s="50"/>
      <c r="AG29" s="27"/>
      <c r="AH29" s="50"/>
      <c r="AI29" s="27"/>
      <c r="AJ29" s="30"/>
      <c r="AK29" s="40"/>
      <c r="AN29" s="319"/>
      <c r="AO29" s="320"/>
      <c r="AP29" s="320"/>
      <c r="AQ29" s="20"/>
      <c r="AR29" s="320"/>
      <c r="AS29" s="321"/>
      <c r="AT29" s="320"/>
      <c r="AU29" s="46"/>
      <c r="AV29" s="320"/>
      <c r="AW29" s="320"/>
      <c r="AX29" s="320"/>
      <c r="AY29" s="320"/>
      <c r="AZ29" s="320"/>
      <c r="BA29" s="287"/>
      <c r="BB29" s="5"/>
      <c r="BC29" s="30"/>
      <c r="BD29" s="41"/>
      <c r="BG29" s="187"/>
      <c r="BH29" s="27"/>
      <c r="BI29" s="27"/>
      <c r="BJ29" s="27"/>
      <c r="BK29" s="27"/>
      <c r="BL29" s="27"/>
      <c r="BM29" s="27"/>
      <c r="BN29" s="27"/>
      <c r="BO29" s="27"/>
      <c r="BP29" s="37"/>
      <c r="BQ29" s="36"/>
      <c r="BR29" s="27"/>
      <c r="BS29" s="27"/>
      <c r="BT29" s="50"/>
      <c r="BU29" s="27"/>
      <c r="BV29" s="5"/>
      <c r="BW29" s="40"/>
      <c r="BZ29" s="187"/>
      <c r="CA29" s="27"/>
      <c r="CB29" s="27"/>
      <c r="CC29" s="48"/>
      <c r="CD29" s="47"/>
      <c r="CE29" s="50"/>
      <c r="CF29" s="50"/>
      <c r="CG29" s="50"/>
      <c r="CH29" s="36"/>
      <c r="CI29" s="48"/>
      <c r="CJ29" s="27"/>
      <c r="CK29" s="50"/>
      <c r="CL29" s="273"/>
      <c r="CM29" s="50"/>
      <c r="CN29" s="27"/>
      <c r="CO29" s="5"/>
      <c r="CP29" s="40"/>
      <c r="CS29" s="187"/>
      <c r="CT29" s="27"/>
      <c r="CU29" s="27"/>
      <c r="CV29" s="27"/>
      <c r="CW29" s="27"/>
      <c r="CX29" s="27"/>
      <c r="CY29" s="27"/>
      <c r="CZ29" s="27"/>
      <c r="DA29" s="27"/>
      <c r="DB29" s="37"/>
      <c r="DC29" s="36"/>
      <c r="DD29" s="27"/>
      <c r="DE29" s="27"/>
      <c r="DF29" s="50"/>
      <c r="DG29" s="27"/>
      <c r="DH29" s="5"/>
      <c r="DI29" s="40"/>
    </row>
    <row r="30" spans="2:113" ht="15" customHeight="1">
      <c r="B30" s="280"/>
      <c r="C30" s="43"/>
      <c r="D30" s="266"/>
      <c r="E30" s="267" t="s">
        <v>290</v>
      </c>
      <c r="F30" s="268"/>
      <c r="G30" s="267" t="s">
        <v>271</v>
      </c>
      <c r="H30" s="27"/>
      <c r="I30" s="27"/>
      <c r="J30" s="27"/>
      <c r="K30" s="299"/>
      <c r="L30" s="36"/>
      <c r="M30" s="48"/>
      <c r="N30" s="270"/>
      <c r="O30" s="267" t="s">
        <v>337</v>
      </c>
      <c r="P30" s="54"/>
      <c r="Q30" s="30"/>
      <c r="R30" s="39"/>
      <c r="U30" s="296"/>
      <c r="V30" s="181" t="s">
        <v>329</v>
      </c>
      <c r="W30" s="27"/>
      <c r="X30" s="20"/>
      <c r="Y30" s="28"/>
      <c r="Z30" s="267"/>
      <c r="AA30" s="50"/>
      <c r="AB30" s="46"/>
      <c r="AD30" s="46"/>
      <c r="AE30" s="28"/>
      <c r="AF30" s="46"/>
      <c r="AG30" s="27"/>
      <c r="AH30" s="50"/>
      <c r="AI30" s="29"/>
      <c r="AJ30" s="30"/>
      <c r="AK30" s="41"/>
      <c r="AN30" s="295"/>
      <c r="AO30" s="27"/>
      <c r="AP30" s="27"/>
      <c r="AQ30" s="50"/>
      <c r="AR30" s="50"/>
      <c r="AS30" s="50"/>
      <c r="AT30" s="27"/>
      <c r="AU30" s="48"/>
      <c r="AV30" s="320"/>
      <c r="AW30" s="320"/>
      <c r="AX30" s="320"/>
      <c r="AY30" s="320"/>
      <c r="AZ30" s="27"/>
      <c r="BA30" s="50"/>
      <c r="BB30" s="5"/>
      <c r="BC30" s="30"/>
      <c r="BD30" s="39"/>
      <c r="BG30" s="25"/>
      <c r="BH30" s="5"/>
      <c r="BU30" s="5"/>
      <c r="BV30" s="5"/>
      <c r="BW30" s="41"/>
      <c r="BZ30" s="25"/>
      <c r="CA30" s="5"/>
      <c r="CN30" s="5"/>
      <c r="CO30" s="5"/>
      <c r="CP30" s="41"/>
      <c r="CS30" s="25"/>
      <c r="CT30" s="5"/>
      <c r="DG30" s="5"/>
      <c r="DH30" s="5"/>
      <c r="DI30" s="41"/>
    </row>
    <row r="31" spans="2:113" ht="15" customHeight="1">
      <c r="B31" s="274" t="s">
        <v>338</v>
      </c>
      <c r="C31" s="275" t="s">
        <v>339</v>
      </c>
      <c r="D31" s="270" t="s">
        <v>145</v>
      </c>
      <c r="E31" s="268">
        <v>0.5</v>
      </c>
      <c r="F31" s="268" t="s">
        <v>179</v>
      </c>
      <c r="G31" s="268">
        <v>0.2</v>
      </c>
      <c r="H31" s="50"/>
      <c r="I31" s="46"/>
      <c r="J31" s="50"/>
      <c r="K31" s="46"/>
      <c r="L31" s="50"/>
      <c r="M31" s="46"/>
      <c r="N31" s="270" t="s">
        <v>145</v>
      </c>
      <c r="O31" s="268">
        <f>ROUND(E31*G31,2)</f>
        <v>0.1</v>
      </c>
      <c r="P31" s="27"/>
      <c r="Q31" s="30"/>
      <c r="R31" s="40"/>
      <c r="U31" s="296"/>
      <c r="V31" s="26"/>
      <c r="W31" s="27"/>
      <c r="X31" s="20" t="s">
        <v>291</v>
      </c>
      <c r="Z31" s="267" t="s">
        <v>271</v>
      </c>
      <c r="AA31" s="50"/>
      <c r="AB31" s="267" t="s">
        <v>290</v>
      </c>
      <c r="AC31" s="268"/>
      <c r="AD31" s="20" t="s">
        <v>291</v>
      </c>
      <c r="AF31" s="20" t="s">
        <v>253</v>
      </c>
      <c r="AG31" s="27"/>
      <c r="AH31" s="50"/>
      <c r="AI31" s="29"/>
      <c r="AJ31" s="30"/>
      <c r="AK31" s="40"/>
      <c r="AN31" s="38" t="s">
        <v>279</v>
      </c>
      <c r="AO31" s="303"/>
      <c r="AQ31" s="20"/>
      <c r="AS31" s="20"/>
      <c r="AU31" s="178"/>
      <c r="AV31" s="27"/>
      <c r="AW31" s="20"/>
      <c r="AX31" s="179"/>
      <c r="AY31" s="20"/>
      <c r="BB31" s="27"/>
      <c r="BC31" s="30"/>
      <c r="BD31" s="52"/>
      <c r="BG31" s="271"/>
      <c r="BH31" s="47"/>
      <c r="BI31" s="27"/>
      <c r="BJ31" s="50"/>
      <c r="BK31" s="50"/>
      <c r="BL31" s="27"/>
      <c r="BM31" s="50"/>
      <c r="BN31" s="48"/>
      <c r="BQ31" s="27"/>
      <c r="BR31" s="27"/>
      <c r="BS31" s="27"/>
      <c r="BT31" s="50"/>
      <c r="BU31" s="5"/>
      <c r="BV31" s="5"/>
      <c r="BW31" s="40"/>
      <c r="BZ31" s="25"/>
      <c r="CA31" s="27"/>
      <c r="CB31" s="27"/>
      <c r="CC31" s="50"/>
      <c r="CD31" s="28"/>
      <c r="CE31" s="50"/>
      <c r="CF31" s="28"/>
      <c r="CG31" s="48"/>
      <c r="CH31" s="50"/>
      <c r="CI31" s="50"/>
      <c r="CJ31" s="36"/>
      <c r="CK31" s="27"/>
      <c r="CL31" s="27"/>
      <c r="CM31" s="50"/>
      <c r="CN31" s="5"/>
      <c r="CO31" s="5"/>
      <c r="CP31" s="41"/>
      <c r="CS31" s="271"/>
      <c r="CT31" s="47"/>
      <c r="CU31" s="27"/>
      <c r="CV31" s="50"/>
      <c r="CW31" s="50"/>
      <c r="CX31" s="27"/>
      <c r="CY31" s="50"/>
      <c r="CZ31" s="48"/>
      <c r="DC31" s="27"/>
      <c r="DD31" s="27"/>
      <c r="DE31" s="27"/>
      <c r="DF31" s="50"/>
      <c r="DG31" s="5"/>
      <c r="DH31" s="5"/>
      <c r="DI31" s="40"/>
    </row>
    <row r="32" spans="2:113" ht="15" customHeight="1">
      <c r="B32" s="290"/>
      <c r="C32" s="33"/>
      <c r="D32" s="27"/>
      <c r="E32" s="50"/>
      <c r="F32" s="50"/>
      <c r="G32" s="48"/>
      <c r="H32" s="27"/>
      <c r="I32" s="50"/>
      <c r="J32" s="50"/>
      <c r="K32" s="27"/>
      <c r="L32" s="50"/>
      <c r="M32" s="48"/>
      <c r="N32" s="27"/>
      <c r="O32" s="50"/>
      <c r="P32" s="29"/>
      <c r="Q32" s="30"/>
      <c r="R32" s="52"/>
      <c r="U32" s="296"/>
      <c r="V32" s="33" t="s">
        <v>248</v>
      </c>
      <c r="W32" s="270" t="s">
        <v>145</v>
      </c>
      <c r="X32" s="50">
        <v>2.6</v>
      </c>
      <c r="Y32" s="27" t="s">
        <v>179</v>
      </c>
      <c r="Z32" s="268">
        <v>0.7</v>
      </c>
      <c r="AA32" s="47" t="s">
        <v>340</v>
      </c>
      <c r="AB32" s="50">
        <v>0.5</v>
      </c>
      <c r="AC32" s="27" t="s">
        <v>227</v>
      </c>
      <c r="AD32" s="268">
        <v>1.8</v>
      </c>
      <c r="AE32" s="28" t="s">
        <v>260</v>
      </c>
      <c r="AF32" s="48">
        <v>2</v>
      </c>
      <c r="AG32" s="27"/>
      <c r="AH32" s="27"/>
      <c r="AI32" s="29"/>
      <c r="AJ32" s="30"/>
      <c r="AK32" s="41"/>
      <c r="AN32" s="304" t="s">
        <v>1702</v>
      </c>
      <c r="AO32" s="303"/>
      <c r="AQ32" s="267" t="s">
        <v>290</v>
      </c>
      <c r="AS32" s="20"/>
      <c r="AU32" s="267" t="s">
        <v>271</v>
      </c>
      <c r="AV32" s="27"/>
      <c r="AW32" s="267" t="s">
        <v>271</v>
      </c>
      <c r="AX32" s="179"/>
      <c r="AY32" s="20" t="s">
        <v>291</v>
      </c>
      <c r="BB32" s="27"/>
      <c r="BC32" s="30"/>
      <c r="BD32" s="52"/>
      <c r="BG32" s="187"/>
      <c r="BH32" s="27"/>
      <c r="BI32" s="27"/>
      <c r="BJ32" s="27"/>
      <c r="BK32" s="27"/>
      <c r="BL32" s="27"/>
      <c r="BM32" s="27"/>
      <c r="BN32" s="27"/>
      <c r="BO32" s="27"/>
      <c r="BP32" s="37"/>
      <c r="BQ32" s="36"/>
      <c r="BR32" s="27"/>
      <c r="BS32" s="27"/>
      <c r="BT32" s="50"/>
      <c r="BU32" s="27"/>
      <c r="BV32" s="5"/>
      <c r="BW32" s="40"/>
      <c r="BZ32" s="25"/>
      <c r="CA32" s="5"/>
      <c r="CN32" s="5"/>
      <c r="CO32" s="5"/>
      <c r="CP32" s="41"/>
      <c r="CS32" s="187"/>
      <c r="CT32" s="27"/>
      <c r="CU32" s="27"/>
      <c r="CV32" s="27"/>
      <c r="CW32" s="27"/>
      <c r="CX32" s="27"/>
      <c r="CY32" s="27"/>
      <c r="CZ32" s="27"/>
      <c r="DA32" s="27"/>
      <c r="DB32" s="37"/>
      <c r="DC32" s="36"/>
      <c r="DD32" s="27"/>
      <c r="DE32" s="27"/>
      <c r="DF32" s="50"/>
      <c r="DG32" s="27"/>
      <c r="DH32" s="5"/>
      <c r="DI32" s="40"/>
    </row>
    <row r="33" spans="2:113" ht="15" customHeight="1">
      <c r="B33" s="38"/>
      <c r="C33" s="26"/>
      <c r="D33" s="27"/>
      <c r="E33" s="20" t="s">
        <v>269</v>
      </c>
      <c r="G33" s="20" t="s">
        <v>291</v>
      </c>
      <c r="H33" s="27"/>
      <c r="I33" s="20" t="s">
        <v>337</v>
      </c>
      <c r="K33" s="20" t="s">
        <v>341</v>
      </c>
      <c r="L33" s="27"/>
      <c r="M33" s="20"/>
      <c r="N33" s="27"/>
      <c r="O33" s="46"/>
      <c r="P33" s="27"/>
      <c r="Q33" s="30"/>
      <c r="R33" s="40"/>
      <c r="U33" s="296"/>
      <c r="V33" s="5"/>
      <c r="X33" s="267" t="s">
        <v>271</v>
      </c>
      <c r="Y33" s="27"/>
      <c r="Z33" s="50"/>
      <c r="AA33" s="27"/>
      <c r="AB33" s="48"/>
      <c r="AC33" s="28"/>
      <c r="AD33" s="50"/>
      <c r="AE33" s="28"/>
      <c r="AF33" s="50"/>
      <c r="AG33" s="27"/>
      <c r="AH33" s="50"/>
      <c r="AI33" s="29"/>
      <c r="AJ33" s="30"/>
      <c r="AK33" s="40"/>
      <c r="AN33" s="322" t="s">
        <v>342</v>
      </c>
      <c r="AO33" s="27" t="s">
        <v>315</v>
      </c>
      <c r="AP33" s="27" t="s">
        <v>145</v>
      </c>
      <c r="AQ33" s="50">
        <v>0.3</v>
      </c>
      <c r="AR33" s="50" t="s">
        <v>179</v>
      </c>
      <c r="AS33" s="178">
        <v>0.5</v>
      </c>
      <c r="AT33" s="47" t="s">
        <v>275</v>
      </c>
      <c r="AU33" s="50">
        <v>1.4</v>
      </c>
      <c r="AV33" s="50" t="s">
        <v>227</v>
      </c>
      <c r="AW33" s="50">
        <v>1.7</v>
      </c>
      <c r="AX33" s="28" t="s">
        <v>260</v>
      </c>
      <c r="AY33" s="50">
        <v>2.6</v>
      </c>
      <c r="AZ33" s="27" t="s">
        <v>145</v>
      </c>
      <c r="BA33" s="50">
        <f>ROUND(AQ33*AS33*(AU33+AW33)*AY33,2)</f>
        <v>1.21</v>
      </c>
      <c r="BB33" s="27"/>
      <c r="BC33" s="30"/>
      <c r="BD33" s="41"/>
      <c r="BG33" s="286"/>
      <c r="BH33" s="36"/>
      <c r="BI33" s="27"/>
      <c r="BJ33" s="27"/>
      <c r="BK33" s="27"/>
      <c r="BL33" s="27"/>
      <c r="BM33" s="27"/>
      <c r="BN33" s="27"/>
      <c r="BO33" s="27"/>
      <c r="BP33" s="37"/>
      <c r="BQ33" s="36"/>
      <c r="BR33" s="27"/>
      <c r="BS33" s="27"/>
      <c r="BT33" s="27"/>
      <c r="BU33" s="27"/>
      <c r="BV33" s="5"/>
      <c r="BW33" s="40"/>
      <c r="BZ33" s="271"/>
      <c r="CA33" s="47"/>
      <c r="CB33" s="27"/>
      <c r="CC33" s="50"/>
      <c r="CD33" s="50"/>
      <c r="CE33" s="27"/>
      <c r="CF33" s="50"/>
      <c r="CG33" s="48"/>
      <c r="CJ33" s="27"/>
      <c r="CK33" s="27"/>
      <c r="CL33" s="27"/>
      <c r="CM33" s="50"/>
      <c r="CN33" s="5"/>
      <c r="CO33" s="5"/>
      <c r="CP33" s="40"/>
      <c r="CS33" s="286"/>
      <c r="CT33" s="36"/>
      <c r="CU33" s="27"/>
      <c r="CV33" s="27"/>
      <c r="CW33" s="27"/>
      <c r="CX33" s="27"/>
      <c r="CY33" s="27"/>
      <c r="CZ33" s="27"/>
      <c r="DA33" s="27"/>
      <c r="DB33" s="37"/>
      <c r="DC33" s="36"/>
      <c r="DD33" s="27"/>
      <c r="DE33" s="27"/>
      <c r="DF33" s="27"/>
      <c r="DG33" s="27"/>
      <c r="DH33" s="5"/>
      <c r="DI33" s="40"/>
    </row>
    <row r="34" spans="2:113" ht="15" customHeight="1">
      <c r="B34" s="38"/>
      <c r="C34" s="33" t="s">
        <v>343</v>
      </c>
      <c r="D34" s="27" t="s">
        <v>145</v>
      </c>
      <c r="E34" s="50">
        <f>O29</f>
        <v>0.96</v>
      </c>
      <c r="F34" s="27" t="s">
        <v>179</v>
      </c>
      <c r="G34" s="50">
        <v>2.6</v>
      </c>
      <c r="H34" s="27" t="s">
        <v>147</v>
      </c>
      <c r="I34" s="50">
        <f>O31</f>
        <v>0.1</v>
      </c>
      <c r="J34" s="27" t="s">
        <v>179</v>
      </c>
      <c r="K34" s="50">
        <v>1.8</v>
      </c>
      <c r="L34" s="268"/>
      <c r="M34" s="48"/>
      <c r="N34" s="27" t="s">
        <v>145</v>
      </c>
      <c r="O34" s="50">
        <f>ROUND(E34*G34-I34*K34,2)</f>
        <v>2.3199999999999998</v>
      </c>
      <c r="P34" s="29"/>
      <c r="Q34" s="30"/>
      <c r="R34" s="52"/>
      <c r="U34" s="296"/>
      <c r="V34" s="273"/>
      <c r="W34" s="27" t="s">
        <v>179</v>
      </c>
      <c r="X34" s="268">
        <v>0.2</v>
      </c>
      <c r="Y34" s="27"/>
      <c r="Z34" s="50"/>
      <c r="AA34" s="270"/>
      <c r="AB34" s="50"/>
      <c r="AC34" s="28"/>
      <c r="AD34" s="48"/>
      <c r="AE34" s="27"/>
      <c r="AF34" s="50"/>
      <c r="AG34" s="270" t="s">
        <v>145</v>
      </c>
      <c r="AH34" s="268">
        <f>ROUND(X32*Z32+(AB32+AD32)*AF32*X34,2)</f>
        <v>2.74</v>
      </c>
      <c r="AI34" s="54"/>
      <c r="AJ34" s="297"/>
      <c r="AK34" s="40"/>
      <c r="AN34" s="38"/>
      <c r="AO34" s="303"/>
      <c r="AQ34" s="267" t="s">
        <v>290</v>
      </c>
      <c r="AS34" s="267" t="s">
        <v>271</v>
      </c>
      <c r="AT34" s="27"/>
      <c r="AU34" s="20" t="s">
        <v>291</v>
      </c>
      <c r="AV34" s="27"/>
      <c r="AW34" s="20"/>
      <c r="AX34" s="179"/>
      <c r="AY34" s="20"/>
      <c r="BB34" s="27"/>
      <c r="BC34" s="30"/>
      <c r="BD34" s="56"/>
      <c r="BG34" s="25"/>
      <c r="BH34" s="28"/>
      <c r="BI34" s="27"/>
      <c r="BJ34" s="20"/>
      <c r="BK34" s="283"/>
      <c r="BL34" s="20"/>
      <c r="BM34" s="47"/>
      <c r="BN34" s="20"/>
      <c r="BO34" s="283"/>
      <c r="BP34" s="20"/>
      <c r="BQ34" s="184"/>
      <c r="BR34" s="27"/>
      <c r="BS34" s="27"/>
      <c r="BT34" s="289"/>
      <c r="BU34" s="5"/>
      <c r="BV34" s="5"/>
      <c r="BW34" s="39"/>
      <c r="BZ34" s="25"/>
      <c r="CA34" s="28"/>
      <c r="CB34" s="27"/>
      <c r="CC34" s="20"/>
      <c r="CD34" s="283"/>
      <c r="CE34" s="20"/>
      <c r="CF34" s="47"/>
      <c r="CG34" s="20"/>
      <c r="CH34" s="283"/>
      <c r="CI34" s="20"/>
      <c r="CJ34" s="184"/>
      <c r="CK34" s="27"/>
      <c r="CL34" s="27"/>
      <c r="CM34" s="289"/>
      <c r="CN34" s="5"/>
      <c r="CO34" s="5"/>
      <c r="CP34" s="39"/>
      <c r="CS34" s="25"/>
      <c r="CT34" s="28"/>
      <c r="CU34" s="27"/>
      <c r="CV34" s="20"/>
      <c r="CW34" s="283"/>
      <c r="CX34" s="20"/>
      <c r="CY34" s="47"/>
      <c r="CZ34" s="20"/>
      <c r="DA34" s="283"/>
      <c r="DB34" s="20"/>
      <c r="DC34" s="184"/>
      <c r="DD34" s="27"/>
      <c r="DE34" s="27"/>
      <c r="DF34" s="289"/>
      <c r="DG34" s="5"/>
      <c r="DH34" s="5"/>
      <c r="DI34" s="39"/>
    </row>
    <row r="35" spans="2:113" ht="15" customHeight="1">
      <c r="B35" s="295"/>
      <c r="C35" s="26"/>
      <c r="D35" s="27"/>
      <c r="E35" s="46"/>
      <c r="F35" s="50"/>
      <c r="G35" s="46"/>
      <c r="H35" s="50"/>
      <c r="I35" s="46"/>
      <c r="J35" s="50"/>
      <c r="K35" s="46"/>
      <c r="L35" s="50"/>
      <c r="M35" s="46"/>
      <c r="N35" s="27"/>
      <c r="O35" s="50"/>
      <c r="P35" s="27"/>
      <c r="Q35" s="30"/>
      <c r="R35" s="41"/>
      <c r="U35" s="290"/>
      <c r="V35" s="26"/>
      <c r="W35" s="27"/>
      <c r="X35" s="20"/>
      <c r="Z35" s="267"/>
      <c r="AA35" s="50"/>
      <c r="AB35" s="267"/>
      <c r="AC35" s="268"/>
      <c r="AD35" s="20"/>
      <c r="AF35" s="20"/>
      <c r="AG35" s="27"/>
      <c r="AH35" s="50"/>
      <c r="AI35" s="29"/>
      <c r="AJ35" s="30"/>
      <c r="AK35" s="41"/>
      <c r="AN35" s="322" t="s">
        <v>344</v>
      </c>
      <c r="AO35" s="27" t="s">
        <v>343</v>
      </c>
      <c r="AP35" s="27" t="s">
        <v>145</v>
      </c>
      <c r="AQ35" s="50">
        <v>0.4</v>
      </c>
      <c r="AR35" s="50" t="s">
        <v>179</v>
      </c>
      <c r="AS35" s="50">
        <v>0.5</v>
      </c>
      <c r="AT35" s="50" t="s">
        <v>179</v>
      </c>
      <c r="AU35" s="50">
        <v>1.4</v>
      </c>
      <c r="AV35" s="28"/>
      <c r="AW35" s="50"/>
      <c r="AX35" s="28"/>
      <c r="AY35" s="50"/>
      <c r="AZ35" s="27" t="s">
        <v>145</v>
      </c>
      <c r="BA35" s="50">
        <f>ROUND(AQ35*AS35*AU35,2)</f>
        <v>0.28000000000000003</v>
      </c>
      <c r="BB35" s="29"/>
      <c r="BC35" s="30"/>
      <c r="BD35" s="39"/>
      <c r="BG35" s="271"/>
      <c r="BH35" s="47"/>
      <c r="BI35" s="27"/>
      <c r="BJ35" s="50"/>
      <c r="BK35" s="50"/>
      <c r="BL35" s="50"/>
      <c r="BM35" s="283"/>
      <c r="BN35" s="50"/>
      <c r="BO35" s="50"/>
      <c r="BP35" s="50"/>
      <c r="BQ35" s="27"/>
      <c r="BR35" s="46"/>
      <c r="BS35" s="27"/>
      <c r="BT35" s="50"/>
      <c r="BU35" s="5"/>
      <c r="BV35" s="5"/>
      <c r="BW35" s="40"/>
      <c r="BZ35" s="271"/>
      <c r="CA35" s="47"/>
      <c r="CB35" s="27"/>
      <c r="CC35" s="50"/>
      <c r="CD35" s="50"/>
      <c r="CE35" s="50"/>
      <c r="CF35" s="283"/>
      <c r="CG35" s="50"/>
      <c r="CH35" s="50"/>
      <c r="CI35" s="50"/>
      <c r="CJ35" s="27"/>
      <c r="CK35" s="46"/>
      <c r="CL35" s="27"/>
      <c r="CM35" s="50"/>
      <c r="CN35" s="5"/>
      <c r="CO35" s="5"/>
      <c r="CP35" s="40"/>
      <c r="CS35" s="271"/>
      <c r="CT35" s="47"/>
      <c r="CU35" s="27"/>
      <c r="CV35" s="50"/>
      <c r="CW35" s="50"/>
      <c r="CX35" s="50"/>
      <c r="CY35" s="283"/>
      <c r="CZ35" s="50"/>
      <c r="DA35" s="50"/>
      <c r="DB35" s="50"/>
      <c r="DC35" s="27"/>
      <c r="DD35" s="46"/>
      <c r="DE35" s="27"/>
      <c r="DF35" s="50"/>
      <c r="DG35" s="5"/>
      <c r="DH35" s="5"/>
      <c r="DI35" s="40"/>
    </row>
    <row r="36" spans="2:113" ht="15" customHeight="1">
      <c r="B36" s="25"/>
      <c r="C36" s="181" t="s">
        <v>345</v>
      </c>
      <c r="D36" s="47"/>
      <c r="E36" s="20"/>
      <c r="G36" s="20"/>
      <c r="H36" s="27"/>
      <c r="I36" s="20"/>
      <c r="J36" s="268"/>
      <c r="K36" s="267"/>
      <c r="L36" s="50"/>
      <c r="M36" s="267"/>
      <c r="N36" s="27"/>
      <c r="O36" s="27"/>
      <c r="P36" s="27"/>
      <c r="Q36" s="177"/>
      <c r="R36" s="186"/>
      <c r="U36" s="38"/>
      <c r="V36" s="181" t="s">
        <v>345</v>
      </c>
      <c r="W36" s="47"/>
      <c r="X36" s="50"/>
      <c r="Y36" s="27"/>
      <c r="Z36" s="50"/>
      <c r="AA36" s="268"/>
      <c r="AB36" s="48"/>
      <c r="AC36" s="268"/>
      <c r="AD36" s="50"/>
      <c r="AE36" s="27"/>
      <c r="AF36" s="27"/>
      <c r="AG36" s="27"/>
      <c r="AH36" s="50"/>
      <c r="AI36" s="29"/>
      <c r="AJ36" s="30"/>
      <c r="AK36" s="40"/>
      <c r="AN36" s="290"/>
      <c r="AO36" s="303"/>
      <c r="AQ36" s="267" t="s">
        <v>290</v>
      </c>
      <c r="AS36" s="267" t="s">
        <v>271</v>
      </c>
      <c r="AT36" s="27"/>
      <c r="AU36" s="267" t="s">
        <v>271</v>
      </c>
      <c r="AV36" s="27"/>
      <c r="AW36" s="20" t="s">
        <v>291</v>
      </c>
      <c r="AX36" s="179"/>
      <c r="AY36" s="20"/>
      <c r="BB36" s="29"/>
      <c r="BC36" s="301"/>
      <c r="BD36" s="40"/>
      <c r="BG36" s="25"/>
      <c r="BH36" s="28"/>
      <c r="BI36" s="27"/>
      <c r="BJ36" s="20"/>
      <c r="BK36" s="283"/>
      <c r="BL36" s="20"/>
      <c r="BM36" s="47"/>
      <c r="BN36" s="20"/>
      <c r="BO36" s="283"/>
      <c r="BP36" s="20"/>
      <c r="BQ36" s="184"/>
      <c r="BR36" s="27"/>
      <c r="BS36" s="27"/>
      <c r="BT36" s="289"/>
      <c r="BU36" s="5"/>
      <c r="BV36" s="5"/>
      <c r="BW36" s="39"/>
      <c r="BZ36" s="25"/>
      <c r="CA36" s="28"/>
      <c r="CB36" s="27"/>
      <c r="CC36" s="20"/>
      <c r="CD36" s="283"/>
      <c r="CE36" s="20"/>
      <c r="CF36" s="47"/>
      <c r="CG36" s="20"/>
      <c r="CH36" s="283"/>
      <c r="CI36" s="20"/>
      <c r="CJ36" s="184"/>
      <c r="CK36" s="27"/>
      <c r="CL36" s="27"/>
      <c r="CM36" s="289"/>
      <c r="CN36" s="5"/>
      <c r="CO36" s="5"/>
      <c r="CP36" s="39"/>
      <c r="CS36" s="25"/>
      <c r="CT36" s="28"/>
      <c r="CU36" s="27"/>
      <c r="CV36" s="20"/>
      <c r="CW36" s="283"/>
      <c r="CX36" s="20"/>
      <c r="CY36" s="47"/>
      <c r="CZ36" s="20"/>
      <c r="DA36" s="283"/>
      <c r="DB36" s="20"/>
      <c r="DC36" s="184"/>
      <c r="DD36" s="27"/>
      <c r="DE36" s="27"/>
      <c r="DF36" s="289"/>
      <c r="DG36" s="5"/>
      <c r="DH36" s="5"/>
      <c r="DI36" s="39"/>
    </row>
    <row r="37" spans="2:113" ht="15" customHeight="1">
      <c r="B37" s="274"/>
      <c r="C37" s="43"/>
      <c r="D37" s="266"/>
      <c r="E37" s="267" t="s">
        <v>290</v>
      </c>
      <c r="F37" s="268"/>
      <c r="G37" s="267" t="s">
        <v>271</v>
      </c>
      <c r="H37" s="27"/>
      <c r="I37" s="27"/>
      <c r="J37" s="27"/>
      <c r="K37" s="299"/>
      <c r="L37" s="36"/>
      <c r="M37" s="48"/>
      <c r="N37" s="270"/>
      <c r="O37" s="267" t="s">
        <v>346</v>
      </c>
      <c r="P37" s="27"/>
      <c r="Q37" s="30"/>
      <c r="R37" s="41"/>
      <c r="U37" s="290"/>
      <c r="V37" s="43"/>
      <c r="W37" s="266"/>
      <c r="X37" s="267" t="s">
        <v>290</v>
      </c>
      <c r="Y37" s="268"/>
      <c r="Z37" s="267" t="s">
        <v>271</v>
      </c>
      <c r="AA37" s="27"/>
      <c r="AB37" s="20" t="s">
        <v>272</v>
      </c>
      <c r="AC37" s="27"/>
      <c r="AD37" s="20" t="s">
        <v>224</v>
      </c>
      <c r="AE37" s="27"/>
      <c r="AF37" s="20" t="s">
        <v>296</v>
      </c>
      <c r="AG37" s="270"/>
      <c r="AH37" s="267"/>
      <c r="AI37" s="29"/>
      <c r="AJ37" s="30"/>
      <c r="AK37" s="40"/>
      <c r="AN37" s="296"/>
      <c r="AO37" s="27" t="s">
        <v>347</v>
      </c>
      <c r="AP37" s="27" t="s">
        <v>145</v>
      </c>
      <c r="AQ37" s="50">
        <v>0.5</v>
      </c>
      <c r="AR37" s="47" t="s">
        <v>275</v>
      </c>
      <c r="AS37" s="50">
        <v>3.8</v>
      </c>
      <c r="AT37" s="50" t="s">
        <v>227</v>
      </c>
      <c r="AU37" s="50">
        <v>0.2</v>
      </c>
      <c r="AV37" s="28" t="s">
        <v>260</v>
      </c>
      <c r="AW37" s="50">
        <v>1.8</v>
      </c>
      <c r="AX37" s="28"/>
      <c r="AY37" s="50"/>
      <c r="AZ37" s="27"/>
      <c r="BA37" s="50"/>
      <c r="BB37" s="29"/>
      <c r="BC37" s="30"/>
      <c r="BD37" s="40"/>
      <c r="BG37" s="271"/>
      <c r="BH37" s="47"/>
      <c r="BI37" s="27"/>
      <c r="BJ37" s="50"/>
      <c r="BK37" s="50"/>
      <c r="BL37" s="50"/>
      <c r="BM37" s="283"/>
      <c r="BN37" s="50"/>
      <c r="BO37" s="50"/>
      <c r="BP37" s="50"/>
      <c r="BQ37" s="27"/>
      <c r="BR37" s="46"/>
      <c r="BS37" s="27"/>
      <c r="BT37" s="50"/>
      <c r="BU37" s="5"/>
      <c r="BV37" s="5"/>
      <c r="BW37" s="40"/>
      <c r="BZ37" s="271"/>
      <c r="CA37" s="47"/>
      <c r="CB37" s="27"/>
      <c r="CC37" s="50"/>
      <c r="CD37" s="50"/>
      <c r="CE37" s="50"/>
      <c r="CF37" s="283"/>
      <c r="CG37" s="50"/>
      <c r="CH37" s="50"/>
      <c r="CI37" s="50"/>
      <c r="CJ37" s="27"/>
      <c r="CK37" s="46"/>
      <c r="CL37" s="27"/>
      <c r="CM37" s="50"/>
      <c r="CN37" s="5"/>
      <c r="CO37" s="5"/>
      <c r="CP37" s="40"/>
      <c r="CS37" s="271"/>
      <c r="CT37" s="47"/>
      <c r="CU37" s="27"/>
      <c r="CV37" s="50"/>
      <c r="CW37" s="50"/>
      <c r="CX37" s="50"/>
      <c r="CY37" s="283"/>
      <c r="CZ37" s="50"/>
      <c r="DA37" s="50"/>
      <c r="DB37" s="50"/>
      <c r="DC37" s="27"/>
      <c r="DD37" s="46"/>
      <c r="DE37" s="27"/>
      <c r="DF37" s="50"/>
      <c r="DG37" s="5"/>
      <c r="DH37" s="5"/>
      <c r="DI37" s="40"/>
    </row>
    <row r="38" spans="2:113" ht="15" customHeight="1">
      <c r="B38" s="274" t="s">
        <v>348</v>
      </c>
      <c r="C38" s="275" t="s">
        <v>349</v>
      </c>
      <c r="D38" s="270" t="s">
        <v>145</v>
      </c>
      <c r="E38" s="268">
        <v>1.1000000000000001</v>
      </c>
      <c r="F38" s="268" t="s">
        <v>179</v>
      </c>
      <c r="G38" s="268">
        <v>1.93</v>
      </c>
      <c r="H38" s="50"/>
      <c r="I38" s="46"/>
      <c r="J38" s="50"/>
      <c r="K38" s="46"/>
      <c r="L38" s="50"/>
      <c r="M38" s="46"/>
      <c r="N38" s="270" t="s">
        <v>145</v>
      </c>
      <c r="O38" s="268">
        <f>ROUND(E38*G38,2)</f>
        <v>2.12</v>
      </c>
      <c r="P38" s="27"/>
      <c r="Q38" s="30"/>
      <c r="R38" s="40"/>
      <c r="U38" s="285"/>
      <c r="V38" s="275" t="s">
        <v>285</v>
      </c>
      <c r="W38" s="270" t="s">
        <v>145</v>
      </c>
      <c r="X38" s="268">
        <v>1.1000000000000001</v>
      </c>
      <c r="Y38" s="268" t="s">
        <v>179</v>
      </c>
      <c r="Z38" s="268">
        <v>1.93</v>
      </c>
      <c r="AA38" s="27" t="s">
        <v>179</v>
      </c>
      <c r="AB38" s="48">
        <v>2</v>
      </c>
      <c r="AC38" s="27" t="s">
        <v>179</v>
      </c>
      <c r="AD38" s="48">
        <v>2</v>
      </c>
      <c r="AE38" s="27" t="s">
        <v>227</v>
      </c>
      <c r="AF38" s="268">
        <v>0.6</v>
      </c>
      <c r="AG38" s="270"/>
      <c r="AH38" s="268"/>
      <c r="AI38" s="29"/>
      <c r="AJ38" s="30"/>
      <c r="AK38" s="39"/>
      <c r="AN38" s="290"/>
      <c r="AO38" s="27"/>
      <c r="AP38" s="27"/>
      <c r="AQ38" s="267" t="s">
        <v>269</v>
      </c>
      <c r="AS38" s="267" t="s">
        <v>290</v>
      </c>
      <c r="AT38" s="27"/>
      <c r="AU38" s="20" t="s">
        <v>224</v>
      </c>
      <c r="AW38" s="46"/>
      <c r="AX38" s="28"/>
      <c r="AY38" s="46"/>
      <c r="AZ38" s="27"/>
      <c r="BA38" s="50"/>
      <c r="BB38" s="54"/>
      <c r="BC38" s="297"/>
      <c r="BD38" s="40"/>
      <c r="BG38" s="25"/>
      <c r="BH38" s="27"/>
      <c r="BI38" s="27"/>
      <c r="BJ38" s="50"/>
      <c r="BK38" s="28"/>
      <c r="BL38" s="50"/>
      <c r="BM38" s="28"/>
      <c r="BN38" s="50"/>
      <c r="BO38" s="27"/>
      <c r="BP38" s="27"/>
      <c r="BQ38" s="27"/>
      <c r="BR38" s="27"/>
      <c r="BS38" s="27"/>
      <c r="BT38" s="50"/>
      <c r="BU38" s="27"/>
      <c r="BV38" s="5"/>
      <c r="BW38" s="40"/>
      <c r="BZ38" s="25"/>
      <c r="CA38" s="27"/>
      <c r="CB38" s="27"/>
      <c r="CC38" s="50"/>
      <c r="CD38" s="28"/>
      <c r="CE38" s="50"/>
      <c r="CF38" s="28"/>
      <c r="CG38" s="50"/>
      <c r="CH38" s="27"/>
      <c r="CI38" s="27"/>
      <c r="CJ38" s="27"/>
      <c r="CK38" s="27"/>
      <c r="CL38" s="27"/>
      <c r="CM38" s="50"/>
      <c r="CN38" s="27"/>
      <c r="CO38" s="5"/>
      <c r="CP38" s="40"/>
      <c r="CS38" s="25"/>
      <c r="CT38" s="27"/>
      <c r="CU38" s="27"/>
      <c r="CV38" s="50"/>
      <c r="CW38" s="28"/>
      <c r="CX38" s="50"/>
      <c r="CY38" s="28"/>
      <c r="CZ38" s="50"/>
      <c r="DA38" s="27"/>
      <c r="DB38" s="27"/>
      <c r="DC38" s="27"/>
      <c r="DD38" s="27"/>
      <c r="DE38" s="27"/>
      <c r="DF38" s="50"/>
      <c r="DG38" s="27"/>
      <c r="DH38" s="5"/>
      <c r="DI38" s="40"/>
    </row>
    <row r="39" spans="2:113" ht="15" customHeight="1">
      <c r="B39" s="25"/>
      <c r="C39" s="43"/>
      <c r="D39" s="266"/>
      <c r="E39" s="267" t="s">
        <v>350</v>
      </c>
      <c r="F39" s="268"/>
      <c r="G39" s="267" t="s">
        <v>271</v>
      </c>
      <c r="H39" s="27"/>
      <c r="I39" s="27"/>
      <c r="J39" s="27"/>
      <c r="K39" s="299"/>
      <c r="L39" s="36"/>
      <c r="M39" s="48"/>
      <c r="N39" s="270"/>
      <c r="O39" s="267" t="s">
        <v>351</v>
      </c>
      <c r="P39" s="27"/>
      <c r="Q39" s="30"/>
      <c r="R39" s="41"/>
      <c r="U39" s="296"/>
      <c r="V39" s="291"/>
      <c r="W39" s="268"/>
      <c r="X39" s="267" t="s">
        <v>271</v>
      </c>
      <c r="Y39" s="27"/>
      <c r="Z39" s="20" t="s">
        <v>224</v>
      </c>
      <c r="AA39" s="27"/>
      <c r="AB39" s="267" t="s">
        <v>352</v>
      </c>
      <c r="AC39" s="268"/>
      <c r="AD39" s="267" t="s">
        <v>271</v>
      </c>
      <c r="AE39" s="27"/>
      <c r="AF39" s="20" t="s">
        <v>272</v>
      </c>
      <c r="AG39" s="27"/>
      <c r="AH39" s="50"/>
      <c r="AI39" s="29"/>
      <c r="AJ39" s="301"/>
      <c r="AK39" s="40"/>
      <c r="AN39" s="38"/>
      <c r="AO39" s="5"/>
      <c r="AP39" s="47" t="s">
        <v>147</v>
      </c>
      <c r="AQ39" s="50">
        <f>O18</f>
        <v>0.01</v>
      </c>
      <c r="AR39" s="50" t="s">
        <v>179</v>
      </c>
      <c r="AS39" s="50">
        <v>0.5</v>
      </c>
      <c r="AT39" s="50" t="s">
        <v>179</v>
      </c>
      <c r="AU39" s="48">
        <v>2</v>
      </c>
      <c r="AV39" s="268"/>
      <c r="AW39" s="50"/>
      <c r="AX39" s="27"/>
      <c r="AY39" s="27"/>
      <c r="AZ39" s="27" t="s">
        <v>145</v>
      </c>
      <c r="BA39" s="50">
        <f>ROUND(AQ37*(AS37+AU37)*AW37-AQ39*AS39*AU39,2)</f>
        <v>3.59</v>
      </c>
      <c r="BB39" s="29"/>
      <c r="BC39" s="301"/>
      <c r="BD39" s="40"/>
      <c r="BG39" s="271"/>
      <c r="BH39" s="5"/>
      <c r="BJ39" s="20"/>
      <c r="BM39" s="20"/>
      <c r="BU39" s="27"/>
      <c r="BV39" s="5"/>
      <c r="BW39" s="40"/>
      <c r="BZ39" s="271"/>
      <c r="CA39" s="5"/>
      <c r="CC39" s="20"/>
      <c r="CF39" s="20"/>
      <c r="CN39" s="27"/>
      <c r="CO39" s="5"/>
      <c r="CP39" s="40"/>
      <c r="CS39" s="271"/>
      <c r="CT39" s="5"/>
      <c r="CV39" s="20"/>
      <c r="CY39" s="20"/>
      <c r="DG39" s="27"/>
      <c r="DH39" s="5"/>
      <c r="DI39" s="40"/>
    </row>
    <row r="40" spans="2:113" ht="15" customHeight="1">
      <c r="B40" s="274" t="s">
        <v>353</v>
      </c>
      <c r="C40" s="275" t="s">
        <v>354</v>
      </c>
      <c r="D40" s="270" t="s">
        <v>145</v>
      </c>
      <c r="E40" s="268">
        <v>0.1</v>
      </c>
      <c r="F40" s="268" t="s">
        <v>179</v>
      </c>
      <c r="G40" s="268">
        <v>1.93</v>
      </c>
      <c r="H40" s="50"/>
      <c r="I40" s="46"/>
      <c r="J40" s="50"/>
      <c r="K40" s="46"/>
      <c r="L40" s="50"/>
      <c r="M40" s="46"/>
      <c r="N40" s="270" t="s">
        <v>145</v>
      </c>
      <c r="O40" s="268">
        <f>ROUND(E40*G40,2)</f>
        <v>0.19</v>
      </c>
      <c r="P40" s="54"/>
      <c r="Q40" s="30"/>
      <c r="R40" s="41"/>
      <c r="U40" s="290"/>
      <c r="V40" s="47"/>
      <c r="W40" s="268" t="s">
        <v>179</v>
      </c>
      <c r="X40" s="268">
        <v>1.93</v>
      </c>
      <c r="Y40" s="268" t="s">
        <v>179</v>
      </c>
      <c r="Z40" s="48">
        <v>2</v>
      </c>
      <c r="AA40" s="27" t="s">
        <v>227</v>
      </c>
      <c r="AB40" s="268">
        <v>0.1</v>
      </c>
      <c r="AC40" s="268" t="s">
        <v>179</v>
      </c>
      <c r="AD40" s="268">
        <v>1.93</v>
      </c>
      <c r="AE40" s="27" t="s">
        <v>179</v>
      </c>
      <c r="AF40" s="48">
        <v>2</v>
      </c>
      <c r="AG40" s="270"/>
      <c r="AH40" s="268"/>
      <c r="AI40" s="27"/>
      <c r="AJ40" s="30"/>
      <c r="AK40" s="40"/>
      <c r="AN40" s="290"/>
      <c r="AO40" s="303"/>
      <c r="AQ40" s="267" t="s">
        <v>290</v>
      </c>
      <c r="AS40" s="267" t="s">
        <v>271</v>
      </c>
      <c r="AU40" s="20" t="s">
        <v>291</v>
      </c>
      <c r="AV40" s="27"/>
      <c r="AW40" s="267"/>
      <c r="AX40" s="179"/>
      <c r="AY40" s="20"/>
      <c r="BB40" s="29"/>
      <c r="BC40" s="301"/>
      <c r="BD40" s="40"/>
      <c r="BG40" s="271"/>
      <c r="BH40" s="5"/>
      <c r="BI40" s="27"/>
      <c r="BJ40" s="50"/>
      <c r="BK40" s="27"/>
      <c r="BL40" s="50"/>
      <c r="BM40" s="28"/>
      <c r="BN40" s="50"/>
      <c r="BS40" s="27"/>
      <c r="BT40" s="50"/>
      <c r="BU40" s="5"/>
      <c r="BV40" s="5"/>
      <c r="BW40" s="40"/>
      <c r="BZ40" s="271"/>
      <c r="CA40" s="5"/>
      <c r="CB40" s="27"/>
      <c r="CC40" s="50"/>
      <c r="CD40" s="27"/>
      <c r="CE40" s="50"/>
      <c r="CF40" s="28"/>
      <c r="CG40" s="50"/>
      <c r="CL40" s="27"/>
      <c r="CM40" s="50"/>
      <c r="CN40" s="5"/>
      <c r="CO40" s="5"/>
      <c r="CP40" s="40"/>
      <c r="CS40" s="271"/>
      <c r="CT40" s="5"/>
      <c r="CU40" s="27"/>
      <c r="CV40" s="50"/>
      <c r="CW40" s="27"/>
      <c r="CX40" s="50"/>
      <c r="CY40" s="28"/>
      <c r="CZ40" s="50"/>
      <c r="DE40" s="27"/>
      <c r="DF40" s="50"/>
      <c r="DG40" s="5"/>
      <c r="DH40" s="5"/>
      <c r="DI40" s="40"/>
    </row>
    <row r="41" spans="2:113" ht="15" customHeight="1">
      <c r="B41" s="274"/>
      <c r="C41" s="33"/>
      <c r="D41" s="50"/>
      <c r="E41" s="48"/>
      <c r="F41" s="47"/>
      <c r="G41" s="50"/>
      <c r="H41" s="27"/>
      <c r="I41" s="50"/>
      <c r="J41" s="305"/>
      <c r="K41" s="50"/>
      <c r="L41" s="27"/>
      <c r="M41" s="50"/>
      <c r="N41" s="27"/>
      <c r="O41" s="50"/>
      <c r="P41" s="29"/>
      <c r="Q41" s="30"/>
      <c r="R41" s="52"/>
      <c r="U41" s="38"/>
      <c r="V41" s="27"/>
      <c r="W41" s="27"/>
      <c r="X41" s="20" t="s">
        <v>224</v>
      </c>
      <c r="Y41" s="28"/>
      <c r="Z41" s="50"/>
      <c r="AA41" s="28"/>
      <c r="AB41" s="50"/>
      <c r="AC41" s="27"/>
      <c r="AD41" s="27"/>
      <c r="AE41" s="27"/>
      <c r="AF41" s="27"/>
      <c r="AG41" s="27"/>
      <c r="AH41" s="50"/>
      <c r="AI41" s="29"/>
      <c r="AJ41" s="30"/>
      <c r="AK41" s="40"/>
      <c r="AN41" s="285"/>
      <c r="AO41" s="27" t="s">
        <v>355</v>
      </c>
      <c r="AP41" s="27" t="s">
        <v>145</v>
      </c>
      <c r="AQ41" s="50">
        <v>0.3</v>
      </c>
      <c r="AR41" s="50" t="s">
        <v>179</v>
      </c>
      <c r="AS41" s="50">
        <v>1.87</v>
      </c>
      <c r="AT41" s="27" t="s">
        <v>179</v>
      </c>
      <c r="AU41" s="50">
        <v>2.6</v>
      </c>
      <c r="AV41" s="50"/>
      <c r="AW41" s="50"/>
      <c r="AX41" s="28"/>
      <c r="AY41" s="50"/>
      <c r="AZ41" s="27" t="s">
        <v>145</v>
      </c>
      <c r="BA41" s="50">
        <f>ROUND(AQ41*AS41*AU41,2)</f>
        <v>1.46</v>
      </c>
      <c r="BB41" s="29"/>
      <c r="BC41" s="30"/>
      <c r="BD41" s="40"/>
      <c r="BG41" s="187"/>
      <c r="BH41" s="27"/>
      <c r="BI41" s="27"/>
      <c r="BJ41" s="50"/>
      <c r="BK41" s="28"/>
      <c r="BL41" s="50"/>
      <c r="BM41" s="28"/>
      <c r="BN41" s="50"/>
      <c r="BO41" s="50"/>
      <c r="BP41" s="50"/>
      <c r="BQ41" s="27"/>
      <c r="BR41" s="50"/>
      <c r="BS41" s="273"/>
      <c r="BT41" s="50"/>
      <c r="BU41" s="27"/>
      <c r="BV41" s="5"/>
      <c r="BW41" s="39"/>
      <c r="BZ41" s="187"/>
      <c r="CA41" s="27"/>
      <c r="CB41" s="27"/>
      <c r="CC41" s="50"/>
      <c r="CD41" s="28"/>
      <c r="CE41" s="50"/>
      <c r="CF41" s="28"/>
      <c r="CG41" s="50"/>
      <c r="CH41" s="50"/>
      <c r="CI41" s="50"/>
      <c r="CJ41" s="27"/>
      <c r="CK41" s="50"/>
      <c r="CL41" s="273"/>
      <c r="CM41" s="50"/>
      <c r="CN41" s="27"/>
      <c r="CO41" s="5"/>
      <c r="CP41" s="39"/>
      <c r="CS41" s="187"/>
      <c r="CT41" s="27"/>
      <c r="CU41" s="27"/>
      <c r="CV41" s="50"/>
      <c r="CW41" s="28"/>
      <c r="CX41" s="50"/>
      <c r="CY41" s="28"/>
      <c r="CZ41" s="50"/>
      <c r="DA41" s="50"/>
      <c r="DB41" s="50"/>
      <c r="DC41" s="27"/>
      <c r="DD41" s="50"/>
      <c r="DE41" s="273"/>
      <c r="DF41" s="50"/>
      <c r="DG41" s="27"/>
      <c r="DH41" s="5"/>
      <c r="DI41" s="39"/>
    </row>
    <row r="42" spans="2:113" ht="15" customHeight="1">
      <c r="B42" s="25"/>
      <c r="C42" s="26"/>
      <c r="D42" s="27"/>
      <c r="E42" s="20" t="s">
        <v>346</v>
      </c>
      <c r="G42" s="20" t="s">
        <v>296</v>
      </c>
      <c r="I42" s="20" t="s">
        <v>224</v>
      </c>
      <c r="K42" s="267" t="s">
        <v>351</v>
      </c>
      <c r="L42" s="268"/>
      <c r="M42" s="267" t="s">
        <v>352</v>
      </c>
      <c r="N42" s="27"/>
      <c r="O42" s="46"/>
      <c r="P42" s="27"/>
      <c r="Q42" s="30"/>
      <c r="R42" s="41"/>
      <c r="U42" s="38"/>
      <c r="V42" s="303"/>
      <c r="W42" s="268" t="s">
        <v>179</v>
      </c>
      <c r="X42" s="48">
        <v>2</v>
      </c>
      <c r="Z42" s="20"/>
      <c r="AB42" s="178"/>
      <c r="AC42" s="27"/>
      <c r="AD42" s="20"/>
      <c r="AE42" s="179"/>
      <c r="AF42" s="20"/>
      <c r="AG42" s="270" t="s">
        <v>145</v>
      </c>
      <c r="AH42" s="268">
        <f>ROUND(X38*Z38*AB38*AD38+AF38*X40*Z40+AB40*AD40*AF40*X42,2)</f>
        <v>11.58</v>
      </c>
      <c r="AI42" s="27"/>
      <c r="AJ42" s="30"/>
      <c r="AK42" s="52"/>
      <c r="AN42" s="38"/>
      <c r="AO42" s="27"/>
      <c r="AP42" s="27"/>
      <c r="AQ42" s="20"/>
      <c r="AR42" s="28"/>
      <c r="AS42" s="267"/>
      <c r="AT42" s="50"/>
      <c r="AU42" s="46"/>
      <c r="AW42" s="46"/>
      <c r="AX42" s="28"/>
      <c r="AY42" s="46"/>
      <c r="AZ42" s="27"/>
      <c r="BA42" s="50"/>
      <c r="BB42" s="54"/>
      <c r="BC42" s="297"/>
      <c r="BD42" s="40"/>
      <c r="BG42" s="187"/>
      <c r="BH42" s="27"/>
      <c r="BI42" s="27"/>
      <c r="BJ42" s="50"/>
      <c r="BK42" s="27"/>
      <c r="BL42" s="50"/>
      <c r="BM42" s="28"/>
      <c r="BN42" s="48"/>
      <c r="BO42" s="27"/>
      <c r="BP42" s="37"/>
      <c r="BQ42" s="27"/>
      <c r="BR42" s="50"/>
      <c r="BS42" s="273"/>
      <c r="BT42" s="50"/>
      <c r="BU42" s="27"/>
      <c r="BV42" s="5"/>
      <c r="BW42" s="40"/>
      <c r="BZ42" s="187"/>
      <c r="CA42" s="27"/>
      <c r="CB42" s="27"/>
      <c r="CC42" s="50"/>
      <c r="CD42" s="27"/>
      <c r="CE42" s="50"/>
      <c r="CF42" s="28"/>
      <c r="CG42" s="48"/>
      <c r="CH42" s="27"/>
      <c r="CI42" s="37"/>
      <c r="CJ42" s="27"/>
      <c r="CK42" s="50"/>
      <c r="CL42" s="273"/>
      <c r="CM42" s="50"/>
      <c r="CN42" s="27"/>
      <c r="CO42" s="5"/>
      <c r="CP42" s="40"/>
      <c r="CS42" s="187"/>
      <c r="CT42" s="27"/>
      <c r="CU42" s="27"/>
      <c r="CV42" s="50"/>
      <c r="CW42" s="27"/>
      <c r="CX42" s="50"/>
      <c r="CY42" s="28"/>
      <c r="CZ42" s="48"/>
      <c r="DA42" s="27"/>
      <c r="DB42" s="37"/>
      <c r="DC42" s="27"/>
      <c r="DD42" s="50"/>
      <c r="DE42" s="273"/>
      <c r="DF42" s="50"/>
      <c r="DG42" s="27"/>
      <c r="DH42" s="5"/>
      <c r="DI42" s="40"/>
    </row>
    <row r="43" spans="2:113" ht="15" customHeight="1">
      <c r="B43" s="274"/>
      <c r="C43" s="33" t="s">
        <v>347</v>
      </c>
      <c r="D43" s="27" t="s">
        <v>145</v>
      </c>
      <c r="E43" s="50">
        <f>O38</f>
        <v>2.12</v>
      </c>
      <c r="F43" s="27" t="s">
        <v>179</v>
      </c>
      <c r="G43" s="50">
        <v>0.6</v>
      </c>
      <c r="H43" s="27" t="s">
        <v>179</v>
      </c>
      <c r="I43" s="48">
        <v>2</v>
      </c>
      <c r="J43" s="27" t="s">
        <v>147</v>
      </c>
      <c r="K43" s="50">
        <f>O40</f>
        <v>0.19</v>
      </c>
      <c r="L43" s="268" t="s">
        <v>179</v>
      </c>
      <c r="M43" s="268">
        <v>0.1</v>
      </c>
      <c r="N43" s="27"/>
      <c r="O43" s="50"/>
      <c r="P43" s="27"/>
      <c r="Q43" s="177"/>
      <c r="R43" s="186"/>
      <c r="U43" s="32"/>
      <c r="V43" s="27"/>
      <c r="W43" s="27"/>
      <c r="X43" s="50"/>
      <c r="Y43" s="50"/>
      <c r="Z43" s="50"/>
      <c r="AA43" s="50"/>
      <c r="AB43" s="178"/>
      <c r="AC43" s="27"/>
      <c r="AD43" s="50"/>
      <c r="AE43" s="179"/>
      <c r="AF43" s="48"/>
      <c r="AG43" s="27"/>
      <c r="AH43" s="50"/>
      <c r="AI43" s="27"/>
      <c r="AJ43" s="30"/>
      <c r="AK43" s="41"/>
      <c r="AN43" s="290"/>
      <c r="AO43" s="5"/>
      <c r="AP43" s="47"/>
      <c r="AQ43" s="50"/>
      <c r="AR43" s="27"/>
      <c r="AS43" s="50"/>
      <c r="AT43" s="268"/>
      <c r="AU43" s="48"/>
      <c r="AV43" s="268"/>
      <c r="AW43" s="50"/>
      <c r="AX43" s="27"/>
      <c r="AY43" s="281" t="s">
        <v>356</v>
      </c>
      <c r="AZ43" s="281" t="s">
        <v>145</v>
      </c>
      <c r="BA43" s="294">
        <f>SUM(BA33:BA41)</f>
        <v>6.54</v>
      </c>
      <c r="BB43" s="29"/>
      <c r="BC43" s="301" t="s">
        <v>283</v>
      </c>
      <c r="BD43" s="40">
        <f>ROUND(BA43,1)</f>
        <v>6.5</v>
      </c>
      <c r="BG43" s="187"/>
      <c r="BH43" s="27"/>
      <c r="BI43" s="27"/>
      <c r="BJ43" s="48"/>
      <c r="BK43" s="50"/>
      <c r="BL43" s="50"/>
      <c r="BM43" s="27"/>
      <c r="BN43" s="27"/>
      <c r="BO43" s="36"/>
      <c r="BP43" s="27"/>
      <c r="BQ43" s="27"/>
      <c r="BR43" s="48"/>
      <c r="BS43" s="273"/>
      <c r="BT43" s="50"/>
      <c r="BU43" s="27"/>
      <c r="BV43" s="5"/>
      <c r="BW43" s="40"/>
      <c r="BZ43" s="187"/>
      <c r="CA43" s="27"/>
      <c r="CB43" s="27"/>
      <c r="CC43" s="48"/>
      <c r="CD43" s="50"/>
      <c r="CE43" s="50"/>
      <c r="CF43" s="27"/>
      <c r="CG43" s="27"/>
      <c r="CH43" s="36"/>
      <c r="CI43" s="27"/>
      <c r="CJ43" s="27"/>
      <c r="CK43" s="48"/>
      <c r="CL43" s="273"/>
      <c r="CM43" s="50"/>
      <c r="CN43" s="27"/>
      <c r="CO43" s="5"/>
      <c r="CP43" s="40"/>
      <c r="CS43" s="187"/>
      <c r="CT43" s="27"/>
      <c r="CU43" s="27"/>
      <c r="CV43" s="48"/>
      <c r="CW43" s="50"/>
      <c r="CX43" s="50"/>
      <c r="CY43" s="27"/>
      <c r="CZ43" s="27"/>
      <c r="DA43" s="36"/>
      <c r="DB43" s="27"/>
      <c r="DC43" s="27"/>
      <c r="DD43" s="48"/>
      <c r="DE43" s="273"/>
      <c r="DF43" s="50"/>
      <c r="DG43" s="27"/>
      <c r="DH43" s="5"/>
      <c r="DI43" s="40"/>
    </row>
    <row r="44" spans="2:113" ht="15" customHeight="1">
      <c r="B44" s="25"/>
      <c r="C44" s="33"/>
      <c r="E44" s="20" t="s">
        <v>224</v>
      </c>
      <c r="F44" s="27"/>
      <c r="G44" s="20"/>
      <c r="H44" s="27"/>
      <c r="I44" s="20"/>
      <c r="J44" s="50"/>
      <c r="K44" s="46"/>
      <c r="L44" s="27"/>
      <c r="M44" s="20"/>
      <c r="N44" s="27"/>
      <c r="O44" s="27"/>
      <c r="P44" s="27"/>
      <c r="Q44" s="30"/>
      <c r="R44" s="41"/>
      <c r="U44" s="32"/>
      <c r="V44" s="33"/>
      <c r="W44" s="27"/>
      <c r="X44" s="20" t="s">
        <v>243</v>
      </c>
      <c r="Z44" s="20" t="s">
        <v>248</v>
      </c>
      <c r="AA44" s="27"/>
      <c r="AB44" s="20" t="s">
        <v>285</v>
      </c>
      <c r="AC44" s="268"/>
      <c r="AD44" s="267"/>
      <c r="AE44" s="50"/>
      <c r="AF44" s="27"/>
      <c r="AG44" s="27"/>
      <c r="AH44" s="50"/>
      <c r="AI44" s="27"/>
      <c r="AJ44" s="30"/>
      <c r="AK44" s="40"/>
      <c r="AN44" s="32"/>
      <c r="AO44" s="5"/>
      <c r="AP44" s="27"/>
      <c r="AQ44" s="50"/>
      <c r="AR44" s="28"/>
      <c r="AS44" s="50"/>
      <c r="AT44" s="27"/>
      <c r="AU44" s="50"/>
      <c r="AV44" s="27"/>
      <c r="AW44" s="50"/>
      <c r="AX44" s="27"/>
      <c r="AY44" s="50"/>
      <c r="AZ44" s="27"/>
      <c r="BA44" s="50"/>
      <c r="BB44" s="29"/>
      <c r="BC44" s="30"/>
      <c r="BD44" s="40"/>
      <c r="BG44" s="25"/>
      <c r="BH44" s="5"/>
      <c r="BU44" s="5"/>
      <c r="BV44" s="5"/>
      <c r="BW44" s="41"/>
      <c r="BZ44" s="25"/>
      <c r="CA44" s="5"/>
      <c r="CN44" s="5"/>
      <c r="CO44" s="5"/>
      <c r="CP44" s="41"/>
      <c r="CS44" s="25"/>
      <c r="CT44" s="5"/>
      <c r="DG44" s="5"/>
      <c r="DH44" s="5"/>
      <c r="DI44" s="41"/>
    </row>
    <row r="45" spans="2:113" ht="15" customHeight="1">
      <c r="B45" s="274"/>
      <c r="C45" s="33"/>
      <c r="D45" s="27" t="s">
        <v>179</v>
      </c>
      <c r="E45" s="48">
        <v>2</v>
      </c>
      <c r="F45" s="268"/>
      <c r="G45" s="50"/>
      <c r="H45" s="268"/>
      <c r="I45" s="50"/>
      <c r="J45" s="50"/>
      <c r="K45" s="48"/>
      <c r="L45" s="27"/>
      <c r="M45" s="50"/>
      <c r="N45" s="27" t="s">
        <v>145</v>
      </c>
      <c r="O45" s="50">
        <f>ROUND(E43*G43*I43-K43*M43*E45,2)</f>
        <v>2.5099999999999998</v>
      </c>
      <c r="P45" s="27"/>
      <c r="Q45" s="30"/>
      <c r="R45" s="52"/>
      <c r="U45" s="38"/>
      <c r="V45" s="33" t="s">
        <v>250</v>
      </c>
      <c r="W45" s="27" t="s">
        <v>145</v>
      </c>
      <c r="X45" s="50">
        <f>AH28</f>
        <v>23.270000000000003</v>
      </c>
      <c r="Y45" s="27" t="s">
        <v>227</v>
      </c>
      <c r="Z45" s="50">
        <f>AH34</f>
        <v>2.74</v>
      </c>
      <c r="AA45" s="27" t="s">
        <v>227</v>
      </c>
      <c r="AB45" s="50">
        <f>AH42</f>
        <v>11.58</v>
      </c>
      <c r="AC45" s="27"/>
      <c r="AD45" s="50"/>
      <c r="AE45" s="268"/>
      <c r="AF45" s="48"/>
      <c r="AG45" s="27" t="s">
        <v>145</v>
      </c>
      <c r="AH45" s="50">
        <f>SUM(X45:AF45)</f>
        <v>37.590000000000003</v>
      </c>
      <c r="AI45" s="29"/>
      <c r="AJ45" s="30" t="s">
        <v>195</v>
      </c>
      <c r="AK45" s="40">
        <f>ROUND(AH45,1)</f>
        <v>37.6</v>
      </c>
      <c r="AN45" s="38"/>
      <c r="AO45" s="5"/>
      <c r="AP45" s="27"/>
      <c r="AQ45" s="50"/>
      <c r="AR45" s="27"/>
      <c r="AS45" s="50"/>
      <c r="AT45" s="27"/>
      <c r="AU45" s="48"/>
      <c r="AV45" s="27"/>
      <c r="AW45" s="27"/>
      <c r="AX45" s="27"/>
      <c r="AY45" s="27"/>
      <c r="AZ45" s="27"/>
      <c r="BA45" s="50"/>
      <c r="BB45" s="54"/>
      <c r="BC45" s="301"/>
      <c r="BD45" s="40"/>
      <c r="BG45" s="25"/>
      <c r="BH45" s="27"/>
      <c r="BI45" s="27"/>
      <c r="BJ45" s="50"/>
      <c r="BK45" s="28"/>
      <c r="BL45" s="50"/>
      <c r="BM45" s="28"/>
      <c r="BN45" s="48"/>
      <c r="BO45" s="50"/>
      <c r="BP45" s="50"/>
      <c r="BQ45" s="36"/>
      <c r="BR45" s="27"/>
      <c r="BS45" s="27"/>
      <c r="BT45" s="50"/>
      <c r="BU45" s="5"/>
      <c r="BV45" s="5"/>
      <c r="BW45" s="41"/>
      <c r="BZ45" s="25"/>
      <c r="CA45" s="27"/>
      <c r="CB45" s="27"/>
      <c r="CC45" s="50"/>
      <c r="CD45" s="28"/>
      <c r="CE45" s="50"/>
      <c r="CF45" s="28"/>
      <c r="CG45" s="48"/>
      <c r="CH45" s="50"/>
      <c r="CI45" s="50"/>
      <c r="CJ45" s="36"/>
      <c r="CK45" s="27"/>
      <c r="CL45" s="27"/>
      <c r="CM45" s="50"/>
      <c r="CN45" s="5"/>
      <c r="CO45" s="5"/>
      <c r="CP45" s="41"/>
      <c r="CS45" s="25"/>
      <c r="CT45" s="27"/>
      <c r="CU45" s="27"/>
      <c r="CV45" s="50"/>
      <c r="CW45" s="28"/>
      <c r="CX45" s="50"/>
      <c r="CY45" s="28"/>
      <c r="CZ45" s="48"/>
      <c r="DA45" s="50"/>
      <c r="DB45" s="50"/>
      <c r="DC45" s="36"/>
      <c r="DD45" s="27"/>
      <c r="DE45" s="27"/>
      <c r="DF45" s="50"/>
      <c r="DG45" s="5"/>
      <c r="DH45" s="5"/>
      <c r="DI45" s="41"/>
    </row>
    <row r="46" spans="2:113" ht="15" customHeight="1">
      <c r="B46" s="25"/>
      <c r="C46" s="33"/>
      <c r="D46" s="47"/>
      <c r="E46" s="20"/>
      <c r="F46" s="27"/>
      <c r="G46" s="20"/>
      <c r="H46" s="50"/>
      <c r="I46" s="20"/>
      <c r="K46" s="20"/>
      <c r="L46" s="27"/>
      <c r="M46" s="20"/>
      <c r="N46" s="27"/>
      <c r="O46" s="27"/>
      <c r="P46" s="27"/>
      <c r="Q46" s="30"/>
      <c r="R46" s="41"/>
      <c r="U46" s="38"/>
      <c r="V46" s="303"/>
      <c r="W46" s="268"/>
      <c r="X46" s="48"/>
      <c r="Z46" s="20"/>
      <c r="AB46" s="178"/>
      <c r="AC46" s="27"/>
      <c r="AD46" s="20"/>
      <c r="AE46" s="179"/>
      <c r="AF46" s="20"/>
      <c r="AG46" s="270"/>
      <c r="AH46" s="268"/>
      <c r="AI46" s="27"/>
      <c r="AJ46" s="30"/>
      <c r="AK46" s="52"/>
      <c r="AN46" s="38" t="s">
        <v>286</v>
      </c>
      <c r="AO46" s="27"/>
      <c r="AP46" s="27"/>
      <c r="AQ46" s="20"/>
      <c r="AR46" s="28"/>
      <c r="AS46" s="20"/>
      <c r="AT46" s="50"/>
      <c r="AU46" s="46"/>
      <c r="AW46" s="46"/>
      <c r="AX46" s="28"/>
      <c r="AY46" s="27"/>
      <c r="AZ46" s="27"/>
      <c r="BA46" s="50"/>
      <c r="BB46" s="27"/>
      <c r="BC46" s="30"/>
      <c r="BD46" s="40"/>
      <c r="BG46" s="25"/>
      <c r="BH46" s="5"/>
      <c r="BU46" s="5"/>
      <c r="BV46" s="5"/>
      <c r="BW46" s="41"/>
      <c r="BZ46" s="25"/>
      <c r="CA46" s="5"/>
      <c r="CN46" s="5"/>
      <c r="CO46" s="5"/>
      <c r="CP46" s="41"/>
      <c r="CS46" s="25"/>
      <c r="CT46" s="5"/>
      <c r="DG46" s="5"/>
      <c r="DH46" s="5"/>
      <c r="DI46" s="41"/>
    </row>
    <row r="47" spans="2:113" ht="15" customHeight="1">
      <c r="B47" s="280"/>
      <c r="C47" s="33"/>
      <c r="D47" s="27"/>
      <c r="E47" s="20" t="s">
        <v>315</v>
      </c>
      <c r="G47" s="20" t="s">
        <v>343</v>
      </c>
      <c r="H47" s="27"/>
      <c r="I47" s="20" t="s">
        <v>347</v>
      </c>
      <c r="J47" s="268"/>
      <c r="K47" s="267"/>
      <c r="L47" s="50"/>
      <c r="M47" s="27"/>
      <c r="N47" s="27"/>
      <c r="O47" s="50"/>
      <c r="P47" s="27"/>
      <c r="Q47" s="30"/>
      <c r="R47" s="40"/>
      <c r="U47" s="304"/>
      <c r="V47" s="27"/>
      <c r="W47" s="27"/>
      <c r="X47" s="50"/>
      <c r="Y47" s="50"/>
      <c r="Z47" s="50"/>
      <c r="AA47" s="50"/>
      <c r="AB47" s="178"/>
      <c r="AC47" s="27"/>
      <c r="AD47" s="50"/>
      <c r="AE47" s="179"/>
      <c r="AF47" s="48"/>
      <c r="AG47" s="27"/>
      <c r="AH47" s="50"/>
      <c r="AI47" s="27"/>
      <c r="AJ47" s="30"/>
      <c r="AK47" s="41"/>
      <c r="AN47" s="290"/>
      <c r="AO47" s="36"/>
      <c r="AP47" s="27"/>
      <c r="AQ47" s="20"/>
      <c r="AR47" s="27"/>
      <c r="AS47" s="36" t="s">
        <v>297</v>
      </c>
      <c r="AT47" s="27"/>
      <c r="AU47" s="37"/>
      <c r="AV47" s="27"/>
      <c r="AW47" s="36"/>
      <c r="AX47" s="27"/>
      <c r="AY47" s="27" t="s">
        <v>274</v>
      </c>
      <c r="AZ47" s="270" t="s">
        <v>145</v>
      </c>
      <c r="BA47" s="268">
        <v>0</v>
      </c>
      <c r="BB47" s="27"/>
      <c r="BC47" s="30" t="s">
        <v>195</v>
      </c>
      <c r="BD47" s="41" t="s">
        <v>147</v>
      </c>
      <c r="BG47" s="25"/>
      <c r="BH47" s="51"/>
      <c r="BJ47" s="50"/>
      <c r="BU47" s="5"/>
      <c r="BV47" s="5"/>
      <c r="BW47" s="41"/>
      <c r="BZ47" s="25"/>
      <c r="CA47" s="51"/>
      <c r="CC47" s="50"/>
      <c r="CN47" s="5"/>
      <c r="CO47" s="5"/>
      <c r="CP47" s="41"/>
      <c r="CS47" s="25"/>
      <c r="CT47" s="51"/>
      <c r="CV47" s="50"/>
      <c r="DG47" s="5"/>
      <c r="DH47" s="5"/>
      <c r="DI47" s="41"/>
    </row>
    <row r="48" spans="2:113" ht="15" customHeight="1">
      <c r="B48" s="25"/>
      <c r="C48" s="33" t="s">
        <v>356</v>
      </c>
      <c r="D48" s="27" t="s">
        <v>145</v>
      </c>
      <c r="E48" s="50">
        <f>O25</f>
        <v>5.27</v>
      </c>
      <c r="F48" s="27" t="s">
        <v>227</v>
      </c>
      <c r="G48" s="50">
        <f>O34</f>
        <v>2.3199999999999998</v>
      </c>
      <c r="H48" s="27" t="s">
        <v>227</v>
      </c>
      <c r="I48" s="50">
        <f>O45</f>
        <v>2.5099999999999998</v>
      </c>
      <c r="J48" s="27"/>
      <c r="K48" s="50"/>
      <c r="L48" s="268"/>
      <c r="M48" s="48"/>
      <c r="N48" s="27" t="s">
        <v>145</v>
      </c>
      <c r="O48" s="50">
        <f>SUM(E48:M48)</f>
        <v>10.1</v>
      </c>
      <c r="P48" s="29"/>
      <c r="Q48" s="30" t="s">
        <v>146</v>
      </c>
      <c r="R48" s="40">
        <f>ROUND(O48,1)</f>
        <v>10.1</v>
      </c>
      <c r="U48" s="38"/>
      <c r="V48" s="33"/>
      <c r="W48" s="27"/>
      <c r="X48" s="20"/>
      <c r="Z48" s="20"/>
      <c r="AA48" s="27"/>
      <c r="AB48" s="20"/>
      <c r="AC48" s="268"/>
      <c r="AD48" s="267"/>
      <c r="AE48" s="50"/>
      <c r="AF48" s="27"/>
      <c r="AG48" s="27"/>
      <c r="AH48" s="50"/>
      <c r="AI48" s="27"/>
      <c r="AJ48" s="30"/>
      <c r="AK48" s="40"/>
      <c r="AN48" s="32"/>
      <c r="AO48" s="5"/>
      <c r="BA48" s="48"/>
      <c r="BB48" s="29"/>
      <c r="BC48" s="301"/>
      <c r="BD48" s="39"/>
      <c r="BG48" s="25"/>
      <c r="BH48" s="5"/>
      <c r="BU48" s="5"/>
      <c r="BV48" s="5"/>
      <c r="BW48" s="41"/>
      <c r="BZ48" s="25"/>
      <c r="CA48" s="5"/>
      <c r="CN48" s="5"/>
      <c r="CO48" s="5"/>
      <c r="CP48" s="41"/>
      <c r="CS48" s="25"/>
      <c r="CT48" s="5"/>
      <c r="DG48" s="5"/>
      <c r="DH48" s="5"/>
      <c r="DI48" s="41"/>
    </row>
    <row r="49" spans="2:113" ht="15" customHeight="1">
      <c r="B49" s="280"/>
      <c r="C49" s="33"/>
      <c r="D49" s="27"/>
      <c r="E49" s="20"/>
      <c r="G49" s="20"/>
      <c r="H49" s="27"/>
      <c r="I49" s="20"/>
      <c r="J49" s="268"/>
      <c r="K49" s="267"/>
      <c r="L49" s="50"/>
      <c r="M49" s="27"/>
      <c r="N49" s="27"/>
      <c r="O49" s="50"/>
      <c r="P49" s="27"/>
      <c r="Q49" s="30"/>
      <c r="R49" s="40"/>
      <c r="U49" s="38"/>
      <c r="V49" s="33"/>
      <c r="W49" s="27"/>
      <c r="X49" s="50"/>
      <c r="Y49" s="27"/>
      <c r="Z49" s="50"/>
      <c r="AA49" s="27"/>
      <c r="AB49" s="50"/>
      <c r="AC49" s="27"/>
      <c r="AD49" s="50"/>
      <c r="AE49" s="268"/>
      <c r="AF49" s="48"/>
      <c r="AG49" s="27"/>
      <c r="AH49" s="50"/>
      <c r="AI49" s="29"/>
      <c r="AJ49" s="30"/>
      <c r="AK49" s="40"/>
      <c r="AN49" s="38"/>
      <c r="AO49" s="5"/>
      <c r="AQ49" s="20"/>
      <c r="AT49" s="20"/>
      <c r="AY49" s="27"/>
      <c r="AZ49" s="27"/>
      <c r="BA49" s="50"/>
      <c r="BB49" s="29"/>
      <c r="BC49" s="30"/>
      <c r="BD49" s="39"/>
      <c r="BG49" s="25"/>
      <c r="BH49" s="5"/>
      <c r="BJ49" s="27"/>
      <c r="BL49" s="37"/>
      <c r="BU49" s="5"/>
      <c r="BV49" s="5"/>
      <c r="BW49" s="41"/>
      <c r="BZ49" s="25"/>
      <c r="CA49" s="5"/>
      <c r="CC49" s="27"/>
      <c r="CE49" s="37"/>
      <c r="CN49" s="5"/>
      <c r="CO49" s="5"/>
      <c r="CP49" s="41"/>
      <c r="CS49" s="25"/>
      <c r="CT49" s="5"/>
      <c r="CV49" s="27"/>
      <c r="CX49" s="37"/>
      <c r="DG49" s="5"/>
      <c r="DH49" s="5"/>
      <c r="DI49" s="41"/>
    </row>
    <row r="50" spans="2:113" ht="15" customHeight="1">
      <c r="B50" s="25"/>
      <c r="C50" s="33"/>
      <c r="D50" s="27"/>
      <c r="E50" s="50"/>
      <c r="F50" s="27"/>
      <c r="G50" s="50"/>
      <c r="H50" s="27"/>
      <c r="I50" s="50"/>
      <c r="J50" s="27"/>
      <c r="K50" s="50"/>
      <c r="L50" s="268"/>
      <c r="M50" s="48"/>
      <c r="N50" s="27"/>
      <c r="O50" s="50"/>
      <c r="P50" s="29"/>
      <c r="Q50" s="30"/>
      <c r="R50" s="40"/>
      <c r="U50" s="38"/>
      <c r="V50" s="36"/>
      <c r="W50" s="27"/>
      <c r="X50" s="20"/>
      <c r="Y50" s="27"/>
      <c r="Z50" s="27"/>
      <c r="AA50" s="27"/>
      <c r="AB50" s="27"/>
      <c r="AC50" s="27"/>
      <c r="AD50" s="27"/>
      <c r="AE50" s="27"/>
      <c r="AF50" s="36"/>
      <c r="AG50" s="27"/>
      <c r="AH50" s="37"/>
      <c r="AI50" s="27"/>
      <c r="AJ50" s="30"/>
      <c r="AK50" s="41"/>
      <c r="AN50" s="306"/>
      <c r="AO50" s="36"/>
      <c r="AP50" s="27"/>
      <c r="AQ50" s="46"/>
      <c r="AR50" s="50"/>
      <c r="AS50" s="305"/>
      <c r="AT50" s="27"/>
      <c r="AU50" s="20"/>
      <c r="AV50" s="27"/>
      <c r="AW50" s="20"/>
      <c r="AX50" s="27"/>
      <c r="AY50" s="27"/>
      <c r="AZ50" s="27"/>
      <c r="BA50" s="50"/>
      <c r="BB50" s="29"/>
      <c r="BC50" s="30"/>
      <c r="BD50" s="40"/>
      <c r="BG50" s="25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5"/>
      <c r="BW50" s="41"/>
      <c r="BZ50" s="25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5"/>
      <c r="CP50" s="41"/>
      <c r="CS50" s="25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5"/>
      <c r="DI50" s="41"/>
    </row>
    <row r="51" spans="2:113" ht="15" customHeight="1">
      <c r="B51" s="280"/>
      <c r="C51" s="33"/>
      <c r="D51" s="27"/>
      <c r="E51" s="20"/>
      <c r="G51" s="20"/>
      <c r="H51" s="27"/>
      <c r="I51" s="20"/>
      <c r="J51" s="268"/>
      <c r="K51" s="267"/>
      <c r="L51" s="50"/>
      <c r="M51" s="27"/>
      <c r="N51" s="27"/>
      <c r="O51" s="50"/>
      <c r="P51" s="27"/>
      <c r="Q51" s="30"/>
      <c r="R51" s="40"/>
      <c r="U51" s="38"/>
      <c r="V51" s="5"/>
      <c r="X51" s="20"/>
      <c r="Z51" s="20"/>
      <c r="AB51" s="20"/>
      <c r="AD51" s="20"/>
      <c r="AH51" s="20"/>
      <c r="AI51" s="54"/>
      <c r="AJ51" s="30"/>
      <c r="AK51" s="312"/>
      <c r="AN51" s="38"/>
      <c r="AO51" s="27"/>
      <c r="AP51" s="27"/>
      <c r="AQ51" s="46"/>
      <c r="AR51" s="179"/>
      <c r="AS51" s="36"/>
      <c r="AT51" s="28"/>
      <c r="AU51" s="46"/>
      <c r="AV51" s="179"/>
      <c r="AW51" s="20"/>
      <c r="AX51" s="28"/>
      <c r="AY51" s="46"/>
      <c r="AZ51" s="27"/>
      <c r="BA51" s="27"/>
      <c r="BB51" s="29"/>
      <c r="BC51" s="30"/>
      <c r="BD51" s="41"/>
      <c r="BG51" s="25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5"/>
      <c r="BW51" s="41"/>
      <c r="BZ51" s="25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5"/>
      <c r="CP51" s="41"/>
      <c r="CS51" s="25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5"/>
      <c r="DI51" s="41"/>
    </row>
    <row r="52" spans="2:113" ht="15" customHeight="1">
      <c r="B52" s="25"/>
      <c r="C52" s="33"/>
      <c r="D52" s="27"/>
      <c r="E52" s="50"/>
      <c r="F52" s="27"/>
      <c r="G52" s="50"/>
      <c r="H52" s="27"/>
      <c r="I52" s="50"/>
      <c r="J52" s="27"/>
      <c r="K52" s="50"/>
      <c r="L52" s="268"/>
      <c r="M52" s="48"/>
      <c r="N52" s="27"/>
      <c r="O52" s="50"/>
      <c r="P52" s="29"/>
      <c r="Q52" s="30"/>
      <c r="R52" s="40"/>
      <c r="U52" s="42"/>
      <c r="V52" s="27"/>
      <c r="W52" s="47"/>
      <c r="X52" s="50"/>
      <c r="Y52" s="50"/>
      <c r="Z52" s="36"/>
      <c r="AA52" s="50"/>
      <c r="AB52" s="48"/>
      <c r="AC52" s="27"/>
      <c r="AD52" s="27"/>
      <c r="AE52" s="27"/>
      <c r="AF52" s="36"/>
      <c r="AG52" s="27"/>
      <c r="AH52" s="37"/>
      <c r="AI52" s="29"/>
      <c r="AJ52" s="30"/>
      <c r="AK52" s="52"/>
      <c r="AN52" s="32"/>
      <c r="AO52" s="291"/>
      <c r="AP52" s="27"/>
      <c r="AQ52" s="50"/>
      <c r="AR52" s="27"/>
      <c r="AS52" s="50"/>
      <c r="AT52" s="28"/>
      <c r="AU52" s="50"/>
      <c r="AV52" s="27"/>
      <c r="AW52" s="50"/>
      <c r="AX52" s="28"/>
      <c r="AY52" s="50"/>
      <c r="AZ52" s="27"/>
      <c r="BA52" s="50"/>
      <c r="BB52" s="29"/>
      <c r="BC52" s="30"/>
      <c r="BD52" s="40"/>
      <c r="BG52" s="25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5"/>
      <c r="BW52" s="41"/>
      <c r="BZ52" s="25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5"/>
      <c r="CP52" s="41"/>
      <c r="CS52" s="25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5"/>
      <c r="DI52" s="41"/>
    </row>
    <row r="53" spans="2:113" ht="15" customHeight="1">
      <c r="B53" s="25"/>
      <c r="C53" s="33"/>
      <c r="D53" s="27"/>
      <c r="E53" s="50"/>
      <c r="F53" s="27"/>
      <c r="G53" s="50"/>
      <c r="H53" s="27"/>
      <c r="I53" s="50"/>
      <c r="J53" s="27"/>
      <c r="K53" s="50"/>
      <c r="L53" s="268"/>
      <c r="M53" s="48"/>
      <c r="N53" s="27"/>
      <c r="O53" s="50"/>
      <c r="P53" s="29"/>
      <c r="Q53" s="30"/>
      <c r="R53" s="40"/>
      <c r="U53" s="42"/>
      <c r="V53" s="27"/>
      <c r="W53" s="47"/>
      <c r="X53" s="50"/>
      <c r="Y53" s="50"/>
      <c r="Z53" s="36"/>
      <c r="AA53" s="50"/>
      <c r="AB53" s="48"/>
      <c r="AC53" s="27"/>
      <c r="AD53" s="27"/>
      <c r="AE53" s="27"/>
      <c r="AF53" s="36"/>
      <c r="AG53" s="27"/>
      <c r="AH53" s="37"/>
      <c r="AI53" s="29"/>
      <c r="AJ53" s="30"/>
      <c r="AK53" s="52"/>
      <c r="AN53" s="32"/>
      <c r="AO53" s="291"/>
      <c r="AP53" s="27"/>
      <c r="AQ53" s="50"/>
      <c r="AR53" s="27"/>
      <c r="AS53" s="50"/>
      <c r="AT53" s="28"/>
      <c r="AU53" s="50"/>
      <c r="AV53" s="27"/>
      <c r="AW53" s="50"/>
      <c r="AX53" s="28"/>
      <c r="AY53" s="50"/>
      <c r="AZ53" s="27"/>
      <c r="BA53" s="50"/>
      <c r="BB53" s="29"/>
      <c r="BC53" s="30"/>
      <c r="BD53" s="40"/>
      <c r="BG53" s="25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5"/>
      <c r="BW53" s="41"/>
      <c r="BZ53" s="25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5"/>
      <c r="CP53" s="41"/>
      <c r="CS53" s="25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5"/>
      <c r="DI53" s="41"/>
    </row>
    <row r="54" spans="2:113" ht="15" customHeight="1">
      <c r="B54" s="57"/>
      <c r="C54" s="307"/>
      <c r="D54" s="190"/>
      <c r="E54" s="308"/>
      <c r="F54" s="190"/>
      <c r="G54" s="309"/>
      <c r="H54" s="191"/>
      <c r="I54" s="308"/>
      <c r="J54" s="190"/>
      <c r="K54" s="190"/>
      <c r="L54" s="190"/>
      <c r="M54" s="190"/>
      <c r="N54" s="190"/>
      <c r="O54" s="308"/>
      <c r="P54" s="310"/>
      <c r="Q54" s="61"/>
      <c r="R54" s="311"/>
      <c r="U54" s="57"/>
      <c r="V54" s="307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310"/>
      <c r="AJ54" s="61"/>
      <c r="AK54" s="62"/>
      <c r="AN54" s="57"/>
      <c r="AO54" s="307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310"/>
      <c r="BC54" s="61"/>
      <c r="BD54" s="62"/>
      <c r="BG54" s="57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59"/>
      <c r="BW54" s="62"/>
      <c r="BZ54" s="57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59"/>
      <c r="CP54" s="62"/>
      <c r="CS54" s="57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59"/>
      <c r="DI54" s="62"/>
    </row>
    <row r="55" spans="2:113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  <c r="BG55" s="63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5"/>
      <c r="BU55" s="63"/>
      <c r="BV55" s="63"/>
      <c r="BW55" s="64"/>
      <c r="BZ55" s="63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5"/>
      <c r="CN55" s="63"/>
      <c r="CO55" s="63"/>
      <c r="CP55" s="64"/>
      <c r="CS55" s="63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5"/>
      <c r="DG55" s="63"/>
      <c r="DH55" s="63"/>
      <c r="DI55" s="64"/>
    </row>
    <row r="56" spans="2:113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  <c r="BG56" s="5"/>
      <c r="BH56" s="5"/>
      <c r="BU56" s="5"/>
      <c r="BV56" s="5"/>
      <c r="BZ56" s="5"/>
      <c r="CA56" s="5"/>
      <c r="CN56" s="5"/>
      <c r="CO56" s="5"/>
      <c r="CS56" s="5"/>
      <c r="CT56" s="5"/>
      <c r="DG56" s="5"/>
      <c r="DH56" s="5"/>
    </row>
    <row r="57" spans="2:113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  <c r="BG57" s="5"/>
      <c r="BH57" s="5"/>
      <c r="BU57" s="5"/>
      <c r="BV57" s="5"/>
      <c r="BZ57" s="5"/>
      <c r="CA57" s="5"/>
      <c r="CN57" s="5"/>
      <c r="CO57" s="5"/>
      <c r="CS57" s="5"/>
      <c r="CT57" s="5"/>
      <c r="DG57" s="5"/>
      <c r="DH57" s="5"/>
    </row>
    <row r="58" spans="2:113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  <c r="BG58" s="5"/>
      <c r="BH58" s="5"/>
      <c r="BU58" s="5"/>
      <c r="BV58" s="5"/>
      <c r="BZ58" s="5"/>
      <c r="CA58" s="5"/>
      <c r="CN58" s="5"/>
      <c r="CO58" s="5"/>
      <c r="CS58" s="5"/>
      <c r="CT58" s="5"/>
      <c r="DG58" s="5"/>
      <c r="DH58" s="5"/>
    </row>
    <row r="59" spans="2:113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  <c r="BG59" s="5"/>
      <c r="BH59" s="5"/>
      <c r="BU59" s="5"/>
      <c r="BV59" s="5"/>
      <c r="BZ59" s="5"/>
      <c r="CA59" s="5"/>
      <c r="CN59" s="5"/>
      <c r="CO59" s="5"/>
      <c r="CS59" s="5"/>
      <c r="CT59" s="5"/>
      <c r="DG59" s="5"/>
      <c r="DH59" s="5"/>
    </row>
    <row r="60" spans="2:113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  <c r="BG60" s="5"/>
      <c r="BH60" s="5"/>
      <c r="BU60" s="5"/>
      <c r="BV60" s="5"/>
      <c r="BZ60" s="5"/>
      <c r="CA60" s="5"/>
      <c r="CN60" s="5"/>
      <c r="CO60" s="5"/>
      <c r="CS60" s="5"/>
      <c r="CT60" s="5"/>
      <c r="DG60" s="5"/>
      <c r="DH60" s="5"/>
    </row>
    <row r="61" spans="2:113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  <c r="BG61" s="5"/>
      <c r="BH61" s="5"/>
      <c r="BU61" s="5"/>
      <c r="BV61" s="5"/>
      <c r="BZ61" s="5"/>
      <c r="CA61" s="5"/>
      <c r="CN61" s="5"/>
      <c r="CO61" s="5"/>
      <c r="CS61" s="5"/>
      <c r="CT61" s="5"/>
      <c r="DG61" s="5"/>
      <c r="DH61" s="5"/>
    </row>
    <row r="62" spans="2:113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  <c r="BG62" s="5"/>
      <c r="BH62" s="5"/>
      <c r="BU62" s="5"/>
      <c r="BV62" s="5"/>
      <c r="BZ62" s="5"/>
      <c r="CA62" s="5"/>
      <c r="CN62" s="5"/>
      <c r="CO62" s="5"/>
      <c r="CS62" s="5"/>
      <c r="CT62" s="5"/>
      <c r="DG62" s="5"/>
      <c r="DH62" s="5"/>
    </row>
    <row r="63" spans="2:113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  <c r="BG63" s="5"/>
      <c r="BH63" s="5"/>
      <c r="BK63" s="6"/>
      <c r="BO63" s="51"/>
      <c r="BU63" s="5"/>
      <c r="BV63" s="5"/>
      <c r="BZ63" s="5"/>
      <c r="CA63" s="5"/>
      <c r="CD63" s="6"/>
      <c r="CH63" s="51"/>
      <c r="CN63" s="5"/>
      <c r="CO63" s="5"/>
      <c r="CS63" s="5"/>
      <c r="CT63" s="5"/>
      <c r="CW63" s="6"/>
      <c r="DA63" s="51"/>
      <c r="DG63" s="5"/>
      <c r="DH63" s="5"/>
    </row>
    <row r="64" spans="2:113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  <c r="BG64" s="5"/>
      <c r="BH64" s="5"/>
      <c r="BU64" s="5"/>
      <c r="BV64" s="5"/>
      <c r="BZ64" s="5"/>
      <c r="CA64" s="5"/>
      <c r="CN64" s="5"/>
      <c r="CO64" s="5"/>
      <c r="CS64" s="5"/>
      <c r="CT64" s="5"/>
      <c r="DG64" s="5"/>
      <c r="DH64" s="5"/>
    </row>
    <row r="65" spans="2:112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  <c r="BG65" s="5"/>
      <c r="BH65" s="5"/>
      <c r="BU65" s="5"/>
      <c r="BV65" s="5"/>
      <c r="BZ65" s="5"/>
      <c r="CA65" s="5"/>
      <c r="CN65" s="5"/>
      <c r="CO65" s="5"/>
      <c r="CS65" s="5"/>
      <c r="CT65" s="5"/>
      <c r="DG65" s="5"/>
      <c r="DH65" s="5"/>
    </row>
    <row r="66" spans="2:112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  <c r="BG66" s="5"/>
      <c r="BH66" s="5"/>
      <c r="BU66" s="5"/>
      <c r="BV66" s="5"/>
      <c r="BZ66" s="5"/>
      <c r="CA66" s="5"/>
      <c r="CN66" s="5"/>
      <c r="CO66" s="5"/>
      <c r="CS66" s="5"/>
      <c r="CT66" s="5"/>
      <c r="DG66" s="5"/>
      <c r="DH66" s="5"/>
    </row>
    <row r="67" spans="2:112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  <c r="BG67" s="5"/>
      <c r="BH67" s="5"/>
      <c r="BU67" s="5"/>
      <c r="BV67" s="5"/>
      <c r="BZ67" s="5"/>
      <c r="CA67" s="5"/>
      <c r="CN67" s="5"/>
      <c r="CO67" s="5"/>
      <c r="CS67" s="5"/>
      <c r="CT67" s="5"/>
      <c r="DG67" s="5"/>
      <c r="DH67" s="5"/>
    </row>
    <row r="68" spans="2:112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  <c r="BG68" s="5"/>
      <c r="BH68" s="5"/>
      <c r="BU68" s="5"/>
      <c r="BV68" s="5"/>
      <c r="BZ68" s="5"/>
      <c r="CA68" s="5"/>
      <c r="CN68" s="5"/>
      <c r="CO68" s="5"/>
      <c r="CS68" s="5"/>
      <c r="CT68" s="5"/>
      <c r="DG68" s="5"/>
      <c r="DH68" s="5"/>
    </row>
    <row r="69" spans="2:112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  <c r="BG69" s="5"/>
      <c r="BH69" s="5"/>
      <c r="BU69" s="5"/>
      <c r="BV69" s="5"/>
      <c r="BZ69" s="5"/>
      <c r="CA69" s="5"/>
      <c r="CN69" s="5"/>
      <c r="CO69" s="5"/>
      <c r="CS69" s="5"/>
      <c r="CT69" s="5"/>
      <c r="DG69" s="5"/>
      <c r="DH69" s="5"/>
    </row>
    <row r="70" spans="2:112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  <c r="BG70" s="5"/>
      <c r="BH70" s="5"/>
      <c r="BU70" s="5"/>
      <c r="BV70" s="5"/>
      <c r="BZ70" s="5"/>
      <c r="CA70" s="5"/>
      <c r="CN70" s="5"/>
      <c r="CO70" s="5"/>
      <c r="CS70" s="5"/>
      <c r="CT70" s="5"/>
      <c r="DG70" s="5"/>
      <c r="DH70" s="5"/>
    </row>
    <row r="71" spans="2:112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  <c r="BG71" s="5"/>
      <c r="BH71" s="5"/>
      <c r="BU71" s="5"/>
      <c r="BV71" s="5"/>
      <c r="BZ71" s="5"/>
      <c r="CA71" s="5"/>
      <c r="CN71" s="5"/>
      <c r="CO71" s="5"/>
      <c r="CS71" s="5"/>
      <c r="CT71" s="5"/>
      <c r="DG71" s="5"/>
      <c r="DH71" s="5"/>
    </row>
    <row r="72" spans="2:112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  <c r="BG72" s="5"/>
      <c r="BH72" s="5"/>
      <c r="BU72" s="5"/>
      <c r="BV72" s="5"/>
      <c r="BZ72" s="5"/>
      <c r="CA72" s="5"/>
      <c r="CN72" s="5"/>
      <c r="CO72" s="5"/>
      <c r="CS72" s="5"/>
      <c r="CT72" s="5"/>
      <c r="DG72" s="5"/>
      <c r="DH72" s="5"/>
    </row>
    <row r="73" spans="2:112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  <c r="BG73" s="5"/>
      <c r="BH73" s="5"/>
      <c r="BU73" s="5"/>
      <c r="BV73" s="5"/>
      <c r="BZ73" s="5"/>
      <c r="CA73" s="5"/>
      <c r="CN73" s="5"/>
      <c r="CO73" s="5"/>
      <c r="CS73" s="5"/>
      <c r="CT73" s="5"/>
      <c r="DG73" s="5"/>
      <c r="DH73" s="5"/>
    </row>
    <row r="74" spans="2:112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  <c r="BG74" s="5"/>
      <c r="BH74" s="5"/>
      <c r="BU74" s="5"/>
      <c r="BV74" s="5"/>
      <c r="BZ74" s="5"/>
      <c r="CA74" s="5"/>
      <c r="CN74" s="5"/>
      <c r="CO74" s="5"/>
      <c r="CS74" s="5"/>
      <c r="CT74" s="5"/>
      <c r="DG74" s="5"/>
      <c r="DH74" s="5"/>
    </row>
    <row r="75" spans="2:112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  <c r="BG75" s="5"/>
      <c r="BH75" s="5"/>
      <c r="BU75" s="5"/>
      <c r="BV75" s="5"/>
      <c r="BZ75" s="5"/>
      <c r="CA75" s="5"/>
      <c r="CN75" s="5"/>
      <c r="CO75" s="5"/>
      <c r="CS75" s="5"/>
      <c r="CT75" s="5"/>
      <c r="DG75" s="5"/>
      <c r="DH75" s="5"/>
    </row>
    <row r="76" spans="2:112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  <c r="BG76" s="5"/>
      <c r="BH76" s="5"/>
      <c r="BQ76" s="51"/>
      <c r="BU76" s="5"/>
      <c r="BV76" s="5"/>
      <c r="BZ76" s="5"/>
      <c r="CA76" s="5"/>
      <c r="CJ76" s="51"/>
      <c r="CN76" s="5"/>
      <c r="CO76" s="5"/>
      <c r="CS76" s="5"/>
      <c r="CT76" s="5"/>
      <c r="DC76" s="51"/>
      <c r="DG76" s="5"/>
      <c r="DH76" s="5"/>
    </row>
    <row r="77" spans="2:112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  <c r="BG77" s="5"/>
      <c r="BH77" s="5"/>
      <c r="BU77" s="5"/>
      <c r="BV77" s="5"/>
      <c r="BZ77" s="5"/>
      <c r="CA77" s="5"/>
      <c r="CN77" s="5"/>
      <c r="CO77" s="5"/>
      <c r="CS77" s="5"/>
      <c r="CT77" s="5"/>
      <c r="DG77" s="5"/>
      <c r="DH77" s="5"/>
    </row>
    <row r="78" spans="2:112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  <c r="BG78" s="5"/>
      <c r="BH78" s="5"/>
      <c r="BM78" s="51"/>
      <c r="BU78" s="5"/>
      <c r="BV78" s="5"/>
      <c r="BZ78" s="5"/>
      <c r="CA78" s="5"/>
      <c r="CF78" s="51"/>
      <c r="CN78" s="5"/>
      <c r="CO78" s="5"/>
      <c r="CS78" s="5"/>
      <c r="CT78" s="5"/>
      <c r="CY78" s="51"/>
      <c r="DG78" s="5"/>
      <c r="DH78" s="5"/>
    </row>
    <row r="79" spans="2:112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  <c r="BG79" s="5"/>
      <c r="BH79" s="5"/>
      <c r="BU79" s="5"/>
      <c r="BV79" s="5"/>
      <c r="BZ79" s="5"/>
      <c r="CA79" s="5"/>
      <c r="CN79" s="5"/>
      <c r="CO79" s="5"/>
      <c r="CS79" s="5"/>
      <c r="CT79" s="5"/>
      <c r="DG79" s="5"/>
      <c r="DH79" s="5"/>
    </row>
    <row r="80" spans="2:112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  <c r="BG80" s="5"/>
      <c r="BH80" s="5"/>
      <c r="BU80" s="5"/>
      <c r="BV80" s="5"/>
      <c r="BZ80" s="5"/>
      <c r="CA80" s="5"/>
      <c r="CN80" s="5"/>
      <c r="CO80" s="5"/>
      <c r="CS80" s="5"/>
      <c r="CT80" s="5"/>
      <c r="DG80" s="5"/>
      <c r="DH80" s="5"/>
    </row>
    <row r="81" spans="2:112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  <c r="BG81" s="5"/>
      <c r="BH81" s="5"/>
      <c r="BU81" s="5"/>
      <c r="BV81" s="5"/>
      <c r="BZ81" s="5"/>
      <c r="CA81" s="5"/>
      <c r="CN81" s="5"/>
      <c r="CO81" s="5"/>
      <c r="CS81" s="5"/>
      <c r="CT81" s="5"/>
      <c r="DG81" s="5"/>
      <c r="DH81" s="5"/>
    </row>
    <row r="82" spans="2:112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  <c r="BG82" s="5"/>
      <c r="BH82" s="5"/>
      <c r="BU82" s="5"/>
      <c r="BV82" s="5"/>
      <c r="BZ82" s="5"/>
      <c r="CA82" s="5"/>
      <c r="CN82" s="5"/>
      <c r="CO82" s="5"/>
      <c r="CS82" s="5"/>
      <c r="CT82" s="5"/>
      <c r="DG82" s="5"/>
      <c r="DH82" s="5"/>
    </row>
    <row r="83" spans="2:112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  <c r="BG83" s="5"/>
      <c r="BH83" s="51"/>
      <c r="BU83" s="5"/>
      <c r="BV83" s="5"/>
      <c r="BZ83" s="5"/>
      <c r="CA83" s="51"/>
      <c r="CN83" s="5"/>
      <c r="CO83" s="5"/>
      <c r="CS83" s="5"/>
      <c r="CT83" s="51"/>
      <c r="DG83" s="5"/>
      <c r="DH83" s="5"/>
    </row>
    <row r="84" spans="2:112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  <c r="BG84" s="5"/>
      <c r="BH84" s="5"/>
      <c r="BU84" s="5"/>
      <c r="BV84" s="5"/>
      <c r="BZ84" s="5"/>
      <c r="CA84" s="5"/>
      <c r="CN84" s="5"/>
      <c r="CO84" s="5"/>
      <c r="CS84" s="5"/>
      <c r="CT84" s="5"/>
      <c r="DG84" s="5"/>
      <c r="DH84" s="5"/>
    </row>
    <row r="85" spans="2:112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  <c r="BG85" s="5"/>
      <c r="BH85" s="5"/>
      <c r="BU85" s="5"/>
      <c r="BV85" s="5"/>
      <c r="BZ85" s="5"/>
      <c r="CA85" s="5"/>
      <c r="CN85" s="5"/>
      <c r="CO85" s="5"/>
      <c r="CS85" s="5"/>
      <c r="CT85" s="5"/>
      <c r="DG85" s="5"/>
      <c r="DH85" s="5"/>
    </row>
    <row r="86" spans="2:112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  <c r="BG86" s="5"/>
      <c r="BH86" s="5"/>
      <c r="BU86" s="5"/>
      <c r="BV86" s="5"/>
      <c r="BZ86" s="5"/>
      <c r="CA86" s="5"/>
      <c r="CN86" s="5"/>
      <c r="CO86" s="5"/>
      <c r="CS86" s="5"/>
      <c r="CT86" s="5"/>
      <c r="DG86" s="5"/>
      <c r="DH86" s="5"/>
    </row>
    <row r="87" spans="2:112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  <c r="BG87" s="5"/>
      <c r="BH87" s="51"/>
      <c r="BU87" s="5"/>
      <c r="BV87" s="5"/>
      <c r="BZ87" s="5"/>
      <c r="CA87" s="51"/>
      <c r="CN87" s="5"/>
      <c r="CO87" s="5"/>
      <c r="CS87" s="5"/>
      <c r="CT87" s="51"/>
      <c r="DG87" s="5"/>
      <c r="DH87" s="5"/>
    </row>
    <row r="88" spans="2:112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  <c r="BG88" s="5"/>
      <c r="BH88" s="5"/>
      <c r="BU88" s="5"/>
      <c r="BV88" s="5"/>
      <c r="BZ88" s="5"/>
      <c r="CA88" s="5"/>
      <c r="CN88" s="5"/>
      <c r="CO88" s="5"/>
      <c r="CS88" s="5"/>
      <c r="CT88" s="5"/>
      <c r="DG88" s="5"/>
      <c r="DH88" s="5"/>
    </row>
    <row r="89" spans="2:112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  <c r="BG89" s="5"/>
      <c r="BH89" s="5"/>
      <c r="BU89" s="5"/>
      <c r="BV89" s="5"/>
      <c r="BZ89" s="5"/>
      <c r="CA89" s="5"/>
      <c r="CN89" s="5"/>
      <c r="CO89" s="5"/>
      <c r="CS89" s="5"/>
      <c r="CT89" s="5"/>
      <c r="DG89" s="5"/>
      <c r="DH89" s="5"/>
    </row>
    <row r="90" spans="2:112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  <c r="BG90" s="5"/>
      <c r="BH90" s="5"/>
      <c r="BU90" s="5"/>
      <c r="BV90" s="5"/>
      <c r="BZ90" s="5"/>
      <c r="CA90" s="5"/>
      <c r="CN90" s="5"/>
      <c r="CO90" s="5"/>
      <c r="CS90" s="5"/>
      <c r="CT90" s="5"/>
      <c r="DG90" s="5"/>
      <c r="DH90" s="5"/>
    </row>
    <row r="91" spans="2:112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  <c r="BG91" s="5"/>
      <c r="BH91" s="5"/>
      <c r="BO91" s="51"/>
      <c r="BU91" s="5"/>
      <c r="BV91" s="5"/>
      <c r="BZ91" s="5"/>
      <c r="CA91" s="5"/>
      <c r="CH91" s="51"/>
      <c r="CN91" s="5"/>
      <c r="CO91" s="5"/>
      <c r="CS91" s="5"/>
      <c r="CT91" s="5"/>
      <c r="DA91" s="51"/>
      <c r="DG91" s="5"/>
      <c r="DH91" s="5"/>
    </row>
    <row r="92" spans="2:112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  <c r="BG92" s="5"/>
      <c r="BH92" s="5"/>
      <c r="BU92" s="5"/>
      <c r="BV92" s="5"/>
      <c r="BZ92" s="5"/>
      <c r="CA92" s="5"/>
      <c r="CN92" s="5"/>
      <c r="CO92" s="5"/>
      <c r="CS92" s="5"/>
      <c r="CT92" s="5"/>
      <c r="DG92" s="5"/>
      <c r="DH92" s="5"/>
    </row>
    <row r="93" spans="2:112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  <c r="BG93" s="5"/>
      <c r="BH93" s="5"/>
      <c r="BU93" s="5"/>
      <c r="BV93" s="5"/>
      <c r="BZ93" s="5"/>
      <c r="CA93" s="5"/>
      <c r="CN93" s="5"/>
      <c r="CO93" s="5"/>
      <c r="CS93" s="5"/>
      <c r="CT93" s="5"/>
      <c r="DG93" s="5"/>
      <c r="DH93" s="5"/>
    </row>
    <row r="94" spans="2:112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  <c r="BG94" s="5"/>
      <c r="BH94" s="51"/>
      <c r="BU94" s="5"/>
      <c r="BV94" s="5"/>
      <c r="BZ94" s="5"/>
      <c r="CA94" s="51"/>
      <c r="CN94" s="5"/>
      <c r="CO94" s="5"/>
      <c r="CS94" s="5"/>
      <c r="CT94" s="51"/>
      <c r="DG94" s="5"/>
      <c r="DH94" s="5"/>
    </row>
    <row r="95" spans="2:112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  <c r="BG95" s="5"/>
      <c r="BH95" s="5"/>
      <c r="BU95" s="5"/>
      <c r="BV95" s="5"/>
      <c r="BZ95" s="5"/>
      <c r="CA95" s="5"/>
      <c r="CN95" s="5"/>
      <c r="CO95" s="5"/>
      <c r="CS95" s="5"/>
      <c r="CT95" s="5"/>
      <c r="DG95" s="5"/>
      <c r="DH95" s="5"/>
    </row>
    <row r="96" spans="2:112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  <c r="BG96" s="5"/>
      <c r="BH96" s="5"/>
      <c r="BU96" s="5"/>
      <c r="BV96" s="5"/>
      <c r="BZ96" s="5"/>
      <c r="CA96" s="5"/>
      <c r="CN96" s="5"/>
      <c r="CO96" s="5"/>
      <c r="CS96" s="5"/>
      <c r="CT96" s="5"/>
      <c r="DG96" s="5"/>
      <c r="DH96" s="5"/>
    </row>
    <row r="97" spans="2:112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  <c r="BG97" s="5"/>
      <c r="BH97" s="5"/>
      <c r="BU97" s="5"/>
      <c r="BV97" s="5"/>
      <c r="BZ97" s="5"/>
      <c r="CA97" s="5"/>
      <c r="CN97" s="5"/>
      <c r="CO97" s="5"/>
      <c r="CS97" s="5"/>
      <c r="CT97" s="5"/>
      <c r="DG97" s="5"/>
      <c r="DH97" s="5"/>
    </row>
    <row r="98" spans="2:112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  <c r="BG98" s="5"/>
      <c r="BH98" s="51"/>
      <c r="BU98" s="5"/>
      <c r="BV98" s="5"/>
      <c r="BZ98" s="5"/>
      <c r="CA98" s="51"/>
      <c r="CN98" s="5"/>
      <c r="CO98" s="5"/>
      <c r="CS98" s="5"/>
      <c r="CT98" s="51"/>
      <c r="DG98" s="5"/>
      <c r="DH98" s="5"/>
    </row>
    <row r="99" spans="2:112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  <c r="BG99" s="5"/>
      <c r="BH99" s="5"/>
      <c r="BU99" s="5"/>
      <c r="BV99" s="5"/>
      <c r="BZ99" s="5"/>
      <c r="CA99" s="5"/>
      <c r="CN99" s="5"/>
      <c r="CO99" s="5"/>
      <c r="CS99" s="5"/>
      <c r="CT99" s="5"/>
      <c r="DG99" s="5"/>
      <c r="DH99" s="5"/>
    </row>
    <row r="100" spans="2:112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  <c r="BG100" s="5"/>
      <c r="BH100" s="5"/>
      <c r="BU100" s="5"/>
      <c r="BV100" s="5"/>
      <c r="BZ100" s="5"/>
      <c r="CA100" s="5"/>
      <c r="CN100" s="5"/>
      <c r="CO100" s="5"/>
      <c r="CS100" s="5"/>
      <c r="CT100" s="5"/>
      <c r="DG100" s="5"/>
      <c r="DH100" s="5"/>
    </row>
    <row r="101" spans="2:112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  <c r="BG101" s="5"/>
      <c r="BH101" s="5"/>
      <c r="BU101" s="5"/>
      <c r="BV101" s="5"/>
      <c r="BZ101" s="5"/>
      <c r="CA101" s="5"/>
      <c r="CN101" s="5"/>
      <c r="CO101" s="5"/>
      <c r="CS101" s="5"/>
      <c r="CT101" s="5"/>
      <c r="DG101" s="5"/>
      <c r="DH101" s="5"/>
    </row>
    <row r="102" spans="2:112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  <c r="BG102" s="5"/>
      <c r="BH102" s="5"/>
      <c r="BU102" s="5"/>
      <c r="BV102" s="5"/>
      <c r="BZ102" s="5"/>
      <c r="CA102" s="5"/>
      <c r="CN102" s="5"/>
      <c r="CO102" s="5"/>
      <c r="CS102" s="5"/>
      <c r="CT102" s="5"/>
      <c r="DG102" s="5"/>
      <c r="DH102" s="5"/>
    </row>
    <row r="103" spans="2:112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  <c r="BG103" s="5"/>
      <c r="BH103" s="5"/>
      <c r="BU103" s="5"/>
      <c r="BV103" s="5"/>
      <c r="BZ103" s="5"/>
      <c r="CA103" s="5"/>
      <c r="CN103" s="5"/>
      <c r="CO103" s="5"/>
      <c r="CS103" s="5"/>
      <c r="CT103" s="5"/>
      <c r="DG103" s="5"/>
      <c r="DH103" s="5"/>
    </row>
    <row r="104" spans="2:112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  <c r="BG104" s="5"/>
      <c r="BH104" s="5"/>
      <c r="BU104" s="5"/>
      <c r="BV104" s="5"/>
      <c r="BZ104" s="5"/>
      <c r="CA104" s="5"/>
      <c r="CN104" s="5"/>
      <c r="CO104" s="5"/>
      <c r="CS104" s="5"/>
      <c r="CT104" s="5"/>
      <c r="DG104" s="5"/>
      <c r="DH104" s="5"/>
    </row>
  </sheetData>
  <mergeCells count="12">
    <mergeCell ref="CT4:DG4"/>
    <mergeCell ref="C3:G3"/>
    <mergeCell ref="V3:Z3"/>
    <mergeCell ref="AO3:AS3"/>
    <mergeCell ref="BH3:BL3"/>
    <mergeCell ref="CA3:CE3"/>
    <mergeCell ref="CT3:CX3"/>
    <mergeCell ref="C4:P4"/>
    <mergeCell ref="V4:AI4"/>
    <mergeCell ref="AO4:BB4"/>
    <mergeCell ref="BH4:BU4"/>
    <mergeCell ref="CA4:CN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3" manualBreakCount="3">
    <brk id="19" max="1048575" man="1"/>
    <brk id="38" max="1048575" man="1"/>
    <brk id="95" max="5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EE21-5A01-47DB-8C69-265210BB6F4F}">
  <sheetPr codeName="Sheet13"/>
  <dimension ref="B1:BW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7" customWidth="1"/>
    <col min="60" max="60" width="5.625" style="7" customWidth="1"/>
    <col min="61" max="61" width="3.625" style="5" customWidth="1"/>
    <col min="62" max="62" width="5.625" style="5" customWidth="1"/>
    <col min="63" max="63" width="3.625" style="5" customWidth="1"/>
    <col min="64" max="64" width="5.625" style="5" customWidth="1"/>
    <col min="65" max="65" width="3.625" style="5" customWidth="1"/>
    <col min="66" max="66" width="5.625" style="5" customWidth="1"/>
    <col min="67" max="67" width="3.625" style="5" customWidth="1"/>
    <col min="68" max="68" width="5.625" style="5" customWidth="1"/>
    <col min="69" max="69" width="3.625" style="5" customWidth="1"/>
    <col min="70" max="70" width="5.625" style="5" customWidth="1"/>
    <col min="71" max="71" width="3.625" style="5" customWidth="1"/>
    <col min="72" max="72" width="6.75" style="5" customWidth="1"/>
    <col min="73" max="73" width="3.625" style="7" customWidth="1"/>
    <col min="74" max="74" width="4.625" style="7" customWidth="1"/>
    <col min="75" max="75" width="10.625" style="5" customWidth="1"/>
    <col min="76" max="76" width="3.625" style="8" customWidth="1"/>
    <col min="77" max="16384" width="9" style="8"/>
  </cols>
  <sheetData>
    <row r="1" spans="2:75" ht="15" customHeight="1">
      <c r="B1" s="259"/>
      <c r="P1" s="6"/>
      <c r="U1" s="259"/>
      <c r="AI1" s="6"/>
      <c r="AN1" s="259"/>
      <c r="BB1" s="6"/>
      <c r="BG1" s="259"/>
      <c r="BU1" s="6"/>
    </row>
    <row r="2" spans="2:75" ht="3" customHeight="1">
      <c r="Q2" s="9"/>
      <c r="R2" s="10"/>
      <c r="AJ2" s="9"/>
      <c r="AK2" s="10"/>
      <c r="BC2" s="9"/>
      <c r="BD2" s="10"/>
      <c r="BV2" s="9"/>
      <c r="BW2" s="10"/>
    </row>
    <row r="3" spans="2:75" ht="22.5" customHeight="1">
      <c r="B3" s="260"/>
      <c r="C3" s="2397" t="s">
        <v>357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函渠工(川表胸壁)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函渠工(川表胸壁)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  <c r="BG3" s="260"/>
      <c r="BH3" s="2397" t="str">
        <f>AO3</f>
        <v>函渠工(川表胸壁)</v>
      </c>
      <c r="BI3" s="2398"/>
      <c r="BJ3" s="2398"/>
      <c r="BK3" s="2398"/>
      <c r="BL3" s="2398"/>
      <c r="BM3" s="261"/>
      <c r="BN3" s="261" t="s">
        <v>210</v>
      </c>
      <c r="BO3" s="11"/>
      <c r="BP3" s="12" t="s">
        <v>139</v>
      </c>
      <c r="BQ3" s="12"/>
      <c r="BR3" s="12"/>
      <c r="BS3" s="12"/>
      <c r="BT3" s="262">
        <f>BA3+1</f>
        <v>4</v>
      </c>
      <c r="BU3" s="12"/>
      <c r="BV3" s="12"/>
      <c r="BW3" s="263" t="s">
        <v>140</v>
      </c>
    </row>
    <row r="4" spans="2:75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  <c r="BG4" s="14" t="s">
        <v>136</v>
      </c>
      <c r="BH4" s="2394" t="s">
        <v>141</v>
      </c>
      <c r="BI4" s="2395"/>
      <c r="BJ4" s="2395"/>
      <c r="BK4" s="2395"/>
      <c r="BL4" s="2395"/>
      <c r="BM4" s="2395"/>
      <c r="BN4" s="2395"/>
      <c r="BO4" s="2395"/>
      <c r="BP4" s="2395"/>
      <c r="BQ4" s="2395"/>
      <c r="BR4" s="2395"/>
      <c r="BS4" s="2395"/>
      <c r="BT4" s="2395"/>
      <c r="BU4" s="2396"/>
      <c r="BV4" s="15" t="s">
        <v>142</v>
      </c>
      <c r="BW4" s="16" t="s">
        <v>143</v>
      </c>
    </row>
    <row r="5" spans="2:75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  <c r="U5" s="323"/>
      <c r="V5" s="19"/>
      <c r="W5" s="19"/>
      <c r="X5" s="264"/>
      <c r="Y5" s="19"/>
      <c r="Z5" s="264"/>
      <c r="AA5" s="19"/>
      <c r="AB5" s="264"/>
      <c r="AC5" s="19"/>
      <c r="AD5" s="264"/>
      <c r="AE5" s="19"/>
      <c r="AF5" s="264"/>
      <c r="AG5" s="19"/>
      <c r="AH5" s="264"/>
      <c r="AI5" s="19"/>
      <c r="AJ5" s="23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  <c r="BG5" s="17"/>
      <c r="BH5" s="19"/>
      <c r="BI5" s="19"/>
      <c r="BJ5" s="264"/>
      <c r="BK5" s="19"/>
      <c r="BL5" s="264"/>
      <c r="BM5" s="19"/>
      <c r="BN5" s="264"/>
      <c r="BO5" s="19"/>
      <c r="BP5" s="264"/>
      <c r="BQ5" s="19"/>
      <c r="BR5" s="264"/>
      <c r="BS5" s="19"/>
      <c r="BT5" s="264"/>
      <c r="BU5" s="19"/>
      <c r="BV5" s="175"/>
      <c r="BW5" s="173"/>
    </row>
    <row r="6" spans="2:75" ht="15" customHeight="1">
      <c r="B6" s="38" t="s">
        <v>24</v>
      </c>
      <c r="C6" s="43"/>
      <c r="D6" s="27"/>
      <c r="E6" s="20"/>
      <c r="F6" s="28"/>
      <c r="G6" s="20"/>
      <c r="H6" s="28"/>
      <c r="I6" s="20"/>
      <c r="J6" s="50"/>
      <c r="K6" s="50"/>
      <c r="L6" s="36"/>
      <c r="M6" s="27"/>
      <c r="N6" s="27"/>
      <c r="O6" s="50"/>
      <c r="P6" s="29"/>
      <c r="Q6" s="30"/>
      <c r="R6" s="40"/>
      <c r="U6" s="296" t="s">
        <v>255</v>
      </c>
      <c r="V6" s="27"/>
      <c r="W6" s="27"/>
      <c r="X6" s="20" t="s">
        <v>358</v>
      </c>
      <c r="Y6" s="28"/>
      <c r="Z6" s="46" t="s">
        <v>253</v>
      </c>
      <c r="AA6" s="179"/>
      <c r="AB6" s="46" t="s">
        <v>359</v>
      </c>
      <c r="AC6" s="27"/>
      <c r="AD6" s="46" t="s">
        <v>360</v>
      </c>
      <c r="AE6" s="28"/>
      <c r="AF6" s="46" t="s">
        <v>253</v>
      </c>
      <c r="AG6" s="27"/>
      <c r="AH6" s="27"/>
      <c r="AI6" s="29"/>
      <c r="AJ6" s="30"/>
      <c r="AK6" s="39"/>
      <c r="AN6" s="25"/>
      <c r="AO6" s="27"/>
      <c r="AP6" s="27"/>
      <c r="AQ6" s="20"/>
      <c r="AR6" s="28"/>
      <c r="AS6" s="20"/>
      <c r="AT6" s="28"/>
      <c r="AU6" s="20"/>
      <c r="AV6" s="50"/>
      <c r="AW6" s="50"/>
      <c r="AX6" s="36"/>
      <c r="AY6" s="27"/>
      <c r="AZ6" s="27"/>
      <c r="BA6" s="20"/>
      <c r="BB6" s="27"/>
      <c r="BC6" s="5"/>
      <c r="BD6" s="40"/>
      <c r="BG6" s="25"/>
      <c r="BH6" s="27"/>
      <c r="BI6" s="27"/>
      <c r="BJ6" s="20"/>
      <c r="BK6" s="28"/>
      <c r="BL6" s="20"/>
      <c r="BM6" s="28"/>
      <c r="BN6" s="20"/>
      <c r="BO6" s="50"/>
      <c r="BP6" s="50"/>
      <c r="BQ6" s="36"/>
      <c r="BR6" s="27"/>
      <c r="BS6" s="27"/>
      <c r="BT6" s="20"/>
      <c r="BU6" s="27"/>
      <c r="BV6" s="5"/>
      <c r="BW6" s="40"/>
    </row>
    <row r="7" spans="2:75" ht="15" customHeight="1">
      <c r="B7" s="32" t="s">
        <v>25</v>
      </c>
      <c r="C7" s="291"/>
      <c r="D7" s="27"/>
      <c r="E7" s="20" t="s">
        <v>361</v>
      </c>
      <c r="F7" s="28"/>
      <c r="G7" s="20" t="s">
        <v>271</v>
      </c>
      <c r="H7" s="50"/>
      <c r="I7" s="20" t="s">
        <v>362</v>
      </c>
      <c r="J7" s="28"/>
      <c r="K7" s="20" t="s">
        <v>251</v>
      </c>
      <c r="L7" s="27"/>
      <c r="M7" s="20"/>
      <c r="N7" s="27"/>
      <c r="O7" s="20" t="s">
        <v>225</v>
      </c>
      <c r="P7" s="29"/>
      <c r="Q7" s="30"/>
      <c r="R7" s="40"/>
      <c r="U7" s="290" t="s">
        <v>363</v>
      </c>
      <c r="V7" s="5" t="s">
        <v>243</v>
      </c>
      <c r="W7" s="47" t="s">
        <v>259</v>
      </c>
      <c r="X7" s="50">
        <v>0.8</v>
      </c>
      <c r="Y7" s="27" t="s">
        <v>179</v>
      </c>
      <c r="Z7" s="48">
        <v>2</v>
      </c>
      <c r="AA7" s="27" t="s">
        <v>227</v>
      </c>
      <c r="AB7" s="50">
        <f>G45</f>
        <v>4.5999999999999996</v>
      </c>
      <c r="AC7" s="27" t="s">
        <v>227</v>
      </c>
      <c r="AD7" s="27">
        <v>0.59199999999999997</v>
      </c>
      <c r="AE7" s="27" t="s">
        <v>179</v>
      </c>
      <c r="AF7" s="48">
        <v>2</v>
      </c>
      <c r="AG7" s="36" t="s">
        <v>277</v>
      </c>
      <c r="AH7" s="50"/>
      <c r="AI7" s="29"/>
      <c r="AJ7" s="301"/>
      <c r="AK7" s="40"/>
      <c r="AN7" s="271"/>
      <c r="AO7" s="273"/>
      <c r="AP7" s="27"/>
      <c r="AQ7" s="50"/>
      <c r="AR7" s="28"/>
      <c r="AS7" s="27"/>
      <c r="AT7" s="50"/>
      <c r="AU7" s="50"/>
      <c r="AV7" s="36"/>
      <c r="AW7" s="20"/>
      <c r="AX7" s="27"/>
      <c r="AY7" s="20"/>
      <c r="AZ7" s="27"/>
      <c r="BA7" s="50"/>
      <c r="BB7" s="27"/>
      <c r="BC7" s="5"/>
      <c r="BD7" s="40"/>
      <c r="BG7" s="271"/>
      <c r="BH7" s="273"/>
      <c r="BI7" s="27"/>
      <c r="BJ7" s="50"/>
      <c r="BK7" s="28"/>
      <c r="BL7" s="27"/>
      <c r="BM7" s="50"/>
      <c r="BN7" s="50"/>
      <c r="BO7" s="36"/>
      <c r="BP7" s="20"/>
      <c r="BQ7" s="27"/>
      <c r="BR7" s="20"/>
      <c r="BS7" s="27"/>
      <c r="BT7" s="50"/>
      <c r="BU7" s="27"/>
      <c r="BV7" s="5"/>
      <c r="BW7" s="40"/>
    </row>
    <row r="8" spans="2:75" ht="15" customHeight="1">
      <c r="B8" s="290" t="s">
        <v>364</v>
      </c>
      <c r="C8" s="291" t="s">
        <v>221</v>
      </c>
      <c r="D8" s="27" t="s">
        <v>145</v>
      </c>
      <c r="E8" s="50">
        <v>0.6</v>
      </c>
      <c r="F8" s="28" t="s">
        <v>179</v>
      </c>
      <c r="G8" s="50">
        <v>2.9</v>
      </c>
      <c r="H8" s="50" t="s">
        <v>227</v>
      </c>
      <c r="I8" s="50">
        <v>0.8</v>
      </c>
      <c r="J8" s="28" t="s">
        <v>179</v>
      </c>
      <c r="K8" s="50">
        <v>0.5</v>
      </c>
      <c r="L8" s="28"/>
      <c r="M8" s="50"/>
      <c r="N8" s="27" t="s">
        <v>145</v>
      </c>
      <c r="O8" s="50">
        <f>ROUND(E8*G8+I8*K8,2)</f>
        <v>2.14</v>
      </c>
      <c r="P8" s="29"/>
      <c r="Q8" s="30"/>
      <c r="R8" s="40"/>
      <c r="U8" s="32"/>
      <c r="V8" s="324"/>
      <c r="W8" s="27"/>
      <c r="X8" s="46" t="s">
        <v>251</v>
      </c>
      <c r="Y8" s="50"/>
      <c r="Z8" s="50"/>
      <c r="AA8" s="50"/>
      <c r="AB8" s="50"/>
      <c r="AC8" s="36"/>
      <c r="AD8" s="50"/>
      <c r="AE8" s="28"/>
      <c r="AF8" s="48"/>
      <c r="AG8" s="27"/>
      <c r="AH8" s="50"/>
      <c r="AI8" s="54"/>
      <c r="AJ8" s="30"/>
      <c r="AK8" s="40"/>
      <c r="AN8" s="276"/>
      <c r="AO8" s="27"/>
      <c r="AP8" s="27"/>
      <c r="AQ8" s="20"/>
      <c r="AR8" s="28"/>
      <c r="AS8" s="20"/>
      <c r="AT8" s="50"/>
      <c r="AU8" s="50"/>
      <c r="AV8" s="28"/>
      <c r="AW8" s="27"/>
      <c r="AX8" s="28"/>
      <c r="AY8" s="50"/>
      <c r="AZ8" s="27"/>
      <c r="BA8" s="50"/>
      <c r="BB8" s="27"/>
      <c r="BC8" s="5"/>
      <c r="BD8" s="40"/>
      <c r="BG8" s="276"/>
      <c r="BH8" s="27"/>
      <c r="BI8" s="27"/>
      <c r="BJ8" s="20"/>
      <c r="BK8" s="28"/>
      <c r="BL8" s="20"/>
      <c r="BM8" s="50"/>
      <c r="BN8" s="50"/>
      <c r="BO8" s="28"/>
      <c r="BP8" s="27"/>
      <c r="BQ8" s="28"/>
      <c r="BR8" s="50"/>
      <c r="BS8" s="27"/>
      <c r="BT8" s="50"/>
      <c r="BU8" s="27"/>
      <c r="BV8" s="5"/>
      <c r="BW8" s="40"/>
    </row>
    <row r="9" spans="2:75" ht="15" customHeight="1">
      <c r="B9" s="32"/>
      <c r="C9" s="291"/>
      <c r="D9" s="27"/>
      <c r="E9" s="20" t="s">
        <v>361</v>
      </c>
      <c r="F9" s="28"/>
      <c r="G9" s="20" t="s">
        <v>271</v>
      </c>
      <c r="H9" s="50"/>
      <c r="I9" s="20"/>
      <c r="J9" s="36"/>
      <c r="K9" s="20"/>
      <c r="L9" s="27"/>
      <c r="M9" s="20"/>
      <c r="N9" s="27"/>
      <c r="O9" s="20" t="s">
        <v>231</v>
      </c>
      <c r="P9" s="29"/>
      <c r="Q9" s="30"/>
      <c r="R9" s="40"/>
      <c r="U9" s="187"/>
      <c r="V9" s="33"/>
      <c r="W9" s="27" t="s">
        <v>179</v>
      </c>
      <c r="X9" s="50">
        <v>0.1</v>
      </c>
      <c r="Y9" s="27"/>
      <c r="Z9" s="20"/>
      <c r="AA9" s="36"/>
      <c r="AB9" s="20"/>
      <c r="AC9" s="27"/>
      <c r="AD9" s="20"/>
      <c r="AE9" s="27"/>
      <c r="AF9" s="50"/>
      <c r="AG9" s="27" t="s">
        <v>145</v>
      </c>
      <c r="AH9" s="50">
        <f>ROUND((X7*Z7+AB7+AD7*AF7)*X9,2)</f>
        <v>0.74</v>
      </c>
      <c r="AI9" s="54"/>
      <c r="AJ9" s="301"/>
      <c r="AK9" s="40"/>
      <c r="AN9" s="271"/>
      <c r="AO9" s="5"/>
      <c r="AP9" s="27"/>
      <c r="AQ9" s="50"/>
      <c r="AR9" s="28"/>
      <c r="AS9" s="50"/>
      <c r="AT9" s="50"/>
      <c r="AU9" s="20"/>
      <c r="AV9" s="36"/>
      <c r="AW9" s="20"/>
      <c r="AX9" s="27"/>
      <c r="AY9" s="20"/>
      <c r="AZ9" s="27"/>
      <c r="BA9" s="50"/>
      <c r="BB9" s="27"/>
      <c r="BC9" s="272"/>
      <c r="BD9" s="40"/>
      <c r="BG9" s="271"/>
      <c r="BH9" s="5"/>
      <c r="BI9" s="27"/>
      <c r="BJ9" s="50"/>
      <c r="BK9" s="28"/>
      <c r="BL9" s="50"/>
      <c r="BM9" s="50"/>
      <c r="BN9" s="20"/>
      <c r="BO9" s="36"/>
      <c r="BP9" s="20"/>
      <c r="BQ9" s="27"/>
      <c r="BR9" s="20"/>
      <c r="BS9" s="27"/>
      <c r="BT9" s="50"/>
      <c r="BU9" s="27"/>
      <c r="BV9" s="272"/>
      <c r="BW9" s="40"/>
    </row>
    <row r="10" spans="2:75" ht="15" customHeight="1">
      <c r="B10" s="292" t="s">
        <v>365</v>
      </c>
      <c r="C10" s="291" t="s">
        <v>230</v>
      </c>
      <c r="D10" s="27" t="s">
        <v>145</v>
      </c>
      <c r="E10" s="50">
        <v>0.6</v>
      </c>
      <c r="F10" s="28" t="s">
        <v>179</v>
      </c>
      <c r="G10" s="50">
        <v>0.3</v>
      </c>
      <c r="H10" s="50"/>
      <c r="I10" s="50"/>
      <c r="J10" s="28"/>
      <c r="K10" s="50"/>
      <c r="L10" s="28"/>
      <c r="M10" s="50"/>
      <c r="N10" s="27" t="s">
        <v>145</v>
      </c>
      <c r="O10" s="50">
        <f>ROUND(E10*G10,2)</f>
        <v>0.18</v>
      </c>
      <c r="P10" s="29"/>
      <c r="Q10" s="30"/>
      <c r="R10" s="39"/>
      <c r="U10" s="38"/>
      <c r="V10" s="27"/>
      <c r="W10" s="27"/>
      <c r="X10" s="46" t="s">
        <v>290</v>
      </c>
      <c r="Y10" s="28"/>
      <c r="Z10" s="46" t="s">
        <v>359</v>
      </c>
      <c r="AA10" s="179"/>
      <c r="AB10" s="46" t="s">
        <v>360</v>
      </c>
      <c r="AC10" s="27"/>
      <c r="AD10" s="46" t="s">
        <v>251</v>
      </c>
      <c r="AE10" s="28"/>
      <c r="AF10" s="46" t="s">
        <v>224</v>
      </c>
      <c r="AG10" s="27"/>
      <c r="AH10" s="27"/>
      <c r="AI10" s="29"/>
      <c r="AJ10" s="30"/>
      <c r="AK10" s="41"/>
      <c r="AN10" s="276"/>
      <c r="AO10" s="27"/>
      <c r="AP10" s="27"/>
      <c r="AQ10" s="20"/>
      <c r="AR10" s="28"/>
      <c r="AS10" s="20"/>
      <c r="AT10" s="50"/>
      <c r="AU10" s="50"/>
      <c r="AV10" s="28"/>
      <c r="AW10" s="50"/>
      <c r="AX10" s="28"/>
      <c r="AY10" s="50"/>
      <c r="AZ10" s="27"/>
      <c r="BA10" s="50"/>
      <c r="BB10" s="27"/>
      <c r="BC10" s="5"/>
      <c r="BD10" s="41"/>
      <c r="BG10" s="276"/>
      <c r="BH10" s="27"/>
      <c r="BI10" s="27"/>
      <c r="BJ10" s="20"/>
      <c r="BK10" s="28"/>
      <c r="BL10" s="20"/>
      <c r="BM10" s="50"/>
      <c r="BN10" s="50"/>
      <c r="BO10" s="28"/>
      <c r="BP10" s="50"/>
      <c r="BQ10" s="28"/>
      <c r="BR10" s="50"/>
      <c r="BS10" s="27"/>
      <c r="BT10" s="50"/>
      <c r="BU10" s="27"/>
      <c r="BV10" s="5"/>
      <c r="BW10" s="41"/>
    </row>
    <row r="11" spans="2:75" ht="15" customHeight="1">
      <c r="B11" s="32"/>
      <c r="C11" s="291"/>
      <c r="D11" s="27"/>
      <c r="E11" s="20" t="s">
        <v>361</v>
      </c>
      <c r="F11" s="28"/>
      <c r="G11" s="20" t="s">
        <v>271</v>
      </c>
      <c r="H11" s="50"/>
      <c r="I11" s="20"/>
      <c r="J11" s="36"/>
      <c r="K11" s="20"/>
      <c r="L11" s="27"/>
      <c r="M11" s="20"/>
      <c r="N11" s="27"/>
      <c r="O11" s="20" t="s">
        <v>238</v>
      </c>
      <c r="P11" s="29"/>
      <c r="Q11" s="30"/>
      <c r="R11" s="39"/>
      <c r="U11" s="290" t="s">
        <v>366</v>
      </c>
      <c r="V11" s="5" t="s">
        <v>248</v>
      </c>
      <c r="W11" s="47" t="s">
        <v>259</v>
      </c>
      <c r="X11" s="50">
        <f>E47</f>
        <v>0.9</v>
      </c>
      <c r="Y11" s="27" t="s">
        <v>227</v>
      </c>
      <c r="Z11" s="50">
        <v>1</v>
      </c>
      <c r="AA11" s="27" t="s">
        <v>227</v>
      </c>
      <c r="AB11" s="50">
        <v>0.1</v>
      </c>
      <c r="AC11" s="28" t="s">
        <v>260</v>
      </c>
      <c r="AD11" s="50">
        <v>0.1</v>
      </c>
      <c r="AE11" s="27" t="s">
        <v>179</v>
      </c>
      <c r="AF11" s="48">
        <v>2</v>
      </c>
      <c r="AG11" s="27" t="s">
        <v>145</v>
      </c>
      <c r="AH11" s="50">
        <f>ROUND((X11+Z11+AB11)*AD11*AF11,2)</f>
        <v>0.4</v>
      </c>
      <c r="AI11" s="29"/>
      <c r="AJ11" s="30"/>
      <c r="AK11" s="40"/>
      <c r="AN11" s="271"/>
      <c r="AO11" s="5"/>
      <c r="AP11" s="27"/>
      <c r="AQ11" s="50"/>
      <c r="AR11" s="28"/>
      <c r="AS11" s="50"/>
      <c r="AT11" s="27"/>
      <c r="AU11" s="20"/>
      <c r="AV11" s="36"/>
      <c r="AW11" s="20"/>
      <c r="AX11" s="27"/>
      <c r="AY11" s="20"/>
      <c r="AZ11" s="27"/>
      <c r="BA11" s="50"/>
      <c r="BB11" s="27"/>
      <c r="BC11" s="272"/>
      <c r="BD11" s="40"/>
      <c r="BG11" s="271"/>
      <c r="BH11" s="5"/>
      <c r="BI11" s="27"/>
      <c r="BJ11" s="50"/>
      <c r="BK11" s="28"/>
      <c r="BL11" s="50"/>
      <c r="BM11" s="27"/>
      <c r="BN11" s="20"/>
      <c r="BO11" s="36"/>
      <c r="BP11" s="20"/>
      <c r="BQ11" s="27"/>
      <c r="BR11" s="20"/>
      <c r="BS11" s="27"/>
      <c r="BT11" s="50"/>
      <c r="BU11" s="27"/>
      <c r="BV11" s="272"/>
      <c r="BW11" s="40"/>
    </row>
    <row r="12" spans="2:75" ht="15" customHeight="1">
      <c r="B12" s="292" t="s">
        <v>367</v>
      </c>
      <c r="C12" s="291" t="s">
        <v>236</v>
      </c>
      <c r="D12" s="27" t="s">
        <v>145</v>
      </c>
      <c r="E12" s="50">
        <v>0.6</v>
      </c>
      <c r="F12" s="28" t="s">
        <v>179</v>
      </c>
      <c r="G12" s="50">
        <v>0.2</v>
      </c>
      <c r="H12" s="50"/>
      <c r="I12" s="50"/>
      <c r="J12" s="28"/>
      <c r="K12" s="50"/>
      <c r="L12" s="28"/>
      <c r="M12" s="50"/>
      <c r="N12" s="27" t="s">
        <v>145</v>
      </c>
      <c r="O12" s="50">
        <f>ROUND(E12*G12,2)</f>
        <v>0.12</v>
      </c>
      <c r="P12" s="29"/>
      <c r="Q12" s="30"/>
      <c r="R12" s="40"/>
      <c r="U12" s="38"/>
      <c r="V12" s="27"/>
      <c r="W12" s="27"/>
      <c r="X12" s="20"/>
      <c r="Y12" s="28"/>
      <c r="Z12" s="46"/>
      <c r="AA12" s="179"/>
      <c r="AB12" s="46"/>
      <c r="AC12" s="27"/>
      <c r="AD12" s="27"/>
      <c r="AE12" s="27"/>
      <c r="AF12" s="27"/>
      <c r="AG12" s="27"/>
      <c r="AH12" s="27"/>
      <c r="AI12" s="29"/>
      <c r="AJ12" s="30"/>
      <c r="AK12" s="41"/>
      <c r="AN12" s="276"/>
      <c r="AO12" s="273"/>
      <c r="AP12" s="27"/>
      <c r="AQ12" s="50"/>
      <c r="AR12" s="28"/>
      <c r="AS12" s="27"/>
      <c r="AT12" s="28"/>
      <c r="AU12" s="50"/>
      <c r="AV12" s="28"/>
      <c r="AW12" s="27"/>
      <c r="AX12" s="28"/>
      <c r="AY12" s="50"/>
      <c r="AZ12" s="27"/>
      <c r="BA12" s="50"/>
      <c r="BB12" s="283"/>
      <c r="BC12" s="45"/>
      <c r="BD12" s="40"/>
      <c r="BG12" s="276"/>
      <c r="BH12" s="273"/>
      <c r="BI12" s="27"/>
      <c r="BJ12" s="50"/>
      <c r="BK12" s="28"/>
      <c r="BL12" s="27"/>
      <c r="BM12" s="28"/>
      <c r="BN12" s="50"/>
      <c r="BO12" s="28"/>
      <c r="BP12" s="27"/>
      <c r="BQ12" s="28"/>
      <c r="BR12" s="50"/>
      <c r="BS12" s="27"/>
      <c r="BT12" s="50"/>
      <c r="BU12" s="283"/>
      <c r="BV12" s="45"/>
      <c r="BW12" s="40"/>
    </row>
    <row r="13" spans="2:75" ht="15" customHeight="1">
      <c r="B13" s="325"/>
      <c r="C13" s="27"/>
      <c r="D13" s="27"/>
      <c r="E13" s="20"/>
      <c r="F13" s="28"/>
      <c r="G13" s="46"/>
      <c r="H13" s="179"/>
      <c r="I13" s="46"/>
      <c r="J13" s="50"/>
      <c r="K13" s="20"/>
      <c r="L13" s="28"/>
      <c r="M13" s="46"/>
      <c r="N13" s="27"/>
      <c r="O13" s="50"/>
      <c r="P13" s="29"/>
      <c r="Q13" s="30"/>
      <c r="R13" s="40"/>
      <c r="U13" s="38"/>
      <c r="V13" s="5"/>
      <c r="W13" s="27"/>
      <c r="X13" s="50"/>
      <c r="Y13" s="27"/>
      <c r="Z13" s="50"/>
      <c r="AA13" s="27"/>
      <c r="AB13" s="48"/>
      <c r="AC13" s="27"/>
      <c r="AD13" s="27"/>
      <c r="AE13" s="27"/>
      <c r="AF13" s="281" t="s">
        <v>250</v>
      </c>
      <c r="AG13" s="281" t="s">
        <v>145</v>
      </c>
      <c r="AH13" s="294">
        <f>SUM(AH9:AH11)</f>
        <v>1.1400000000000001</v>
      </c>
      <c r="AI13" s="29"/>
      <c r="AJ13" s="30" t="s">
        <v>195</v>
      </c>
      <c r="AK13" s="40">
        <f>ROUND(AH13,1)</f>
        <v>1.1000000000000001</v>
      </c>
      <c r="AN13" s="271"/>
      <c r="AO13" s="27"/>
      <c r="AP13" s="27"/>
      <c r="AQ13" s="48"/>
      <c r="AR13" s="27"/>
      <c r="AS13" s="27"/>
      <c r="AT13" s="27"/>
      <c r="AU13" s="284"/>
      <c r="AV13" s="27"/>
      <c r="AW13" s="27"/>
      <c r="AX13" s="27"/>
      <c r="AY13" s="27"/>
      <c r="AZ13" s="27"/>
      <c r="BA13" s="50"/>
      <c r="BB13" s="27"/>
      <c r="BC13" s="5"/>
      <c r="BD13" s="40"/>
      <c r="BG13" s="271"/>
      <c r="BH13" s="27"/>
      <c r="BI13" s="27"/>
      <c r="BJ13" s="48"/>
      <c r="BK13" s="27"/>
      <c r="BL13" s="27"/>
      <c r="BM13" s="27"/>
      <c r="BN13" s="284"/>
      <c r="BO13" s="27"/>
      <c r="BP13" s="27"/>
      <c r="BQ13" s="27"/>
      <c r="BR13" s="27"/>
      <c r="BS13" s="27"/>
      <c r="BT13" s="50"/>
      <c r="BU13" s="27"/>
      <c r="BV13" s="5"/>
      <c r="BW13" s="40"/>
    </row>
    <row r="14" spans="2:75" ht="15" customHeight="1">
      <c r="B14" s="32"/>
      <c r="C14" s="27"/>
      <c r="D14" s="27"/>
      <c r="E14" s="20" t="s">
        <v>225</v>
      </c>
      <c r="F14" s="28"/>
      <c r="G14" s="46" t="s">
        <v>360</v>
      </c>
      <c r="H14" s="179"/>
      <c r="I14" s="46" t="s">
        <v>224</v>
      </c>
      <c r="J14" s="50"/>
      <c r="K14" s="20"/>
      <c r="L14" s="28"/>
      <c r="M14" s="46"/>
      <c r="N14" s="27"/>
      <c r="O14" s="50"/>
      <c r="P14" s="29"/>
      <c r="Q14" s="30"/>
      <c r="R14" s="40"/>
      <c r="U14" s="38"/>
      <c r="V14" s="27"/>
      <c r="W14" s="27"/>
      <c r="X14" s="20"/>
      <c r="Y14" s="28"/>
      <c r="Z14" s="46"/>
      <c r="AA14" s="28"/>
      <c r="AB14" s="46"/>
      <c r="AC14" s="179"/>
      <c r="AD14" s="46"/>
      <c r="AE14" s="27"/>
      <c r="AF14" s="27"/>
      <c r="AG14" s="27"/>
      <c r="AH14" s="27"/>
      <c r="AI14" s="29"/>
      <c r="AJ14" s="30"/>
      <c r="AK14" s="41"/>
      <c r="AN14" s="25"/>
      <c r="AO14" s="27"/>
      <c r="AP14" s="27"/>
      <c r="AQ14" s="20"/>
      <c r="AR14" s="28"/>
      <c r="AS14" s="20"/>
      <c r="AT14" s="28"/>
      <c r="AU14" s="20"/>
      <c r="AV14" s="47"/>
      <c r="AW14" s="50"/>
      <c r="AX14" s="27"/>
      <c r="AY14" s="50"/>
      <c r="AZ14" s="27"/>
      <c r="BA14" s="37"/>
      <c r="BB14" s="5"/>
      <c r="BC14" s="5"/>
      <c r="BD14" s="34"/>
      <c r="BG14" s="25"/>
      <c r="BH14" s="27"/>
      <c r="BI14" s="27"/>
      <c r="BJ14" s="20"/>
      <c r="BK14" s="28"/>
      <c r="BL14" s="20"/>
      <c r="BM14" s="28"/>
      <c r="BN14" s="20"/>
      <c r="BO14" s="47"/>
      <c r="BP14" s="50"/>
      <c r="BQ14" s="27"/>
      <c r="BR14" s="50"/>
      <c r="BS14" s="27"/>
      <c r="BT14" s="37"/>
      <c r="BU14" s="5"/>
      <c r="BV14" s="5"/>
      <c r="BW14" s="34"/>
    </row>
    <row r="15" spans="2:75" ht="15" customHeight="1">
      <c r="B15" s="292"/>
      <c r="C15" s="5" t="s">
        <v>144</v>
      </c>
      <c r="D15" s="27" t="s">
        <v>145</v>
      </c>
      <c r="E15" s="50">
        <f>O8</f>
        <v>2.14</v>
      </c>
      <c r="F15" s="27" t="s">
        <v>179</v>
      </c>
      <c r="G15" s="50">
        <v>1</v>
      </c>
      <c r="H15" s="27" t="s">
        <v>179</v>
      </c>
      <c r="I15" s="48">
        <v>2</v>
      </c>
      <c r="J15" s="27"/>
      <c r="K15" s="50"/>
      <c r="L15" s="27"/>
      <c r="M15" s="50"/>
      <c r="N15" s="27"/>
      <c r="O15" s="50"/>
      <c r="P15" s="29"/>
      <c r="Q15" s="30"/>
      <c r="R15" s="40"/>
      <c r="U15" s="32"/>
      <c r="V15" s="291"/>
      <c r="W15" s="27"/>
      <c r="X15" s="50"/>
      <c r="Y15" s="28"/>
      <c r="Z15" s="27"/>
      <c r="AA15" s="28"/>
      <c r="AB15" s="50"/>
      <c r="AC15" s="27"/>
      <c r="AD15" s="48"/>
      <c r="AE15" s="28"/>
      <c r="AF15" s="50"/>
      <c r="AG15" s="27"/>
      <c r="AH15" s="50"/>
      <c r="AI15" s="29"/>
      <c r="AJ15" s="30"/>
      <c r="AK15" s="40"/>
      <c r="AN15" s="271"/>
      <c r="AO15" s="5"/>
      <c r="AP15" s="27"/>
      <c r="AQ15" s="50"/>
      <c r="AR15" s="28"/>
      <c r="AS15" s="50"/>
      <c r="AT15" s="28"/>
      <c r="AU15" s="48"/>
      <c r="AX15" s="27"/>
      <c r="AY15" s="27"/>
      <c r="AZ15" s="27"/>
      <c r="BA15" s="50"/>
      <c r="BB15" s="5"/>
      <c r="BC15" s="272"/>
      <c r="BD15" s="40"/>
      <c r="BG15" s="271"/>
      <c r="BH15" s="5"/>
      <c r="BI15" s="27"/>
      <c r="BJ15" s="50"/>
      <c r="BK15" s="28"/>
      <c r="BL15" s="50"/>
      <c r="BM15" s="28"/>
      <c r="BN15" s="48"/>
      <c r="BQ15" s="27"/>
      <c r="BR15" s="27"/>
      <c r="BS15" s="27"/>
      <c r="BT15" s="50"/>
      <c r="BU15" s="5"/>
      <c r="BV15" s="272"/>
      <c r="BW15" s="40"/>
    </row>
    <row r="16" spans="2:75" ht="15" customHeight="1">
      <c r="B16" s="290"/>
      <c r="C16" s="5"/>
      <c r="D16" s="27"/>
      <c r="E16" s="20" t="s">
        <v>231</v>
      </c>
      <c r="F16" s="27"/>
      <c r="G16" s="20" t="s">
        <v>238</v>
      </c>
      <c r="H16" s="27"/>
      <c r="I16" s="46" t="s">
        <v>291</v>
      </c>
      <c r="J16" s="47"/>
      <c r="K16" s="50"/>
      <c r="L16" s="27"/>
      <c r="M16" s="50"/>
      <c r="N16" s="27"/>
      <c r="O16" s="50"/>
      <c r="P16" s="29"/>
      <c r="Q16" s="30"/>
      <c r="R16" s="40"/>
      <c r="U16" s="38" t="s">
        <v>270</v>
      </c>
      <c r="V16" s="291"/>
      <c r="W16" s="27"/>
      <c r="X16" s="20" t="s">
        <v>271</v>
      </c>
      <c r="Y16" s="50"/>
      <c r="Z16" s="20" t="s">
        <v>291</v>
      </c>
      <c r="AA16" s="50"/>
      <c r="AB16" s="20" t="s">
        <v>271</v>
      </c>
      <c r="AC16" s="28"/>
      <c r="AD16" s="46" t="s">
        <v>360</v>
      </c>
      <c r="AE16" s="179"/>
      <c r="AF16" s="46" t="s">
        <v>224</v>
      </c>
      <c r="AG16" s="27"/>
      <c r="AH16" s="20"/>
      <c r="AI16" s="29"/>
      <c r="AJ16" s="30"/>
      <c r="AK16" s="39"/>
      <c r="AN16" s="187"/>
      <c r="AO16" s="27"/>
      <c r="AP16" s="27"/>
      <c r="AQ16" s="27"/>
      <c r="AR16" s="27"/>
      <c r="AS16" s="27"/>
      <c r="AT16" s="27"/>
      <c r="AU16" s="27"/>
      <c r="AV16" s="27"/>
      <c r="AW16" s="37"/>
      <c r="AX16" s="36"/>
      <c r="AY16" s="27"/>
      <c r="AZ16" s="27"/>
      <c r="BA16" s="50"/>
      <c r="BB16" s="27"/>
      <c r="BC16" s="5"/>
      <c r="BD16" s="40"/>
      <c r="BG16" s="187"/>
      <c r="BH16" s="27"/>
      <c r="BI16" s="27"/>
      <c r="BJ16" s="27"/>
      <c r="BK16" s="27"/>
      <c r="BL16" s="27"/>
      <c r="BM16" s="27"/>
      <c r="BN16" s="27"/>
      <c r="BO16" s="27"/>
      <c r="BP16" s="37"/>
      <c r="BQ16" s="36"/>
      <c r="BR16" s="27"/>
      <c r="BS16" s="27"/>
      <c r="BT16" s="50"/>
      <c r="BU16" s="27"/>
      <c r="BV16" s="5"/>
      <c r="BW16" s="40"/>
    </row>
    <row r="17" spans="2:75" ht="15" customHeight="1">
      <c r="B17" s="38"/>
      <c r="C17" s="33"/>
      <c r="D17" s="47" t="s">
        <v>340</v>
      </c>
      <c r="E17" s="50">
        <f>O10</f>
        <v>0.18</v>
      </c>
      <c r="F17" s="27" t="s">
        <v>227</v>
      </c>
      <c r="G17" s="50">
        <f>O12</f>
        <v>0.12</v>
      </c>
      <c r="H17" s="28" t="s">
        <v>260</v>
      </c>
      <c r="I17" s="50">
        <v>2.4</v>
      </c>
      <c r="J17" s="27"/>
      <c r="K17" s="37"/>
      <c r="L17" s="36"/>
      <c r="M17" s="27"/>
      <c r="N17" s="27" t="s">
        <v>145</v>
      </c>
      <c r="O17" s="50">
        <f>ROUND(E15*G15*I15+(E17+G17)*I17,2)</f>
        <v>5</v>
      </c>
      <c r="P17" s="29"/>
      <c r="Q17" s="30" t="s">
        <v>146</v>
      </c>
      <c r="R17" s="40">
        <f>ROUND(O17,1)</f>
        <v>5</v>
      </c>
      <c r="U17" s="32" t="s">
        <v>1701</v>
      </c>
      <c r="V17" s="291" t="s">
        <v>274</v>
      </c>
      <c r="W17" s="27" t="s">
        <v>145</v>
      </c>
      <c r="X17" s="50">
        <v>2.9</v>
      </c>
      <c r="Y17" s="28" t="s">
        <v>179</v>
      </c>
      <c r="Z17" s="50">
        <v>4.4000000000000004</v>
      </c>
      <c r="AA17" s="27" t="s">
        <v>227</v>
      </c>
      <c r="AB17" s="50">
        <v>2.2000000000000002</v>
      </c>
      <c r="AC17" s="27" t="s">
        <v>179</v>
      </c>
      <c r="AD17" s="50">
        <v>1</v>
      </c>
      <c r="AE17" s="27" t="s">
        <v>179</v>
      </c>
      <c r="AF17" s="48">
        <v>2</v>
      </c>
      <c r="AG17" s="27" t="s">
        <v>145</v>
      </c>
      <c r="AH17" s="50">
        <f>ROUND(X17*Z17+AB17*AD17*AF17,2)</f>
        <v>17.16</v>
      </c>
      <c r="AI17" s="29"/>
      <c r="AJ17" s="301" t="s">
        <v>205</v>
      </c>
      <c r="AK17" s="40">
        <f>ROUND(AH17,1)</f>
        <v>17.2</v>
      </c>
      <c r="AN17" s="286"/>
      <c r="AO17" s="36"/>
      <c r="AP17" s="27"/>
      <c r="AQ17" s="27"/>
      <c r="AR17" s="27"/>
      <c r="AS17" s="27"/>
      <c r="AT17" s="27"/>
      <c r="AU17" s="27"/>
      <c r="AV17" s="27"/>
      <c r="AW17" s="37"/>
      <c r="AX17" s="36"/>
      <c r="AY17" s="27"/>
      <c r="AZ17" s="27"/>
      <c r="BA17" s="27"/>
      <c r="BB17" s="27"/>
      <c r="BC17" s="5"/>
      <c r="BD17" s="40"/>
      <c r="BG17" s="286"/>
      <c r="BH17" s="36"/>
      <c r="BI17" s="27"/>
      <c r="BJ17" s="27"/>
      <c r="BK17" s="27"/>
      <c r="BL17" s="27"/>
      <c r="BM17" s="27"/>
      <c r="BN17" s="27"/>
      <c r="BO17" s="27"/>
      <c r="BP17" s="37"/>
      <c r="BQ17" s="36"/>
      <c r="BR17" s="27"/>
      <c r="BS17" s="27"/>
      <c r="BT17" s="27"/>
      <c r="BU17" s="27"/>
      <c r="BV17" s="5"/>
      <c r="BW17" s="40"/>
    </row>
    <row r="18" spans="2:75" ht="15" customHeight="1">
      <c r="B18" s="325"/>
      <c r="C18" s="27"/>
      <c r="D18" s="27"/>
      <c r="E18" s="20"/>
      <c r="F18" s="28"/>
      <c r="G18" s="46"/>
      <c r="H18" s="179"/>
      <c r="I18" s="46"/>
      <c r="J18" s="50"/>
      <c r="K18" s="20"/>
      <c r="L18" s="28"/>
      <c r="M18" s="46"/>
      <c r="N18" s="27"/>
      <c r="O18" s="50"/>
      <c r="P18" s="29"/>
      <c r="Q18" s="30"/>
      <c r="R18" s="40"/>
      <c r="U18" s="32"/>
      <c r="V18" s="324"/>
      <c r="W18" s="27"/>
      <c r="X18" s="50"/>
      <c r="Y18" s="50"/>
      <c r="Z18" s="50"/>
      <c r="AA18" s="50"/>
      <c r="AB18" s="50"/>
      <c r="AC18" s="36"/>
      <c r="AD18" s="50"/>
      <c r="AE18" s="28"/>
      <c r="AF18" s="48"/>
      <c r="AG18" s="27"/>
      <c r="AH18" s="50"/>
      <c r="AI18" s="54"/>
      <c r="AJ18" s="30"/>
      <c r="AK18" s="40"/>
      <c r="AN18" s="25"/>
      <c r="AO18" s="28"/>
      <c r="AP18" s="27"/>
      <c r="AQ18" s="46"/>
      <c r="AR18" s="283"/>
      <c r="AS18" s="46"/>
      <c r="AT18" s="27"/>
      <c r="AU18" s="46"/>
      <c r="AV18" s="47"/>
      <c r="AW18" s="50"/>
      <c r="AX18" s="27"/>
      <c r="AY18" s="50"/>
      <c r="AZ18" s="27"/>
      <c r="BA18" s="37"/>
      <c r="BB18" s="5"/>
      <c r="BC18" s="5"/>
      <c r="BD18" s="34"/>
      <c r="BG18" s="25"/>
      <c r="BH18" s="28"/>
      <c r="BI18" s="27"/>
      <c r="BJ18" s="46"/>
      <c r="BK18" s="283"/>
      <c r="BL18" s="46"/>
      <c r="BM18" s="27"/>
      <c r="BN18" s="46"/>
      <c r="BO18" s="47"/>
      <c r="BP18" s="50"/>
      <c r="BQ18" s="27"/>
      <c r="BR18" s="50"/>
      <c r="BS18" s="27"/>
      <c r="BT18" s="37"/>
      <c r="BU18" s="5"/>
      <c r="BV18" s="5"/>
      <c r="BW18" s="34"/>
    </row>
    <row r="19" spans="2:75" ht="15" customHeight="1">
      <c r="B19" s="292"/>
      <c r="C19" s="5"/>
      <c r="D19" s="27"/>
      <c r="E19" s="50"/>
      <c r="F19" s="27"/>
      <c r="G19" s="50"/>
      <c r="H19" s="27"/>
      <c r="I19" s="48"/>
      <c r="J19" s="27"/>
      <c r="K19" s="50"/>
      <c r="L19" s="27"/>
      <c r="M19" s="50"/>
      <c r="N19" s="27"/>
      <c r="O19" s="50"/>
      <c r="P19" s="29"/>
      <c r="Q19" s="30"/>
      <c r="R19" s="40"/>
      <c r="U19" s="187"/>
      <c r="V19" s="33"/>
      <c r="W19" s="27"/>
      <c r="X19" s="50"/>
      <c r="Y19" s="27"/>
      <c r="Z19" s="20"/>
      <c r="AA19" s="36"/>
      <c r="AB19" s="20"/>
      <c r="AC19" s="27"/>
      <c r="AD19" s="20"/>
      <c r="AE19" s="27"/>
      <c r="AF19" s="50"/>
      <c r="AG19" s="273"/>
      <c r="AH19" s="50"/>
      <c r="AI19" s="54"/>
      <c r="AJ19" s="301"/>
      <c r="AK19" s="40"/>
      <c r="AN19" s="271"/>
      <c r="AO19" s="47"/>
      <c r="AP19" s="27"/>
      <c r="AQ19" s="50"/>
      <c r="AR19" s="50"/>
      <c r="AS19" s="27"/>
      <c r="AT19" s="50"/>
      <c r="AU19" s="48"/>
      <c r="AX19" s="27"/>
      <c r="AY19" s="27"/>
      <c r="AZ19" s="27"/>
      <c r="BA19" s="50"/>
      <c r="BB19" s="5"/>
      <c r="BC19" s="5"/>
      <c r="BD19" s="40"/>
      <c r="BG19" s="271"/>
      <c r="BH19" s="47"/>
      <c r="BI19" s="27"/>
      <c r="BJ19" s="50"/>
      <c r="BK19" s="50"/>
      <c r="BL19" s="27"/>
      <c r="BM19" s="50"/>
      <c r="BN19" s="48"/>
      <c r="BQ19" s="27"/>
      <c r="BR19" s="27"/>
      <c r="BS19" s="27"/>
      <c r="BT19" s="50"/>
      <c r="BU19" s="5"/>
      <c r="BV19" s="5"/>
      <c r="BW19" s="40"/>
    </row>
    <row r="20" spans="2:75" ht="15" customHeight="1">
      <c r="B20" s="38" t="s">
        <v>194</v>
      </c>
      <c r="C20" s="33"/>
      <c r="D20" s="27"/>
      <c r="E20" s="20" t="s">
        <v>368</v>
      </c>
      <c r="F20" s="28"/>
      <c r="G20" s="46" t="s">
        <v>253</v>
      </c>
      <c r="H20" s="27"/>
      <c r="I20" s="27"/>
      <c r="J20" s="27"/>
      <c r="K20" s="37"/>
      <c r="L20" s="36"/>
      <c r="M20" s="27"/>
      <c r="N20" s="27"/>
      <c r="O20" s="20" t="s">
        <v>254</v>
      </c>
      <c r="P20" s="29"/>
      <c r="Q20" s="30"/>
      <c r="R20" s="40"/>
      <c r="U20" s="38" t="s">
        <v>286</v>
      </c>
      <c r="V20" s="27"/>
      <c r="W20" s="27"/>
      <c r="X20" s="46"/>
      <c r="Y20" s="179"/>
      <c r="Z20" s="20"/>
      <c r="AA20" s="28"/>
      <c r="AB20" s="46"/>
      <c r="AC20" s="179"/>
      <c r="AD20" s="20"/>
      <c r="AE20" s="28"/>
      <c r="AF20" s="46"/>
      <c r="AG20" s="27"/>
      <c r="AH20" s="27"/>
      <c r="AI20" s="29"/>
      <c r="AJ20" s="30"/>
      <c r="AK20" s="41"/>
      <c r="AN20" s="187"/>
      <c r="AO20" s="27"/>
      <c r="AP20" s="27"/>
      <c r="AQ20" s="27"/>
      <c r="AR20" s="27"/>
      <c r="AS20" s="27"/>
      <c r="AT20" s="27"/>
      <c r="AU20" s="27"/>
      <c r="AV20" s="27"/>
      <c r="AW20" s="37"/>
      <c r="AX20" s="36"/>
      <c r="AY20" s="27"/>
      <c r="AZ20" s="27"/>
      <c r="BA20" s="50"/>
      <c r="BB20" s="27"/>
      <c r="BC20" s="5"/>
      <c r="BD20" s="40"/>
      <c r="BG20" s="187"/>
      <c r="BH20" s="27"/>
      <c r="BI20" s="27"/>
      <c r="BJ20" s="27"/>
      <c r="BK20" s="27"/>
      <c r="BL20" s="27"/>
      <c r="BM20" s="27"/>
      <c r="BN20" s="27"/>
      <c r="BO20" s="27"/>
      <c r="BP20" s="37"/>
      <c r="BQ20" s="36"/>
      <c r="BR20" s="27"/>
      <c r="BS20" s="27"/>
      <c r="BT20" s="50"/>
      <c r="BU20" s="27"/>
      <c r="BV20" s="5"/>
      <c r="BW20" s="40"/>
    </row>
    <row r="21" spans="2:75" ht="15" customHeight="1">
      <c r="B21" s="292" t="s">
        <v>369</v>
      </c>
      <c r="C21" s="33" t="s">
        <v>258</v>
      </c>
      <c r="D21" s="27" t="s">
        <v>145</v>
      </c>
      <c r="E21" s="50">
        <f>G8</f>
        <v>2.9</v>
      </c>
      <c r="F21" s="28" t="s">
        <v>179</v>
      </c>
      <c r="G21" s="48">
        <v>2</v>
      </c>
      <c r="H21" s="27"/>
      <c r="I21" s="27"/>
      <c r="J21" s="27"/>
      <c r="K21" s="37"/>
      <c r="L21" s="36"/>
      <c r="M21" s="27"/>
      <c r="N21" s="27" t="s">
        <v>145</v>
      </c>
      <c r="O21" s="50">
        <f>ROUND(E21*G21,2)</f>
        <v>5.8</v>
      </c>
      <c r="P21" s="29"/>
      <c r="Q21" s="30"/>
      <c r="R21" s="40"/>
      <c r="U21" s="32"/>
      <c r="V21" s="291" t="s">
        <v>274</v>
      </c>
      <c r="W21" s="27" t="s">
        <v>145</v>
      </c>
      <c r="X21" s="50"/>
      <c r="Y21" s="27"/>
      <c r="Z21" s="36" t="s">
        <v>287</v>
      </c>
      <c r="AA21" s="28"/>
      <c r="AB21" s="50"/>
      <c r="AC21" s="27"/>
      <c r="AD21" s="50"/>
      <c r="AE21" s="28"/>
      <c r="AF21" s="50"/>
      <c r="AG21" s="27" t="s">
        <v>145</v>
      </c>
      <c r="AH21" s="50">
        <f>O49</f>
        <v>5.48</v>
      </c>
      <c r="AI21" s="29"/>
      <c r="AJ21" s="30" t="s">
        <v>195</v>
      </c>
      <c r="AK21" s="40">
        <f>ROUND(AH21,1)</f>
        <v>5.5</v>
      </c>
      <c r="AN21" s="286"/>
      <c r="AO21" s="36"/>
      <c r="AP21" s="27"/>
      <c r="AQ21" s="27"/>
      <c r="AR21" s="27"/>
      <c r="AS21" s="27"/>
      <c r="AT21" s="27"/>
      <c r="AU21" s="27"/>
      <c r="AV21" s="27"/>
      <c r="AW21" s="37"/>
      <c r="AX21" s="36"/>
      <c r="AY21" s="27"/>
      <c r="AZ21" s="27"/>
      <c r="BA21" s="27"/>
      <c r="BB21" s="27"/>
      <c r="BC21" s="5"/>
      <c r="BD21" s="40"/>
      <c r="BG21" s="286"/>
      <c r="BH21" s="36"/>
      <c r="BI21" s="27"/>
      <c r="BJ21" s="27"/>
      <c r="BK21" s="27"/>
      <c r="BL21" s="27"/>
      <c r="BM21" s="27"/>
      <c r="BN21" s="27"/>
      <c r="BO21" s="27"/>
      <c r="BP21" s="37"/>
      <c r="BQ21" s="36"/>
      <c r="BR21" s="27"/>
      <c r="BS21" s="27"/>
      <c r="BT21" s="27"/>
      <c r="BU21" s="27"/>
      <c r="BV21" s="5"/>
      <c r="BW21" s="40"/>
    </row>
    <row r="22" spans="2:75" ht="15" customHeight="1">
      <c r="B22" s="38"/>
      <c r="C22" s="27"/>
      <c r="D22" s="27"/>
      <c r="E22" s="20" t="s">
        <v>271</v>
      </c>
      <c r="F22" s="28"/>
      <c r="G22" s="46" t="s">
        <v>253</v>
      </c>
      <c r="H22" s="179"/>
      <c r="I22" s="46"/>
      <c r="J22" s="50"/>
      <c r="K22" s="20"/>
      <c r="L22" s="28"/>
      <c r="M22" s="46"/>
      <c r="N22" s="27"/>
      <c r="O22" s="20" t="s">
        <v>261</v>
      </c>
      <c r="P22" s="29"/>
      <c r="Q22" s="30"/>
      <c r="R22" s="39"/>
      <c r="U22" s="38"/>
      <c r="V22" s="27"/>
      <c r="W22" s="27"/>
      <c r="X22" s="20"/>
      <c r="Y22" s="28"/>
      <c r="Z22" s="46"/>
      <c r="AA22" s="179"/>
      <c r="AB22" s="46"/>
      <c r="AC22" s="27"/>
      <c r="AD22" s="27"/>
      <c r="AE22" s="27"/>
      <c r="AF22" s="27"/>
      <c r="AG22" s="27"/>
      <c r="AH22" s="27"/>
      <c r="AI22" s="29"/>
      <c r="AJ22" s="30"/>
      <c r="AK22" s="41"/>
      <c r="AN22" s="25"/>
      <c r="AO22" s="28"/>
      <c r="AP22" s="27"/>
      <c r="AQ22" s="20"/>
      <c r="AR22" s="283"/>
      <c r="AS22" s="20"/>
      <c r="AT22" s="47"/>
      <c r="AU22" s="20"/>
      <c r="AV22" s="283"/>
      <c r="AW22" s="20"/>
      <c r="AX22" s="184"/>
      <c r="AY22" s="27"/>
      <c r="AZ22" s="27"/>
      <c r="BA22" s="289"/>
      <c r="BB22" s="5"/>
      <c r="BC22" s="5"/>
      <c r="BD22" s="39"/>
      <c r="BG22" s="25"/>
      <c r="BH22" s="28"/>
      <c r="BI22" s="27"/>
      <c r="BJ22" s="20"/>
      <c r="BK22" s="283"/>
      <c r="BL22" s="20"/>
      <c r="BM22" s="47"/>
      <c r="BN22" s="20"/>
      <c r="BO22" s="283"/>
      <c r="BP22" s="20"/>
      <c r="BQ22" s="184"/>
      <c r="BR22" s="27"/>
      <c r="BS22" s="27"/>
      <c r="BT22" s="289"/>
      <c r="BU22" s="5"/>
      <c r="BV22" s="5"/>
      <c r="BW22" s="39"/>
    </row>
    <row r="23" spans="2:75" ht="15" customHeight="1">
      <c r="B23" s="292" t="s">
        <v>370</v>
      </c>
      <c r="C23" s="5" t="s">
        <v>263</v>
      </c>
      <c r="D23" s="27" t="s">
        <v>145</v>
      </c>
      <c r="E23" s="50">
        <f>G10</f>
        <v>0.3</v>
      </c>
      <c r="F23" s="27" t="s">
        <v>179</v>
      </c>
      <c r="G23" s="48">
        <v>2</v>
      </c>
      <c r="H23" s="27"/>
      <c r="I23" s="48"/>
      <c r="J23" s="27"/>
      <c r="K23" s="50"/>
      <c r="L23" s="27"/>
      <c r="M23" s="50"/>
      <c r="N23" s="27" t="s">
        <v>145</v>
      </c>
      <c r="O23" s="50">
        <f>ROUND(E23*G23,2)</f>
        <v>0.6</v>
      </c>
      <c r="P23" s="29"/>
      <c r="Q23" s="30"/>
      <c r="R23" s="40"/>
      <c r="U23" s="38"/>
      <c r="V23" s="5"/>
      <c r="W23" s="27"/>
      <c r="X23" s="50"/>
      <c r="Y23" s="27"/>
      <c r="Z23" s="50"/>
      <c r="AA23" s="27"/>
      <c r="AB23" s="48"/>
      <c r="AC23" s="27"/>
      <c r="AD23" s="27"/>
      <c r="AE23" s="27"/>
      <c r="AF23" s="27"/>
      <c r="AG23" s="27"/>
      <c r="AH23" s="50"/>
      <c r="AI23" s="27"/>
      <c r="AJ23" s="30"/>
      <c r="AK23" s="40"/>
      <c r="AN23" s="271"/>
      <c r="AO23" s="47"/>
      <c r="AP23" s="27"/>
      <c r="AQ23" s="50"/>
      <c r="AR23" s="50"/>
      <c r="AS23" s="50"/>
      <c r="AT23" s="283"/>
      <c r="AU23" s="50"/>
      <c r="AV23" s="50"/>
      <c r="AW23" s="50"/>
      <c r="AX23" s="27"/>
      <c r="AY23" s="46"/>
      <c r="AZ23" s="27"/>
      <c r="BA23" s="50"/>
      <c r="BB23" s="5"/>
      <c r="BC23" s="5"/>
      <c r="BD23" s="40"/>
      <c r="BG23" s="271"/>
      <c r="BH23" s="47"/>
      <c r="BI23" s="27"/>
      <c r="BJ23" s="50"/>
      <c r="BK23" s="50"/>
      <c r="BL23" s="50"/>
      <c r="BM23" s="283"/>
      <c r="BN23" s="50"/>
      <c r="BO23" s="50"/>
      <c r="BP23" s="50"/>
      <c r="BQ23" s="27"/>
      <c r="BR23" s="46"/>
      <c r="BS23" s="27"/>
      <c r="BT23" s="50"/>
      <c r="BU23" s="5"/>
      <c r="BV23" s="5"/>
      <c r="BW23" s="40"/>
    </row>
    <row r="24" spans="2:75" ht="15" customHeight="1">
      <c r="B24" s="290"/>
      <c r="C24" s="27"/>
      <c r="D24" s="27"/>
      <c r="E24" s="20" t="s">
        <v>271</v>
      </c>
      <c r="F24" s="28"/>
      <c r="G24" s="46" t="s">
        <v>253</v>
      </c>
      <c r="H24" s="179"/>
      <c r="I24" s="46"/>
      <c r="J24" s="50"/>
      <c r="K24" s="20"/>
      <c r="L24" s="28"/>
      <c r="M24" s="46"/>
      <c r="N24" s="27"/>
      <c r="O24" s="20" t="s">
        <v>269</v>
      </c>
      <c r="P24" s="29"/>
      <c r="Q24" s="297"/>
      <c r="R24" s="52"/>
      <c r="U24" s="326"/>
      <c r="V24" s="27"/>
      <c r="W24" s="27"/>
      <c r="X24" s="50"/>
      <c r="Y24" s="28"/>
      <c r="Z24" s="50"/>
      <c r="AA24" s="28"/>
      <c r="AB24" s="50"/>
      <c r="AC24" s="27"/>
      <c r="AD24" s="27"/>
      <c r="AE24" s="27"/>
      <c r="AF24" s="27"/>
      <c r="AG24" s="27"/>
      <c r="AH24" s="50"/>
      <c r="AI24" s="27"/>
      <c r="AJ24" s="30"/>
      <c r="AK24" s="40"/>
      <c r="AN24" s="25"/>
      <c r="AO24" s="27"/>
      <c r="AP24" s="27"/>
      <c r="AQ24" s="50"/>
      <c r="AR24" s="28"/>
      <c r="AS24" s="50"/>
      <c r="AT24" s="28"/>
      <c r="AU24" s="50"/>
      <c r="AV24" s="27"/>
      <c r="AW24" s="27"/>
      <c r="AX24" s="27"/>
      <c r="AY24" s="27"/>
      <c r="AZ24" s="27"/>
      <c r="BA24" s="50"/>
      <c r="BB24" s="27"/>
      <c r="BC24" s="5"/>
      <c r="BD24" s="40"/>
      <c r="BG24" s="25"/>
      <c r="BH24" s="27"/>
      <c r="BI24" s="27"/>
      <c r="BJ24" s="50"/>
      <c r="BK24" s="28"/>
      <c r="BL24" s="50"/>
      <c r="BM24" s="28"/>
      <c r="BN24" s="50"/>
      <c r="BO24" s="27"/>
      <c r="BP24" s="27"/>
      <c r="BQ24" s="27"/>
      <c r="BR24" s="27"/>
      <c r="BS24" s="27"/>
      <c r="BT24" s="50"/>
      <c r="BU24" s="27"/>
      <c r="BV24" s="5"/>
      <c r="BW24" s="40"/>
    </row>
    <row r="25" spans="2:75" ht="15" customHeight="1">
      <c r="B25" s="292" t="s">
        <v>371</v>
      </c>
      <c r="C25" s="5" t="s">
        <v>267</v>
      </c>
      <c r="D25" s="27" t="s">
        <v>145</v>
      </c>
      <c r="E25" s="50">
        <f>G12</f>
        <v>0.2</v>
      </c>
      <c r="F25" s="27" t="s">
        <v>179</v>
      </c>
      <c r="G25" s="48">
        <v>2</v>
      </c>
      <c r="H25" s="27"/>
      <c r="I25" s="48"/>
      <c r="J25" s="27"/>
      <c r="K25" s="50"/>
      <c r="L25" s="27"/>
      <c r="M25" s="50"/>
      <c r="N25" s="27" t="s">
        <v>145</v>
      </c>
      <c r="O25" s="50">
        <f>ROUND(E25*G25,2)</f>
        <v>0.4</v>
      </c>
      <c r="P25" s="29"/>
      <c r="Q25" s="30"/>
      <c r="R25" s="40"/>
      <c r="U25" s="32"/>
      <c r="V25" s="5"/>
      <c r="X25" s="20"/>
      <c r="AA25" s="20"/>
      <c r="AI25" s="27"/>
      <c r="AJ25" s="30"/>
      <c r="AK25" s="40"/>
      <c r="AN25" s="271"/>
      <c r="AO25" s="5"/>
      <c r="AQ25" s="20"/>
      <c r="AT25" s="20"/>
      <c r="BB25" s="27"/>
      <c r="BC25" s="5"/>
      <c r="BD25" s="40"/>
      <c r="BG25" s="271"/>
      <c r="BH25" s="5"/>
      <c r="BJ25" s="20"/>
      <c r="BM25" s="20"/>
      <c r="BU25" s="27"/>
      <c r="BV25" s="5"/>
      <c r="BW25" s="40"/>
    </row>
    <row r="26" spans="2:75" ht="15" customHeight="1">
      <c r="B26" s="290"/>
      <c r="C26" s="5"/>
      <c r="D26" s="28"/>
      <c r="E26" s="48"/>
      <c r="F26" s="27"/>
      <c r="G26" s="50"/>
      <c r="H26" s="27"/>
      <c r="I26" s="48"/>
      <c r="J26" s="47"/>
      <c r="K26" s="50"/>
      <c r="L26" s="27"/>
      <c r="M26" s="50"/>
      <c r="N26" s="27"/>
      <c r="O26" s="50"/>
      <c r="P26" s="27"/>
      <c r="Q26" s="30"/>
      <c r="R26" s="40"/>
      <c r="U26" s="285"/>
      <c r="V26" s="36"/>
      <c r="W26" s="27"/>
      <c r="X26" s="20"/>
      <c r="Y26" s="50"/>
      <c r="Z26" s="46"/>
      <c r="AA26" s="179"/>
      <c r="AB26" s="46"/>
      <c r="AC26" s="50"/>
      <c r="AD26" s="46"/>
      <c r="AE26" s="28"/>
      <c r="AF26" s="20"/>
      <c r="AG26" s="27"/>
      <c r="AH26" s="50"/>
      <c r="AI26" s="5"/>
      <c r="AJ26" s="30"/>
      <c r="AK26" s="40"/>
      <c r="AN26" s="25"/>
      <c r="AO26" s="36"/>
      <c r="AP26" s="27"/>
      <c r="AQ26" s="46"/>
      <c r="AR26" s="50"/>
      <c r="AS26" s="20"/>
      <c r="AT26" s="36"/>
      <c r="AU26" s="20"/>
      <c r="AV26" s="50"/>
      <c r="AW26" s="46"/>
      <c r="AX26" s="28"/>
      <c r="AY26" s="20"/>
      <c r="AZ26" s="27"/>
      <c r="BA26" s="50"/>
      <c r="BB26" s="5"/>
      <c r="BC26" s="5"/>
      <c r="BD26" s="40"/>
      <c r="BG26" s="25"/>
      <c r="BH26" s="36"/>
      <c r="BI26" s="27"/>
      <c r="BJ26" s="46"/>
      <c r="BK26" s="50"/>
      <c r="BL26" s="20"/>
      <c r="BM26" s="36"/>
      <c r="BN26" s="20"/>
      <c r="BO26" s="50"/>
      <c r="BP26" s="46"/>
      <c r="BQ26" s="28"/>
      <c r="BR26" s="20"/>
      <c r="BS26" s="27"/>
      <c r="BT26" s="50"/>
      <c r="BU26" s="5"/>
      <c r="BV26" s="5"/>
      <c r="BW26" s="40"/>
    </row>
    <row r="27" spans="2:75" ht="15" customHeight="1">
      <c r="B27" s="290"/>
      <c r="C27" s="5"/>
      <c r="D27" s="27"/>
      <c r="E27" s="20" t="s">
        <v>254</v>
      </c>
      <c r="F27" s="27"/>
      <c r="G27" s="46" t="s">
        <v>360</v>
      </c>
      <c r="H27" s="27"/>
      <c r="I27" s="46" t="s">
        <v>224</v>
      </c>
      <c r="J27" s="47"/>
      <c r="K27" s="50"/>
      <c r="L27" s="27"/>
      <c r="M27" s="50"/>
      <c r="N27" s="27"/>
      <c r="O27" s="50"/>
      <c r="P27" s="29"/>
      <c r="Q27" s="297"/>
      <c r="R27" s="52"/>
      <c r="U27" s="32"/>
      <c r="V27" s="5"/>
      <c r="W27" s="27"/>
      <c r="X27" s="50"/>
      <c r="Y27" s="27"/>
      <c r="Z27" s="50"/>
      <c r="AA27" s="27"/>
      <c r="AB27" s="48"/>
      <c r="AC27" s="27"/>
      <c r="AD27" s="48"/>
      <c r="AE27" s="28"/>
      <c r="AF27" s="48"/>
      <c r="AG27" s="27"/>
      <c r="AH27" s="50"/>
      <c r="AI27" s="5"/>
      <c r="AJ27" s="301"/>
      <c r="AK27" s="40"/>
      <c r="AN27" s="271"/>
      <c r="AO27" s="47"/>
      <c r="AP27" s="27"/>
      <c r="AQ27" s="178"/>
      <c r="AR27" s="50"/>
      <c r="AS27" s="50"/>
      <c r="AT27" s="50"/>
      <c r="AU27" s="50"/>
      <c r="AV27" s="36"/>
      <c r="AW27" s="50"/>
      <c r="AX27" s="28"/>
      <c r="AY27" s="48"/>
      <c r="AZ27" s="27"/>
      <c r="BA27" s="50"/>
      <c r="BB27" s="5"/>
      <c r="BC27" s="298"/>
      <c r="BD27" s="40"/>
      <c r="BG27" s="271"/>
      <c r="BH27" s="47"/>
      <c r="BI27" s="27"/>
      <c r="BJ27" s="178"/>
      <c r="BK27" s="50"/>
      <c r="BL27" s="50"/>
      <c r="BM27" s="50"/>
      <c r="BN27" s="50"/>
      <c r="BO27" s="36"/>
      <c r="BP27" s="50"/>
      <c r="BQ27" s="28"/>
      <c r="BR27" s="48"/>
      <c r="BS27" s="27"/>
      <c r="BT27" s="50"/>
      <c r="BU27" s="5"/>
      <c r="BV27" s="298"/>
      <c r="BW27" s="40"/>
    </row>
    <row r="28" spans="2:75" ht="15" customHeight="1">
      <c r="B28" s="290"/>
      <c r="C28" s="5" t="s">
        <v>274</v>
      </c>
      <c r="D28" s="27" t="s">
        <v>145</v>
      </c>
      <c r="E28" s="50">
        <f>O21</f>
        <v>5.8</v>
      </c>
      <c r="F28" s="27" t="s">
        <v>179</v>
      </c>
      <c r="G28" s="50">
        <f>G15</f>
        <v>1</v>
      </c>
      <c r="H28" s="27" t="s">
        <v>179</v>
      </c>
      <c r="I28" s="48">
        <v>2</v>
      </c>
      <c r="J28" s="47"/>
      <c r="K28" s="50"/>
      <c r="L28" s="27"/>
      <c r="M28" s="50"/>
      <c r="N28" s="27"/>
      <c r="O28" s="50"/>
      <c r="P28" s="29"/>
      <c r="Q28" s="297"/>
      <c r="R28" s="52"/>
      <c r="U28" s="296"/>
      <c r="V28" s="27"/>
      <c r="W28" s="27"/>
      <c r="X28" s="50"/>
      <c r="Y28" s="27"/>
      <c r="Z28" s="20"/>
      <c r="AA28" s="36"/>
      <c r="AB28" s="20"/>
      <c r="AC28" s="27"/>
      <c r="AD28" s="20"/>
      <c r="AE28" s="27"/>
      <c r="AF28" s="50"/>
      <c r="AG28" s="273"/>
      <c r="AH28" s="50"/>
      <c r="AI28" s="27"/>
      <c r="AJ28" s="30"/>
      <c r="AK28" s="40"/>
      <c r="AN28" s="187"/>
      <c r="AO28" s="27"/>
      <c r="AP28" s="27"/>
      <c r="AQ28" s="50"/>
      <c r="AR28" s="27"/>
      <c r="AS28" s="20"/>
      <c r="AT28" s="36"/>
      <c r="AU28" s="20"/>
      <c r="AV28" s="27"/>
      <c r="AW28" s="20"/>
      <c r="AX28" s="27"/>
      <c r="AY28" s="50"/>
      <c r="AZ28" s="273"/>
      <c r="BA28" s="50"/>
      <c r="BB28" s="27"/>
      <c r="BC28" s="5"/>
      <c r="BD28" s="40"/>
      <c r="BG28" s="187"/>
      <c r="BH28" s="27"/>
      <c r="BI28" s="27"/>
      <c r="BJ28" s="50"/>
      <c r="BK28" s="27"/>
      <c r="BL28" s="20"/>
      <c r="BM28" s="36"/>
      <c r="BN28" s="20"/>
      <c r="BO28" s="27"/>
      <c r="BP28" s="20"/>
      <c r="BQ28" s="27"/>
      <c r="BR28" s="50"/>
      <c r="BS28" s="273"/>
      <c r="BT28" s="50"/>
      <c r="BU28" s="27"/>
      <c r="BV28" s="5"/>
      <c r="BW28" s="40"/>
    </row>
    <row r="29" spans="2:75" ht="15" customHeight="1">
      <c r="B29" s="290"/>
      <c r="C29" s="27"/>
      <c r="D29" s="27"/>
      <c r="E29" s="20" t="s">
        <v>261</v>
      </c>
      <c r="F29" s="27"/>
      <c r="G29" s="20" t="s">
        <v>269</v>
      </c>
      <c r="H29" s="27"/>
      <c r="I29" s="46" t="s">
        <v>291</v>
      </c>
      <c r="J29" s="47"/>
      <c r="K29" s="20" t="s">
        <v>225</v>
      </c>
      <c r="L29" s="179"/>
      <c r="M29" s="46" t="s">
        <v>272</v>
      </c>
      <c r="N29" s="27"/>
      <c r="O29" s="50"/>
      <c r="P29" s="29"/>
      <c r="Q29" s="30"/>
      <c r="R29" s="40"/>
      <c r="U29" s="296"/>
      <c r="V29" s="27"/>
      <c r="W29" s="27"/>
      <c r="X29" s="48"/>
      <c r="Y29" s="47"/>
      <c r="Z29" s="50"/>
      <c r="AA29" s="50"/>
      <c r="AB29" s="50"/>
      <c r="AC29" s="36"/>
      <c r="AD29" s="48"/>
      <c r="AE29" s="27"/>
      <c r="AF29" s="50"/>
      <c r="AG29" s="273"/>
      <c r="AH29" s="50"/>
      <c r="AI29" s="27"/>
      <c r="AJ29" s="30"/>
      <c r="AK29" s="40"/>
      <c r="AN29" s="187"/>
      <c r="AO29" s="27"/>
      <c r="AP29" s="27"/>
      <c r="AQ29" s="48"/>
      <c r="AR29" s="47"/>
      <c r="AS29" s="50"/>
      <c r="AT29" s="50"/>
      <c r="AU29" s="50"/>
      <c r="AV29" s="36"/>
      <c r="AW29" s="48"/>
      <c r="AX29" s="27"/>
      <c r="AY29" s="50"/>
      <c r="AZ29" s="273"/>
      <c r="BA29" s="50"/>
      <c r="BB29" s="27"/>
      <c r="BC29" s="5"/>
      <c r="BD29" s="40"/>
      <c r="BG29" s="187"/>
      <c r="BH29" s="27"/>
      <c r="BI29" s="27"/>
      <c r="BJ29" s="48"/>
      <c r="BK29" s="47"/>
      <c r="BL29" s="50"/>
      <c r="BM29" s="50"/>
      <c r="BN29" s="50"/>
      <c r="BO29" s="36"/>
      <c r="BP29" s="48"/>
      <c r="BQ29" s="27"/>
      <c r="BR29" s="50"/>
      <c r="BS29" s="273"/>
      <c r="BT29" s="50"/>
      <c r="BU29" s="27"/>
      <c r="BV29" s="5"/>
      <c r="BW29" s="40"/>
    </row>
    <row r="30" spans="2:75" ht="15" customHeight="1">
      <c r="B30" s="38"/>
      <c r="C30" s="5"/>
      <c r="D30" s="47" t="s">
        <v>340</v>
      </c>
      <c r="E30" s="50">
        <f>O23</f>
        <v>0.6</v>
      </c>
      <c r="F30" s="27" t="s">
        <v>227</v>
      </c>
      <c r="G30" s="50">
        <f>O25</f>
        <v>0.4</v>
      </c>
      <c r="H30" s="28" t="s">
        <v>260</v>
      </c>
      <c r="I30" s="50">
        <f>I17</f>
        <v>2.4</v>
      </c>
      <c r="J30" s="27" t="s">
        <v>227</v>
      </c>
      <c r="K30" s="50">
        <f>O8</f>
        <v>2.14</v>
      </c>
      <c r="L30" s="27" t="s">
        <v>179</v>
      </c>
      <c r="M30" s="48">
        <v>2</v>
      </c>
      <c r="N30" s="27" t="s">
        <v>145</v>
      </c>
      <c r="O30" s="50">
        <f>ROUND(E28*G28*I28+(E30+G30)*I30+K30*M30,2)</f>
        <v>18.28</v>
      </c>
      <c r="P30" s="27"/>
      <c r="Q30" s="30" t="s">
        <v>195</v>
      </c>
      <c r="R30" s="40">
        <f>ROUND(O30,1)</f>
        <v>18.3</v>
      </c>
      <c r="U30" s="38"/>
      <c r="V30" s="5"/>
      <c r="AI30" s="5"/>
      <c r="AJ30" s="30"/>
      <c r="AK30" s="41"/>
      <c r="AN30" s="25"/>
      <c r="AO30" s="5"/>
      <c r="BB30" s="5"/>
      <c r="BC30" s="5"/>
      <c r="BD30" s="41"/>
      <c r="BG30" s="25"/>
      <c r="BH30" s="5"/>
      <c r="BU30" s="5"/>
      <c r="BV30" s="5"/>
      <c r="BW30" s="41"/>
    </row>
    <row r="31" spans="2:75" ht="15" customHeight="1">
      <c r="B31" s="306"/>
      <c r="C31" s="28"/>
      <c r="D31" s="27"/>
      <c r="E31" s="20"/>
      <c r="F31" s="27"/>
      <c r="G31" s="37"/>
      <c r="H31" s="27"/>
      <c r="I31" s="27"/>
      <c r="J31" s="27"/>
      <c r="K31" s="27"/>
      <c r="L31" s="27"/>
      <c r="M31" s="36"/>
      <c r="N31" s="27"/>
      <c r="O31" s="48"/>
      <c r="P31" s="27"/>
      <c r="Q31" s="297"/>
      <c r="R31" s="41"/>
      <c r="U31" s="38"/>
      <c r="V31" s="27"/>
      <c r="W31" s="27"/>
      <c r="X31" s="50"/>
      <c r="Y31" s="28"/>
      <c r="Z31" s="50"/>
      <c r="AA31" s="28"/>
      <c r="AB31" s="48"/>
      <c r="AC31" s="50"/>
      <c r="AD31" s="50"/>
      <c r="AE31" s="36"/>
      <c r="AF31" s="27"/>
      <c r="AG31" s="27"/>
      <c r="AH31" s="50"/>
      <c r="AI31" s="5"/>
      <c r="AJ31" s="30"/>
      <c r="AK31" s="41"/>
      <c r="AN31" s="25"/>
      <c r="AO31" s="27"/>
      <c r="AP31" s="27"/>
      <c r="AQ31" s="50"/>
      <c r="AR31" s="28"/>
      <c r="AS31" s="50"/>
      <c r="AT31" s="28"/>
      <c r="AU31" s="48"/>
      <c r="AV31" s="50"/>
      <c r="AW31" s="50"/>
      <c r="AX31" s="36"/>
      <c r="AY31" s="27"/>
      <c r="AZ31" s="27"/>
      <c r="BA31" s="50"/>
      <c r="BB31" s="5"/>
      <c r="BC31" s="5"/>
      <c r="BD31" s="41"/>
      <c r="BG31" s="25"/>
      <c r="BH31" s="27"/>
      <c r="BI31" s="27"/>
      <c r="BJ31" s="50"/>
      <c r="BK31" s="28"/>
      <c r="BL31" s="50"/>
      <c r="BM31" s="28"/>
      <c r="BN31" s="48"/>
      <c r="BO31" s="50"/>
      <c r="BP31" s="50"/>
      <c r="BQ31" s="36"/>
      <c r="BR31" s="27"/>
      <c r="BS31" s="27"/>
      <c r="BT31" s="50"/>
      <c r="BU31" s="5"/>
      <c r="BV31" s="5"/>
      <c r="BW31" s="41"/>
    </row>
    <row r="32" spans="2:75" ht="15" customHeight="1">
      <c r="B32" s="25"/>
      <c r="C32" s="33"/>
      <c r="D32" s="27"/>
      <c r="E32" s="27"/>
      <c r="F32" s="27"/>
      <c r="G32" s="36"/>
      <c r="H32" s="27"/>
      <c r="I32" s="36"/>
      <c r="J32" s="36"/>
      <c r="K32" s="27"/>
      <c r="L32" s="27"/>
      <c r="M32" s="36"/>
      <c r="N32" s="27"/>
      <c r="O32" s="37"/>
      <c r="P32" s="29"/>
      <c r="Q32" s="297"/>
      <c r="R32" s="52"/>
      <c r="U32" s="38"/>
      <c r="V32" s="5"/>
      <c r="AI32" s="5"/>
      <c r="AJ32" s="30"/>
      <c r="AK32" s="41"/>
      <c r="AN32" s="25"/>
      <c r="AO32" s="5"/>
      <c r="BB32" s="5"/>
      <c r="BC32" s="5"/>
      <c r="BD32" s="41"/>
      <c r="BG32" s="25"/>
      <c r="BH32" s="5"/>
      <c r="BU32" s="5"/>
      <c r="BV32" s="5"/>
      <c r="BW32" s="41"/>
    </row>
    <row r="33" spans="2:75" ht="15" customHeight="1">
      <c r="B33" s="25" t="s">
        <v>372</v>
      </c>
      <c r="C33" s="33"/>
      <c r="D33" s="27"/>
      <c r="E33" s="27"/>
      <c r="F33" s="27"/>
      <c r="G33" s="36" t="s">
        <v>212</v>
      </c>
      <c r="H33" s="27"/>
      <c r="I33" s="36"/>
      <c r="J33" s="36"/>
      <c r="K33" s="27"/>
      <c r="L33" s="27"/>
      <c r="M33" s="36" t="s">
        <v>213</v>
      </c>
      <c r="N33" s="27" t="s">
        <v>145</v>
      </c>
      <c r="O33" s="37">
        <v>0</v>
      </c>
      <c r="P33" s="29" t="s">
        <v>180</v>
      </c>
      <c r="Q33" s="297"/>
      <c r="R33" s="52"/>
      <c r="U33" s="32"/>
      <c r="V33" s="47"/>
      <c r="W33" s="27"/>
      <c r="X33" s="50"/>
      <c r="Y33" s="50"/>
      <c r="Z33" s="27"/>
      <c r="AA33" s="50"/>
      <c r="AB33" s="48"/>
      <c r="AE33" s="27"/>
      <c r="AF33" s="27"/>
      <c r="AG33" s="27"/>
      <c r="AH33" s="50"/>
      <c r="AI33" s="5"/>
      <c r="AJ33" s="30"/>
      <c r="AK33" s="40"/>
      <c r="AN33" s="271"/>
      <c r="AO33" s="47"/>
      <c r="AP33" s="27"/>
      <c r="AQ33" s="50"/>
      <c r="AR33" s="50"/>
      <c r="AS33" s="27"/>
      <c r="AT33" s="50"/>
      <c r="AU33" s="48"/>
      <c r="AX33" s="27"/>
      <c r="AY33" s="27"/>
      <c r="AZ33" s="27"/>
      <c r="BA33" s="50"/>
      <c r="BB33" s="5"/>
      <c r="BC33" s="5"/>
      <c r="BD33" s="40"/>
      <c r="BG33" s="271"/>
      <c r="BH33" s="47"/>
      <c r="BI33" s="27"/>
      <c r="BJ33" s="50"/>
      <c r="BK33" s="50"/>
      <c r="BL33" s="27"/>
      <c r="BM33" s="50"/>
      <c r="BN33" s="48"/>
      <c r="BQ33" s="27"/>
      <c r="BR33" s="27"/>
      <c r="BS33" s="27"/>
      <c r="BT33" s="50"/>
      <c r="BU33" s="5"/>
      <c r="BV33" s="5"/>
      <c r="BW33" s="40"/>
    </row>
    <row r="34" spans="2:75" ht="15" customHeight="1">
      <c r="B34" s="306" t="s">
        <v>373</v>
      </c>
      <c r="C34" s="28"/>
      <c r="D34" s="27"/>
      <c r="E34" s="20"/>
      <c r="F34" s="27"/>
      <c r="G34" s="37"/>
      <c r="H34" s="27"/>
      <c r="I34" s="27"/>
      <c r="J34" s="27"/>
      <c r="K34" s="27"/>
      <c r="L34" s="27"/>
      <c r="M34" s="36" t="s">
        <v>219</v>
      </c>
      <c r="N34" s="27" t="s">
        <v>145</v>
      </c>
      <c r="O34" s="37">
        <v>0</v>
      </c>
      <c r="P34" s="27" t="s">
        <v>198</v>
      </c>
      <c r="Q34" s="297"/>
      <c r="R34" s="41"/>
      <c r="U34" s="296"/>
      <c r="V34" s="27"/>
      <c r="W34" s="27"/>
      <c r="X34" s="27"/>
      <c r="Y34" s="27"/>
      <c r="Z34" s="27"/>
      <c r="AA34" s="27"/>
      <c r="AB34" s="27"/>
      <c r="AC34" s="27"/>
      <c r="AD34" s="37"/>
      <c r="AE34" s="36"/>
      <c r="AF34" s="27"/>
      <c r="AG34" s="27"/>
      <c r="AH34" s="50"/>
      <c r="AI34" s="27"/>
      <c r="AJ34" s="30"/>
      <c r="AK34" s="40"/>
      <c r="AN34" s="187"/>
      <c r="AO34" s="27"/>
      <c r="AP34" s="27"/>
      <c r="AQ34" s="27"/>
      <c r="AR34" s="27"/>
      <c r="AS34" s="27"/>
      <c r="AT34" s="27"/>
      <c r="AU34" s="27"/>
      <c r="AV34" s="27"/>
      <c r="AW34" s="37"/>
      <c r="AX34" s="36"/>
      <c r="AY34" s="27"/>
      <c r="AZ34" s="27"/>
      <c r="BA34" s="50"/>
      <c r="BB34" s="27"/>
      <c r="BC34" s="5"/>
      <c r="BD34" s="40"/>
      <c r="BG34" s="25"/>
      <c r="BH34" s="28"/>
      <c r="BI34" s="27"/>
      <c r="BJ34" s="20"/>
      <c r="BK34" s="283"/>
      <c r="BL34" s="20"/>
      <c r="BM34" s="47"/>
      <c r="BN34" s="20"/>
      <c r="BO34" s="283"/>
      <c r="BP34" s="20"/>
      <c r="BQ34" s="184"/>
      <c r="BR34" s="27"/>
      <c r="BS34" s="27"/>
      <c r="BT34" s="289"/>
      <c r="BU34" s="5"/>
      <c r="BV34" s="5"/>
      <c r="BW34" s="39"/>
    </row>
    <row r="35" spans="2:75" ht="15" customHeight="1">
      <c r="B35" s="38"/>
      <c r="C35" s="327"/>
      <c r="D35" s="27"/>
      <c r="E35" s="27"/>
      <c r="F35" s="27"/>
      <c r="G35" s="48"/>
      <c r="H35" s="27"/>
      <c r="I35" s="27"/>
      <c r="J35" s="36"/>
      <c r="K35" s="27"/>
      <c r="L35" s="179"/>
      <c r="M35" s="36" t="s">
        <v>222</v>
      </c>
      <c r="N35" s="27" t="s">
        <v>145</v>
      </c>
      <c r="O35" s="37">
        <v>0</v>
      </c>
      <c r="P35" s="27" t="s">
        <v>198</v>
      </c>
      <c r="Q35" s="328"/>
      <c r="R35" s="186"/>
      <c r="U35" s="325"/>
      <c r="V35" s="36"/>
      <c r="W35" s="27"/>
      <c r="X35" s="27"/>
      <c r="Y35" s="27"/>
      <c r="Z35" s="27"/>
      <c r="AA35" s="27"/>
      <c r="AB35" s="27"/>
      <c r="AC35" s="27"/>
      <c r="AD35" s="37"/>
      <c r="AE35" s="36"/>
      <c r="AF35" s="27"/>
      <c r="AG35" s="27"/>
      <c r="AH35" s="27"/>
      <c r="AI35" s="27"/>
      <c r="AJ35" s="30"/>
      <c r="AK35" s="40"/>
      <c r="AN35" s="286"/>
      <c r="AO35" s="36"/>
      <c r="AP35" s="27"/>
      <c r="AQ35" s="27"/>
      <c r="AR35" s="27"/>
      <c r="AS35" s="27"/>
      <c r="AT35" s="27"/>
      <c r="AU35" s="27"/>
      <c r="AV35" s="27"/>
      <c r="AW35" s="37"/>
      <c r="AX35" s="36"/>
      <c r="AY35" s="27"/>
      <c r="AZ35" s="27"/>
      <c r="BA35" s="27"/>
      <c r="BB35" s="27"/>
      <c r="BC35" s="5"/>
      <c r="BD35" s="40"/>
      <c r="BG35" s="271"/>
      <c r="BH35" s="47"/>
      <c r="BI35" s="27"/>
      <c r="BJ35" s="50"/>
      <c r="BK35" s="50"/>
      <c r="BL35" s="50"/>
      <c r="BM35" s="283"/>
      <c r="BN35" s="50"/>
      <c r="BO35" s="50"/>
      <c r="BP35" s="50"/>
      <c r="BQ35" s="27"/>
      <c r="BR35" s="46"/>
      <c r="BS35" s="27"/>
      <c r="BT35" s="50"/>
      <c r="BU35" s="5"/>
      <c r="BV35" s="5"/>
      <c r="BW35" s="40"/>
    </row>
    <row r="36" spans="2:75" ht="15" customHeight="1">
      <c r="B36" s="38"/>
      <c r="C36" s="28"/>
      <c r="D36" s="27"/>
      <c r="E36" s="20"/>
      <c r="F36" s="27"/>
      <c r="G36" s="27"/>
      <c r="H36" s="27"/>
      <c r="I36" s="27"/>
      <c r="J36" s="27"/>
      <c r="K36" s="27"/>
      <c r="L36" s="27"/>
      <c r="M36" s="36" t="s">
        <v>226</v>
      </c>
      <c r="N36" s="27" t="s">
        <v>145</v>
      </c>
      <c r="O36" s="37">
        <v>0</v>
      </c>
      <c r="P36" s="27" t="s">
        <v>198</v>
      </c>
      <c r="Q36" s="297"/>
      <c r="R36" s="41"/>
      <c r="U36" s="38"/>
      <c r="V36" s="28"/>
      <c r="W36" s="27"/>
      <c r="X36" s="20"/>
      <c r="Y36" s="283"/>
      <c r="Z36" s="20"/>
      <c r="AA36" s="47"/>
      <c r="AB36" s="20"/>
      <c r="AC36" s="283"/>
      <c r="AD36" s="20"/>
      <c r="AE36" s="184"/>
      <c r="AF36" s="27"/>
      <c r="AG36" s="27"/>
      <c r="AH36" s="289"/>
      <c r="AI36" s="5"/>
      <c r="AJ36" s="30"/>
      <c r="AK36" s="39"/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  <c r="BG36" s="25"/>
      <c r="BH36" s="28"/>
      <c r="BI36" s="27"/>
      <c r="BJ36" s="20"/>
      <c r="BK36" s="283"/>
      <c r="BL36" s="20"/>
      <c r="BM36" s="47"/>
      <c r="BN36" s="20"/>
      <c r="BO36" s="283"/>
      <c r="BP36" s="20"/>
      <c r="BQ36" s="184"/>
      <c r="BR36" s="27"/>
      <c r="BS36" s="27"/>
      <c r="BT36" s="289"/>
      <c r="BU36" s="5"/>
      <c r="BV36" s="5"/>
      <c r="BW36" s="39"/>
    </row>
    <row r="37" spans="2:75" ht="15" customHeight="1">
      <c r="B37" s="38"/>
      <c r="C37" s="27"/>
      <c r="D37" s="27"/>
      <c r="E37" s="50"/>
      <c r="F37" s="50"/>
      <c r="G37" s="27"/>
      <c r="H37" s="27"/>
      <c r="I37" s="36"/>
      <c r="J37" s="36"/>
      <c r="K37" s="27"/>
      <c r="L37" s="27"/>
      <c r="M37" s="281" t="s">
        <v>228</v>
      </c>
      <c r="N37" s="281" t="s">
        <v>145</v>
      </c>
      <c r="O37" s="282">
        <f>SUM(O33:O36)</f>
        <v>0</v>
      </c>
      <c r="P37" s="27" t="s">
        <v>198</v>
      </c>
      <c r="Q37" s="297" t="s">
        <v>22</v>
      </c>
      <c r="R37" s="52" t="s">
        <v>147</v>
      </c>
      <c r="U37" s="32"/>
      <c r="V37" s="47"/>
      <c r="W37" s="27"/>
      <c r="X37" s="50"/>
      <c r="Y37" s="50"/>
      <c r="Z37" s="50"/>
      <c r="AA37" s="283"/>
      <c r="AB37" s="50"/>
      <c r="AC37" s="50"/>
      <c r="AD37" s="50"/>
      <c r="AE37" s="27"/>
      <c r="AF37" s="46"/>
      <c r="AG37" s="27"/>
      <c r="AH37" s="50"/>
      <c r="AI37" s="5"/>
      <c r="AJ37" s="30"/>
      <c r="AK37" s="40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  <c r="BG37" s="271"/>
      <c r="BH37" s="47"/>
      <c r="BI37" s="27"/>
      <c r="BJ37" s="50"/>
      <c r="BK37" s="50"/>
      <c r="BL37" s="50"/>
      <c r="BM37" s="283"/>
      <c r="BN37" s="50"/>
      <c r="BO37" s="50"/>
      <c r="BP37" s="50"/>
      <c r="BQ37" s="27"/>
      <c r="BR37" s="46"/>
      <c r="BS37" s="27"/>
      <c r="BT37" s="50"/>
      <c r="BU37" s="5"/>
      <c r="BV37" s="5"/>
      <c r="BW37" s="40"/>
    </row>
    <row r="38" spans="2:75" ht="15" customHeight="1">
      <c r="B38" s="32"/>
      <c r="C38" s="329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37"/>
      <c r="P38" s="29"/>
      <c r="Q38" s="297"/>
      <c r="R38" s="52"/>
      <c r="U38" s="38"/>
      <c r="V38" s="27"/>
      <c r="W38" s="27"/>
      <c r="X38" s="50"/>
      <c r="Y38" s="28"/>
      <c r="Z38" s="50"/>
      <c r="AA38" s="28"/>
      <c r="AB38" s="50"/>
      <c r="AC38" s="27"/>
      <c r="AD38" s="27"/>
      <c r="AE38" s="27"/>
      <c r="AF38" s="27"/>
      <c r="AG38" s="27"/>
      <c r="AH38" s="50"/>
      <c r="AI38" s="27"/>
      <c r="AJ38" s="30"/>
      <c r="AK38" s="40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  <c r="BG38" s="25"/>
      <c r="BH38" s="27"/>
      <c r="BI38" s="27"/>
      <c r="BJ38" s="50"/>
      <c r="BK38" s="28"/>
      <c r="BL38" s="50"/>
      <c r="BM38" s="28"/>
      <c r="BN38" s="50"/>
      <c r="BO38" s="27"/>
      <c r="BP38" s="27"/>
      <c r="BQ38" s="27"/>
      <c r="BR38" s="27"/>
      <c r="BS38" s="27"/>
      <c r="BT38" s="50"/>
      <c r="BU38" s="27"/>
      <c r="BV38" s="5"/>
      <c r="BW38" s="40"/>
    </row>
    <row r="39" spans="2:75" ht="15" customHeight="1">
      <c r="B39" s="25"/>
      <c r="C39" s="49"/>
      <c r="D39" s="27"/>
      <c r="E39" s="46"/>
      <c r="F39" s="45"/>
      <c r="G39" s="46"/>
      <c r="I39" s="46"/>
      <c r="K39" s="330"/>
      <c r="O39" s="37"/>
      <c r="P39" s="54"/>
      <c r="Q39" s="297"/>
      <c r="R39" s="39"/>
      <c r="U39" s="32"/>
      <c r="V39" s="5"/>
      <c r="X39" s="20"/>
      <c r="AA39" s="20"/>
      <c r="AI39" s="27"/>
      <c r="AJ39" s="30"/>
      <c r="AK39" s="40"/>
      <c r="AN39" s="271"/>
      <c r="AO39" s="5"/>
      <c r="AQ39" s="20"/>
      <c r="AT39" s="20"/>
      <c r="BB39" s="27"/>
      <c r="BC39" s="5"/>
      <c r="BD39" s="40"/>
      <c r="BG39" s="271"/>
      <c r="BH39" s="5"/>
      <c r="BJ39" s="20"/>
      <c r="BM39" s="20"/>
      <c r="BU39" s="27"/>
      <c r="BV39" s="5"/>
      <c r="BW39" s="40"/>
    </row>
    <row r="40" spans="2:75" ht="15" customHeight="1">
      <c r="B40" s="42" t="s">
        <v>232</v>
      </c>
      <c r="C40" s="33"/>
      <c r="D40" s="27"/>
      <c r="E40" s="27"/>
      <c r="F40" s="27"/>
      <c r="G40" s="36" t="s">
        <v>212</v>
      </c>
      <c r="H40" s="36"/>
      <c r="I40" s="48"/>
      <c r="J40" s="27"/>
      <c r="K40" s="27"/>
      <c r="L40" s="27"/>
      <c r="M40" s="36" t="s">
        <v>234</v>
      </c>
      <c r="N40" s="27" t="s">
        <v>145</v>
      </c>
      <c r="O40" s="37">
        <v>184</v>
      </c>
      <c r="P40" s="29" t="s">
        <v>180</v>
      </c>
      <c r="Q40" s="297" t="s">
        <v>22</v>
      </c>
      <c r="R40" s="52">
        <f>ROUND(O40/1000,3)</f>
        <v>0.184</v>
      </c>
      <c r="U40" s="32"/>
      <c r="V40" s="5"/>
      <c r="W40" s="27"/>
      <c r="X40" s="50"/>
      <c r="Y40" s="27"/>
      <c r="Z40" s="50"/>
      <c r="AA40" s="28"/>
      <c r="AB40" s="50"/>
      <c r="AG40" s="27"/>
      <c r="AH40" s="50"/>
      <c r="AI40" s="5"/>
      <c r="AJ40" s="30"/>
      <c r="AK40" s="40"/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  <c r="BG40" s="271"/>
      <c r="BH40" s="5"/>
      <c r="BI40" s="27"/>
      <c r="BJ40" s="50"/>
      <c r="BK40" s="27"/>
      <c r="BL40" s="50"/>
      <c r="BM40" s="28"/>
      <c r="BN40" s="50"/>
      <c r="BS40" s="27"/>
      <c r="BT40" s="50"/>
      <c r="BU40" s="5"/>
      <c r="BV40" s="5"/>
      <c r="BW40" s="40"/>
    </row>
    <row r="41" spans="2:75" ht="15" customHeight="1">
      <c r="B41" s="32"/>
      <c r="C41" s="5"/>
      <c r="D41" s="27"/>
      <c r="E41" s="50"/>
      <c r="F41" s="27"/>
      <c r="G41" s="50"/>
      <c r="H41" s="27"/>
      <c r="I41" s="48"/>
      <c r="J41" s="27"/>
      <c r="K41" s="27"/>
      <c r="L41" s="27"/>
      <c r="M41" s="27"/>
      <c r="N41" s="27"/>
      <c r="O41" s="50"/>
      <c r="P41" s="29"/>
      <c r="Q41" s="30"/>
      <c r="R41" s="40"/>
      <c r="U41" s="296"/>
      <c r="V41" s="27"/>
      <c r="W41" s="27"/>
      <c r="X41" s="50"/>
      <c r="Y41" s="28"/>
      <c r="Z41" s="50"/>
      <c r="AA41" s="28"/>
      <c r="AB41" s="50"/>
      <c r="AC41" s="50"/>
      <c r="AD41" s="50"/>
      <c r="AE41" s="27"/>
      <c r="AF41" s="50"/>
      <c r="AG41" s="273"/>
      <c r="AH41" s="50"/>
      <c r="AI41" s="27"/>
      <c r="AJ41" s="30"/>
      <c r="AK41" s="39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  <c r="BG41" s="187"/>
      <c r="BH41" s="27"/>
      <c r="BI41" s="27"/>
      <c r="BJ41" s="50"/>
      <c r="BK41" s="28"/>
      <c r="BL41" s="50"/>
      <c r="BM41" s="28"/>
      <c r="BN41" s="50"/>
      <c r="BO41" s="50"/>
      <c r="BP41" s="50"/>
      <c r="BQ41" s="27"/>
      <c r="BR41" s="50"/>
      <c r="BS41" s="273"/>
      <c r="BT41" s="50"/>
      <c r="BU41" s="27"/>
      <c r="BV41" s="5"/>
      <c r="BW41" s="39"/>
    </row>
    <row r="42" spans="2:75" ht="15" customHeight="1">
      <c r="B42" s="32"/>
      <c r="C42" s="5"/>
      <c r="D42" s="27"/>
      <c r="E42" s="50"/>
      <c r="F42" s="27"/>
      <c r="G42" s="50"/>
      <c r="H42" s="27"/>
      <c r="I42" s="48"/>
      <c r="J42" s="27"/>
      <c r="K42" s="27"/>
      <c r="L42" s="27"/>
      <c r="M42" s="27"/>
      <c r="N42" s="27"/>
      <c r="O42" s="50"/>
      <c r="P42" s="29"/>
      <c r="Q42" s="30"/>
      <c r="R42" s="40"/>
      <c r="U42" s="296"/>
      <c r="V42" s="27"/>
      <c r="W42" s="27"/>
      <c r="X42" s="50"/>
      <c r="Y42" s="27"/>
      <c r="Z42" s="50"/>
      <c r="AA42" s="28"/>
      <c r="AB42" s="48"/>
      <c r="AC42" s="27"/>
      <c r="AD42" s="37"/>
      <c r="AE42" s="27"/>
      <c r="AF42" s="50"/>
      <c r="AG42" s="273"/>
      <c r="AH42" s="50"/>
      <c r="AI42" s="27"/>
      <c r="AJ42" s="30"/>
      <c r="AK42" s="40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  <c r="BG42" s="187"/>
      <c r="BH42" s="27"/>
      <c r="BI42" s="27"/>
      <c r="BJ42" s="50"/>
      <c r="BK42" s="27"/>
      <c r="BL42" s="50"/>
      <c r="BM42" s="28"/>
      <c r="BN42" s="48"/>
      <c r="BO42" s="27"/>
      <c r="BP42" s="37"/>
      <c r="BQ42" s="27"/>
      <c r="BR42" s="50"/>
      <c r="BS42" s="273"/>
      <c r="BT42" s="50"/>
      <c r="BU42" s="27"/>
      <c r="BV42" s="5"/>
      <c r="BW42" s="40"/>
    </row>
    <row r="43" spans="2:75" ht="15" customHeight="1">
      <c r="B43" s="285" t="s">
        <v>237</v>
      </c>
      <c r="C43" s="27"/>
      <c r="D43" s="27"/>
      <c r="E43" s="20"/>
      <c r="F43" s="28"/>
      <c r="G43" s="46"/>
      <c r="H43" s="179"/>
      <c r="I43" s="20"/>
      <c r="J43" s="27"/>
      <c r="K43" s="46"/>
      <c r="L43" s="27"/>
      <c r="M43" s="46"/>
      <c r="N43" s="27"/>
      <c r="O43" s="27"/>
      <c r="P43" s="29"/>
      <c r="Q43" s="30"/>
      <c r="R43" s="41"/>
      <c r="U43" s="296"/>
      <c r="V43" s="27"/>
      <c r="W43" s="27"/>
      <c r="X43" s="48"/>
      <c r="Y43" s="50"/>
      <c r="Z43" s="50"/>
      <c r="AA43" s="27"/>
      <c r="AB43" s="27"/>
      <c r="AC43" s="36"/>
      <c r="AD43" s="27"/>
      <c r="AE43" s="27"/>
      <c r="AF43" s="48"/>
      <c r="AG43" s="273"/>
      <c r="AH43" s="50"/>
      <c r="AI43" s="27"/>
      <c r="AJ43" s="30"/>
      <c r="AK43" s="40"/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  <c r="BG43" s="187"/>
      <c r="BH43" s="27"/>
      <c r="BI43" s="27"/>
      <c r="BJ43" s="48"/>
      <c r="BK43" s="50"/>
      <c r="BL43" s="50"/>
      <c r="BM43" s="27"/>
      <c r="BN43" s="27"/>
      <c r="BO43" s="36"/>
      <c r="BP43" s="27"/>
      <c r="BQ43" s="27"/>
      <c r="BR43" s="48"/>
      <c r="BS43" s="273"/>
      <c r="BT43" s="50"/>
      <c r="BU43" s="27"/>
      <c r="BV43" s="5"/>
      <c r="BW43" s="40"/>
    </row>
    <row r="44" spans="2:75" ht="15" customHeight="1">
      <c r="B44" s="288" t="s">
        <v>239</v>
      </c>
      <c r="C44" s="27"/>
      <c r="D44" s="27"/>
      <c r="E44" s="20" t="s">
        <v>358</v>
      </c>
      <c r="F44" s="28"/>
      <c r="G44" s="46" t="s">
        <v>291</v>
      </c>
      <c r="H44" s="179"/>
      <c r="I44" s="20"/>
      <c r="J44" s="27"/>
      <c r="K44" s="46"/>
      <c r="L44" s="27"/>
      <c r="M44" s="46"/>
      <c r="N44" s="27"/>
      <c r="O44" s="27"/>
      <c r="P44" s="29"/>
      <c r="Q44" s="30"/>
      <c r="R44" s="41"/>
      <c r="U44" s="38"/>
      <c r="V44" s="5"/>
      <c r="AI44" s="5"/>
      <c r="AJ44" s="30"/>
      <c r="AK44" s="41"/>
      <c r="AN44" s="25"/>
      <c r="AO44" s="5"/>
      <c r="BB44" s="5"/>
      <c r="BC44" s="5"/>
      <c r="BD44" s="41"/>
      <c r="BG44" s="25"/>
      <c r="BH44" s="5"/>
      <c r="BU44" s="5"/>
      <c r="BV44" s="5"/>
      <c r="BW44" s="41"/>
    </row>
    <row r="45" spans="2:75" ht="15" customHeight="1">
      <c r="B45" s="290" t="s">
        <v>363</v>
      </c>
      <c r="C45" s="5" t="s">
        <v>243</v>
      </c>
      <c r="D45" s="27" t="s">
        <v>145</v>
      </c>
      <c r="E45" s="50">
        <v>0.8</v>
      </c>
      <c r="F45" s="27" t="s">
        <v>179</v>
      </c>
      <c r="G45" s="50">
        <v>4.5999999999999996</v>
      </c>
      <c r="H45" s="27"/>
      <c r="I45" s="50"/>
      <c r="J45" s="27"/>
      <c r="K45" s="50"/>
      <c r="L45" s="27"/>
      <c r="M45" s="48"/>
      <c r="N45" s="27" t="s">
        <v>145</v>
      </c>
      <c r="O45" s="50">
        <f>ROUND(E45*G45,2)</f>
        <v>3.68</v>
      </c>
      <c r="P45" s="29"/>
      <c r="Q45" s="30"/>
      <c r="R45" s="40"/>
      <c r="U45" s="38"/>
      <c r="V45" s="27"/>
      <c r="W45" s="27"/>
      <c r="X45" s="50"/>
      <c r="Y45" s="28"/>
      <c r="Z45" s="50"/>
      <c r="AA45" s="28"/>
      <c r="AB45" s="48"/>
      <c r="AC45" s="50"/>
      <c r="AD45" s="50"/>
      <c r="AE45" s="36"/>
      <c r="AF45" s="27"/>
      <c r="AG45" s="27"/>
      <c r="AH45" s="50"/>
      <c r="AI45" s="5"/>
      <c r="AJ45" s="30"/>
      <c r="AK45" s="41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  <c r="BG45" s="25"/>
      <c r="BH45" s="27"/>
      <c r="BI45" s="27"/>
      <c r="BJ45" s="50"/>
      <c r="BK45" s="28"/>
      <c r="BL45" s="50"/>
      <c r="BM45" s="28"/>
      <c r="BN45" s="48"/>
      <c r="BO45" s="50"/>
      <c r="BP45" s="50"/>
      <c r="BQ45" s="36"/>
      <c r="BR45" s="27"/>
      <c r="BS45" s="27"/>
      <c r="BT45" s="50"/>
      <c r="BU45" s="5"/>
      <c r="BV45" s="5"/>
      <c r="BW45" s="41"/>
    </row>
    <row r="46" spans="2:75" ht="15" customHeight="1">
      <c r="B46" s="38"/>
      <c r="C46" s="27"/>
      <c r="D46" s="27"/>
      <c r="E46" s="20" t="s">
        <v>358</v>
      </c>
      <c r="F46" s="27"/>
      <c r="G46" s="46" t="s">
        <v>360</v>
      </c>
      <c r="H46" s="27"/>
      <c r="I46" s="46" t="s">
        <v>224</v>
      </c>
      <c r="J46" s="27"/>
      <c r="K46" s="46"/>
      <c r="L46" s="27"/>
      <c r="M46" s="46"/>
      <c r="N46" s="27"/>
      <c r="O46" s="27"/>
      <c r="P46" s="29"/>
      <c r="Q46" s="30"/>
      <c r="R46" s="41"/>
      <c r="U46" s="38"/>
      <c r="V46" s="5"/>
      <c r="AI46" s="5"/>
      <c r="AJ46" s="30"/>
      <c r="AK46" s="41"/>
      <c r="AN46" s="25"/>
      <c r="AO46" s="5"/>
      <c r="BB46" s="5"/>
      <c r="BC46" s="5"/>
      <c r="BD46" s="41"/>
      <c r="BG46" s="25"/>
      <c r="BH46" s="5"/>
      <c r="BU46" s="5"/>
      <c r="BV46" s="5"/>
      <c r="BW46" s="41"/>
    </row>
    <row r="47" spans="2:75" ht="15" customHeight="1">
      <c r="B47" s="290" t="s">
        <v>366</v>
      </c>
      <c r="C47" s="5" t="s">
        <v>248</v>
      </c>
      <c r="D47" s="27" t="s">
        <v>145</v>
      </c>
      <c r="E47" s="50">
        <v>0.9</v>
      </c>
      <c r="F47" s="27" t="s">
        <v>179</v>
      </c>
      <c r="G47" s="50">
        <v>1</v>
      </c>
      <c r="H47" s="27" t="s">
        <v>179</v>
      </c>
      <c r="I47" s="48">
        <v>2</v>
      </c>
      <c r="J47" s="27"/>
      <c r="K47" s="50"/>
      <c r="L47" s="27"/>
      <c r="M47" s="48"/>
      <c r="N47" s="27" t="s">
        <v>145</v>
      </c>
      <c r="O47" s="50">
        <f>ROUND(E47*G47*I47,2)</f>
        <v>1.8</v>
      </c>
      <c r="P47" s="27"/>
      <c r="Q47" s="30"/>
      <c r="R47" s="56"/>
      <c r="U47" s="38"/>
      <c r="V47" s="51"/>
      <c r="X47" s="50"/>
      <c r="AI47" s="5"/>
      <c r="AJ47" s="30"/>
      <c r="AK47" s="41"/>
      <c r="AN47" s="25"/>
      <c r="AO47" s="51"/>
      <c r="AQ47" s="50"/>
      <c r="BB47" s="5"/>
      <c r="BC47" s="5"/>
      <c r="BD47" s="41"/>
      <c r="BG47" s="25"/>
      <c r="BH47" s="51"/>
      <c r="BJ47" s="50"/>
      <c r="BU47" s="5"/>
      <c r="BV47" s="5"/>
      <c r="BW47" s="41"/>
    </row>
    <row r="48" spans="2:75" ht="15" customHeight="1">
      <c r="B48" s="25"/>
      <c r="C48" s="49"/>
      <c r="D48" s="27"/>
      <c r="E48" s="46"/>
      <c r="F48" s="45"/>
      <c r="G48" s="46"/>
      <c r="I48" s="46"/>
      <c r="K48" s="330"/>
      <c r="O48" s="27"/>
      <c r="P48" s="54"/>
      <c r="Q48" s="297"/>
      <c r="R48" s="39"/>
      <c r="U48" s="38"/>
      <c r="V48" s="5"/>
      <c r="AI48" s="5"/>
      <c r="AJ48" s="30"/>
      <c r="AK48" s="41"/>
      <c r="AN48" s="25"/>
      <c r="AO48" s="5"/>
      <c r="BB48" s="5"/>
      <c r="BC48" s="5"/>
      <c r="BD48" s="41"/>
      <c r="BG48" s="25"/>
      <c r="BH48" s="5"/>
      <c r="BU48" s="5"/>
      <c r="BV48" s="5"/>
      <c r="BW48" s="41"/>
    </row>
    <row r="49" spans="2:75" ht="15" customHeight="1">
      <c r="B49" s="285"/>
      <c r="C49" s="27"/>
      <c r="D49" s="27"/>
      <c r="E49" s="20"/>
      <c r="F49" s="28"/>
      <c r="G49" s="46"/>
      <c r="H49" s="179"/>
      <c r="I49" s="46"/>
      <c r="J49" s="27"/>
      <c r="K49" s="46"/>
      <c r="L49" s="27"/>
      <c r="M49" s="281" t="s">
        <v>250</v>
      </c>
      <c r="N49" s="281" t="s">
        <v>145</v>
      </c>
      <c r="O49" s="294">
        <f>SUM(O45:O47)</f>
        <v>5.48</v>
      </c>
      <c r="P49" s="29"/>
      <c r="Q49" s="30" t="s">
        <v>195</v>
      </c>
      <c r="R49" s="40">
        <f>ROUND(O49,1)</f>
        <v>5.5</v>
      </c>
      <c r="U49" s="38"/>
      <c r="V49" s="5"/>
      <c r="X49" s="27"/>
      <c r="Z49" s="37"/>
      <c r="AI49" s="5"/>
      <c r="AJ49" s="30"/>
      <c r="AK49" s="41"/>
      <c r="AN49" s="25"/>
      <c r="AO49" s="5"/>
      <c r="AQ49" s="27"/>
      <c r="AS49" s="37"/>
      <c r="BB49" s="5"/>
      <c r="BC49" s="5"/>
      <c r="BD49" s="41"/>
      <c r="BG49" s="25"/>
      <c r="BH49" s="5"/>
      <c r="BJ49" s="27"/>
      <c r="BL49" s="37"/>
      <c r="BU49" s="5"/>
      <c r="BV49" s="5"/>
      <c r="BW49" s="41"/>
    </row>
    <row r="50" spans="2:75" ht="15" customHeight="1">
      <c r="B50" s="32"/>
      <c r="C50" s="27"/>
      <c r="D50" s="27"/>
      <c r="E50" s="20"/>
      <c r="F50" s="28"/>
      <c r="G50" s="46" t="s">
        <v>251</v>
      </c>
      <c r="H50" s="179"/>
      <c r="I50" s="46"/>
      <c r="J50" s="27"/>
      <c r="K50" s="27"/>
      <c r="L50" s="27"/>
      <c r="M50" s="27"/>
      <c r="N50" s="27"/>
      <c r="O50" s="27"/>
      <c r="P50" s="29"/>
      <c r="Q50" s="30"/>
      <c r="R50" s="41"/>
      <c r="U50" s="38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30"/>
      <c r="AK50" s="41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  <c r="BG50" s="25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5"/>
      <c r="BW50" s="41"/>
    </row>
    <row r="51" spans="2:75" ht="15" customHeight="1">
      <c r="B51" s="32"/>
      <c r="C51" s="5" t="s">
        <v>144</v>
      </c>
      <c r="D51" s="27" t="s">
        <v>145</v>
      </c>
      <c r="E51" s="50">
        <f>O49</f>
        <v>5.48</v>
      </c>
      <c r="F51" s="27" t="s">
        <v>179</v>
      </c>
      <c r="G51" s="50">
        <v>0.1</v>
      </c>
      <c r="H51" s="27"/>
      <c r="I51" s="48"/>
      <c r="J51" s="27"/>
      <c r="K51" s="27"/>
      <c r="L51" s="27"/>
      <c r="M51" s="27"/>
      <c r="N51" s="27" t="s">
        <v>145</v>
      </c>
      <c r="O51" s="50">
        <f>ROUND(E51*G51,2)</f>
        <v>0.55000000000000004</v>
      </c>
      <c r="P51" s="27"/>
      <c r="Q51" s="30" t="s">
        <v>146</v>
      </c>
      <c r="R51" s="40">
        <f>ROUND(O51,1)</f>
        <v>0.6</v>
      </c>
      <c r="U51" s="38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30"/>
      <c r="AK51" s="41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  <c r="BG51" s="25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5"/>
      <c r="BW51" s="41"/>
    </row>
    <row r="52" spans="2:75" ht="15" customHeight="1">
      <c r="B52" s="25"/>
      <c r="C52" s="33"/>
      <c r="D52" s="47"/>
      <c r="E52" s="50"/>
      <c r="F52" s="27"/>
      <c r="G52" s="48"/>
      <c r="H52" s="27"/>
      <c r="I52" s="50"/>
      <c r="J52" s="28"/>
      <c r="K52" s="50"/>
      <c r="L52" s="27"/>
      <c r="M52" s="48"/>
      <c r="N52" s="27"/>
      <c r="O52" s="50"/>
      <c r="P52" s="29"/>
      <c r="Q52" s="30"/>
      <c r="R52" s="40"/>
      <c r="U52" s="38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30"/>
      <c r="AK52" s="41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  <c r="BG52" s="25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5"/>
      <c r="BW52" s="41"/>
    </row>
    <row r="53" spans="2:75" ht="15" customHeight="1">
      <c r="B53" s="25"/>
      <c r="C53" s="33"/>
      <c r="D53" s="47"/>
      <c r="E53" s="50"/>
      <c r="F53" s="27"/>
      <c r="G53" s="48"/>
      <c r="H53" s="27"/>
      <c r="I53" s="50"/>
      <c r="J53" s="28"/>
      <c r="K53" s="50"/>
      <c r="L53" s="27"/>
      <c r="M53" s="48"/>
      <c r="N53" s="27"/>
      <c r="O53" s="50"/>
      <c r="P53" s="29"/>
      <c r="Q53" s="30"/>
      <c r="R53" s="40"/>
      <c r="U53" s="38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30"/>
      <c r="AK53" s="41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  <c r="BG53" s="25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5"/>
      <c r="BW53" s="41"/>
    </row>
    <row r="54" spans="2:75" ht="15" customHeight="1">
      <c r="B54" s="57"/>
      <c r="C54" s="307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310"/>
      <c r="Q54" s="61"/>
      <c r="R54" s="62"/>
      <c r="U54" s="195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61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  <c r="BG54" s="57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59"/>
      <c r="BW54" s="62"/>
    </row>
    <row r="55" spans="2:75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  <c r="BG55" s="63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5"/>
      <c r="BU55" s="63"/>
      <c r="BV55" s="63"/>
      <c r="BW55" s="64"/>
    </row>
    <row r="56" spans="2:75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  <c r="BG56" s="5"/>
      <c r="BH56" s="5"/>
      <c r="BU56" s="5"/>
      <c r="BV56" s="5"/>
    </row>
    <row r="57" spans="2:75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  <c r="BG57" s="5"/>
      <c r="BH57" s="5"/>
      <c r="BU57" s="5"/>
      <c r="BV57" s="5"/>
    </row>
    <row r="58" spans="2:75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  <c r="BG58" s="5"/>
      <c r="BH58" s="5"/>
      <c r="BU58" s="5"/>
      <c r="BV58" s="5"/>
    </row>
    <row r="59" spans="2:75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  <c r="BG59" s="5"/>
      <c r="BH59" s="5"/>
      <c r="BU59" s="5"/>
      <c r="BV59" s="5"/>
    </row>
    <row r="60" spans="2:75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  <c r="BG60" s="5"/>
      <c r="BH60" s="5"/>
      <c r="BU60" s="5"/>
      <c r="BV60" s="5"/>
    </row>
    <row r="61" spans="2:75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  <c r="BG61" s="5"/>
      <c r="BH61" s="5"/>
      <c r="BU61" s="5"/>
      <c r="BV61" s="5"/>
    </row>
    <row r="62" spans="2:75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  <c r="BG62" s="5"/>
      <c r="BH62" s="5"/>
      <c r="BU62" s="5"/>
      <c r="BV62" s="5"/>
    </row>
    <row r="63" spans="2:75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  <c r="BG63" s="5"/>
      <c r="BH63" s="5"/>
      <c r="BK63" s="6"/>
      <c r="BO63" s="51"/>
      <c r="BU63" s="5"/>
      <c r="BV63" s="5"/>
    </row>
    <row r="64" spans="2:75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  <c r="BG64" s="5"/>
      <c r="BH64" s="5"/>
      <c r="BU64" s="5"/>
      <c r="BV64" s="5"/>
    </row>
    <row r="65" spans="2:74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  <c r="BG65" s="5"/>
      <c r="BH65" s="5"/>
      <c r="BU65" s="5"/>
      <c r="BV65" s="5"/>
    </row>
    <row r="66" spans="2:74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  <c r="BG66" s="5"/>
      <c r="BH66" s="5"/>
      <c r="BU66" s="5"/>
      <c r="BV66" s="5"/>
    </row>
    <row r="67" spans="2:74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  <c r="BG67" s="5"/>
      <c r="BH67" s="5"/>
      <c r="BU67" s="5"/>
      <c r="BV67" s="5"/>
    </row>
    <row r="68" spans="2:74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  <c r="BG68" s="5"/>
      <c r="BH68" s="5"/>
      <c r="BU68" s="5"/>
      <c r="BV68" s="5"/>
    </row>
    <row r="69" spans="2:74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  <c r="BG69" s="5"/>
      <c r="BH69" s="5"/>
      <c r="BU69" s="5"/>
      <c r="BV69" s="5"/>
    </row>
    <row r="70" spans="2:74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  <c r="BG70" s="5"/>
      <c r="BH70" s="5"/>
      <c r="BU70" s="5"/>
      <c r="BV70" s="5"/>
    </row>
    <row r="71" spans="2:74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  <c r="BG71" s="5"/>
      <c r="BH71" s="5"/>
      <c r="BU71" s="5"/>
      <c r="BV71" s="5"/>
    </row>
    <row r="72" spans="2:74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  <c r="BG72" s="5"/>
      <c r="BH72" s="5"/>
      <c r="BU72" s="5"/>
      <c r="BV72" s="5"/>
    </row>
    <row r="73" spans="2:74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  <c r="BG73" s="5"/>
      <c r="BH73" s="5"/>
      <c r="BU73" s="5"/>
      <c r="BV73" s="5"/>
    </row>
    <row r="74" spans="2:74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  <c r="BG74" s="5"/>
      <c r="BH74" s="5"/>
      <c r="BU74" s="5"/>
      <c r="BV74" s="5"/>
    </row>
    <row r="75" spans="2:74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  <c r="BG75" s="5"/>
      <c r="BH75" s="5"/>
      <c r="BU75" s="5"/>
      <c r="BV75" s="5"/>
    </row>
    <row r="76" spans="2:74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  <c r="BG76" s="5"/>
      <c r="BH76" s="5"/>
      <c r="BQ76" s="51"/>
      <c r="BU76" s="5"/>
      <c r="BV76" s="5"/>
    </row>
    <row r="77" spans="2:74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  <c r="BG77" s="5"/>
      <c r="BH77" s="5"/>
      <c r="BU77" s="5"/>
      <c r="BV77" s="5"/>
    </row>
    <row r="78" spans="2:74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  <c r="BG78" s="5"/>
      <c r="BH78" s="5"/>
      <c r="BM78" s="51"/>
      <c r="BU78" s="5"/>
      <c r="BV78" s="5"/>
    </row>
    <row r="79" spans="2:74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  <c r="BG79" s="5"/>
      <c r="BH79" s="5"/>
      <c r="BU79" s="5"/>
      <c r="BV79" s="5"/>
    </row>
    <row r="80" spans="2:74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  <c r="BG80" s="5"/>
      <c r="BH80" s="5"/>
      <c r="BU80" s="5"/>
      <c r="BV80" s="5"/>
    </row>
    <row r="81" spans="2:74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  <c r="BG81" s="5"/>
      <c r="BH81" s="5"/>
      <c r="BU81" s="5"/>
      <c r="BV81" s="5"/>
    </row>
    <row r="82" spans="2:74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  <c r="BG82" s="5"/>
      <c r="BH82" s="5"/>
      <c r="BU82" s="5"/>
      <c r="BV82" s="5"/>
    </row>
    <row r="83" spans="2:74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  <c r="BG83" s="5"/>
      <c r="BH83" s="51"/>
      <c r="BU83" s="5"/>
      <c r="BV83" s="5"/>
    </row>
    <row r="84" spans="2:74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  <c r="BG84" s="5"/>
      <c r="BH84" s="5"/>
      <c r="BU84" s="5"/>
      <c r="BV84" s="5"/>
    </row>
    <row r="85" spans="2:74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  <c r="BG85" s="5"/>
      <c r="BH85" s="5"/>
      <c r="BU85" s="5"/>
      <c r="BV85" s="5"/>
    </row>
    <row r="86" spans="2:74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  <c r="BG86" s="5"/>
      <c r="BH86" s="5"/>
      <c r="BU86" s="5"/>
      <c r="BV86" s="5"/>
    </row>
    <row r="87" spans="2:74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  <c r="BG87" s="5"/>
      <c r="BH87" s="51"/>
      <c r="BU87" s="5"/>
      <c r="BV87" s="5"/>
    </row>
    <row r="88" spans="2:74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  <c r="BG88" s="5"/>
      <c r="BH88" s="5"/>
      <c r="BU88" s="5"/>
      <c r="BV88" s="5"/>
    </row>
    <row r="89" spans="2:74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  <c r="BG89" s="5"/>
      <c r="BH89" s="5"/>
      <c r="BU89" s="5"/>
      <c r="BV89" s="5"/>
    </row>
    <row r="90" spans="2:74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  <c r="BG90" s="5"/>
      <c r="BH90" s="5"/>
      <c r="BU90" s="5"/>
      <c r="BV90" s="5"/>
    </row>
    <row r="91" spans="2:74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  <c r="BG91" s="5"/>
      <c r="BH91" s="5"/>
      <c r="BO91" s="51"/>
      <c r="BU91" s="5"/>
      <c r="BV91" s="5"/>
    </row>
    <row r="92" spans="2:74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  <c r="BG92" s="5"/>
      <c r="BH92" s="5"/>
      <c r="BU92" s="5"/>
      <c r="BV92" s="5"/>
    </row>
    <row r="93" spans="2:74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  <c r="BG93" s="5"/>
      <c r="BH93" s="5"/>
      <c r="BU93" s="5"/>
      <c r="BV93" s="5"/>
    </row>
    <row r="94" spans="2:74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  <c r="BG94" s="5"/>
      <c r="BH94" s="51"/>
      <c r="BU94" s="5"/>
      <c r="BV94" s="5"/>
    </row>
    <row r="95" spans="2:74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  <c r="BG95" s="5"/>
      <c r="BH95" s="5"/>
      <c r="BU95" s="5"/>
      <c r="BV95" s="5"/>
    </row>
    <row r="96" spans="2:74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  <c r="BG96" s="5"/>
      <c r="BH96" s="5"/>
      <c r="BU96" s="5"/>
      <c r="BV96" s="5"/>
    </row>
    <row r="97" spans="2:74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  <c r="BG97" s="5"/>
      <c r="BH97" s="5"/>
      <c r="BU97" s="5"/>
      <c r="BV97" s="5"/>
    </row>
    <row r="98" spans="2:74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  <c r="BG98" s="5"/>
      <c r="BH98" s="51"/>
      <c r="BU98" s="5"/>
      <c r="BV98" s="5"/>
    </row>
    <row r="99" spans="2:74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  <c r="BG99" s="5"/>
      <c r="BH99" s="5"/>
      <c r="BU99" s="5"/>
      <c r="BV99" s="5"/>
    </row>
    <row r="100" spans="2:74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  <c r="BG100" s="5"/>
      <c r="BH100" s="5"/>
      <c r="BU100" s="5"/>
      <c r="BV100" s="5"/>
    </row>
    <row r="101" spans="2:74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  <c r="BG101" s="5"/>
      <c r="BH101" s="5"/>
      <c r="BU101" s="5"/>
      <c r="BV101" s="5"/>
    </row>
    <row r="102" spans="2:74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  <c r="BG102" s="5"/>
      <c r="BH102" s="5"/>
      <c r="BU102" s="5"/>
      <c r="BV102" s="5"/>
    </row>
    <row r="103" spans="2:74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  <c r="BG103" s="5"/>
      <c r="BH103" s="5"/>
      <c r="BU103" s="5"/>
      <c r="BV103" s="5"/>
    </row>
    <row r="104" spans="2:74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  <c r="BG104" s="5"/>
      <c r="BH104" s="5"/>
      <c r="BU104" s="5"/>
      <c r="BV104" s="5"/>
    </row>
  </sheetData>
  <mergeCells count="8">
    <mergeCell ref="C3:G3"/>
    <mergeCell ref="V3:Z3"/>
    <mergeCell ref="AO3:AS3"/>
    <mergeCell ref="BH3:BL3"/>
    <mergeCell ref="C4:P4"/>
    <mergeCell ref="V4:AI4"/>
    <mergeCell ref="AO4:BB4"/>
    <mergeCell ref="BH4:BU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6C95E-6E32-4A24-A3A8-F4159E7580AE}">
  <sheetPr codeName="Sheet14"/>
  <dimension ref="B1:BD104"/>
  <sheetViews>
    <sheetView view="pageBreakPreview" topLeftCell="O1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7" width="3.625" style="8" customWidth="1"/>
    <col min="58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16384" width="9" style="8"/>
  </cols>
  <sheetData>
    <row r="1" spans="2:56" ht="15" customHeight="1">
      <c r="B1" s="259"/>
      <c r="P1" s="6"/>
      <c r="U1" s="259"/>
      <c r="AI1" s="6"/>
      <c r="AN1" s="259"/>
      <c r="BB1" s="6"/>
    </row>
    <row r="2" spans="2:56" ht="3" customHeight="1">
      <c r="Q2" s="9"/>
      <c r="R2" s="10"/>
      <c r="AJ2" s="9"/>
      <c r="AK2" s="10"/>
      <c r="BC2" s="9"/>
      <c r="BD2" s="10"/>
    </row>
    <row r="3" spans="2:56" ht="22.5" customHeight="1">
      <c r="B3" s="260"/>
      <c r="C3" s="2397" t="s">
        <v>374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函渠工(川裏胸壁)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函渠工(川裏胸壁)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</row>
    <row r="4" spans="2:56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</row>
    <row r="5" spans="2:56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  <c r="U5" s="17"/>
      <c r="V5" s="19"/>
      <c r="W5" s="19"/>
      <c r="X5" s="264"/>
      <c r="Y5" s="19"/>
      <c r="Z5" s="264"/>
      <c r="AA5" s="19"/>
      <c r="AB5" s="264"/>
      <c r="AC5" s="19"/>
      <c r="AD5" s="264"/>
      <c r="AE5" s="19"/>
      <c r="AF5" s="264"/>
      <c r="AG5" s="19"/>
      <c r="AH5" s="264"/>
      <c r="AI5" s="19"/>
      <c r="AJ5" s="175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</row>
    <row r="6" spans="2:56" ht="15" customHeight="1">
      <c r="B6" s="38" t="s">
        <v>24</v>
      </c>
      <c r="C6" s="43"/>
      <c r="D6" s="27"/>
      <c r="E6" s="20"/>
      <c r="F6" s="28"/>
      <c r="G6" s="20"/>
      <c r="H6" s="28"/>
      <c r="I6" s="20"/>
      <c r="J6" s="50"/>
      <c r="K6" s="50"/>
      <c r="L6" s="36"/>
      <c r="M6" s="27"/>
      <c r="N6" s="27"/>
      <c r="O6" s="50"/>
      <c r="P6" s="29"/>
      <c r="Q6" s="30"/>
      <c r="R6" s="40"/>
      <c r="U6" s="25"/>
      <c r="V6" s="27"/>
      <c r="W6" s="27"/>
      <c r="X6" s="20"/>
      <c r="Y6" s="28"/>
      <c r="Z6" s="46"/>
      <c r="AA6" s="28"/>
      <c r="AB6" s="46"/>
      <c r="AC6" s="47"/>
      <c r="AD6" s="50"/>
      <c r="AE6" s="27"/>
      <c r="AF6" s="50"/>
      <c r="AG6" s="27"/>
      <c r="AH6" s="37"/>
      <c r="AI6" s="27"/>
      <c r="AJ6" s="5"/>
      <c r="AK6" s="40"/>
      <c r="AN6" s="25"/>
      <c r="AO6" s="27"/>
      <c r="AP6" s="27"/>
      <c r="AQ6" s="20"/>
      <c r="AR6" s="28"/>
      <c r="AS6" s="20"/>
      <c r="AT6" s="28"/>
      <c r="AU6" s="20"/>
      <c r="AV6" s="50"/>
      <c r="AW6" s="50"/>
      <c r="AX6" s="36"/>
      <c r="AY6" s="27"/>
      <c r="AZ6" s="27"/>
      <c r="BA6" s="20"/>
      <c r="BB6" s="27"/>
      <c r="BC6" s="5"/>
      <c r="BD6" s="40"/>
    </row>
    <row r="7" spans="2:56" ht="15" customHeight="1">
      <c r="B7" s="32" t="s">
        <v>25</v>
      </c>
      <c r="C7" s="291"/>
      <c r="D7" s="27"/>
      <c r="E7" s="20" t="s">
        <v>361</v>
      </c>
      <c r="F7" s="28"/>
      <c r="G7" s="20" t="s">
        <v>271</v>
      </c>
      <c r="H7" s="50"/>
      <c r="I7" s="20" t="s">
        <v>362</v>
      </c>
      <c r="J7" s="28"/>
      <c r="K7" s="20" t="s">
        <v>251</v>
      </c>
      <c r="L7" s="27"/>
      <c r="M7" s="20"/>
      <c r="N7" s="27"/>
      <c r="O7" s="20" t="s">
        <v>225</v>
      </c>
      <c r="P7" s="29"/>
      <c r="Q7" s="30"/>
      <c r="R7" s="40"/>
      <c r="U7" s="271"/>
      <c r="V7" s="5"/>
      <c r="W7" s="27"/>
      <c r="X7" s="50"/>
      <c r="Y7" s="28"/>
      <c r="Z7" s="50"/>
      <c r="AA7" s="28"/>
      <c r="AB7" s="48"/>
      <c r="AE7" s="27"/>
      <c r="AF7" s="27"/>
      <c r="AG7" s="27"/>
      <c r="AH7" s="50"/>
      <c r="AI7" s="27"/>
      <c r="AJ7" s="272"/>
      <c r="AK7" s="40"/>
      <c r="AN7" s="271"/>
      <c r="AO7" s="273"/>
      <c r="AP7" s="27"/>
      <c r="AQ7" s="50"/>
      <c r="AR7" s="28"/>
      <c r="AS7" s="27"/>
      <c r="AT7" s="50"/>
      <c r="AU7" s="50"/>
      <c r="AV7" s="36"/>
      <c r="AW7" s="20"/>
      <c r="AX7" s="27"/>
      <c r="AY7" s="20"/>
      <c r="AZ7" s="27"/>
      <c r="BA7" s="50"/>
      <c r="BB7" s="27"/>
      <c r="BC7" s="5"/>
      <c r="BD7" s="40"/>
    </row>
    <row r="8" spans="2:56" ht="15" customHeight="1">
      <c r="B8" s="290" t="s">
        <v>364</v>
      </c>
      <c r="C8" s="291" t="s">
        <v>293</v>
      </c>
      <c r="D8" s="27" t="s">
        <v>145</v>
      </c>
      <c r="E8" s="50">
        <v>0.4</v>
      </c>
      <c r="F8" s="28" t="s">
        <v>179</v>
      </c>
      <c r="G8" s="50">
        <v>3.3</v>
      </c>
      <c r="H8" s="50" t="s">
        <v>227</v>
      </c>
      <c r="I8" s="50">
        <v>3.6</v>
      </c>
      <c r="J8" s="28" t="s">
        <v>179</v>
      </c>
      <c r="K8" s="50">
        <v>0.6</v>
      </c>
      <c r="L8" s="28"/>
      <c r="M8" s="50"/>
      <c r="N8" s="27" t="s">
        <v>145</v>
      </c>
      <c r="O8" s="50">
        <f>ROUND(E8*G8+I8*K8,2)</f>
        <v>3.48</v>
      </c>
      <c r="P8" s="29"/>
      <c r="Q8" s="30"/>
      <c r="R8" s="40"/>
      <c r="U8" s="276"/>
      <c r="V8" s="27"/>
      <c r="W8" s="27"/>
      <c r="X8" s="20"/>
      <c r="Y8" s="28"/>
      <c r="Z8" s="20"/>
      <c r="AA8" s="50"/>
      <c r="AB8" s="50"/>
      <c r="AC8" s="28"/>
      <c r="AD8" s="50"/>
      <c r="AE8" s="28"/>
      <c r="AF8" s="50"/>
      <c r="AG8" s="27"/>
      <c r="AH8" s="50"/>
      <c r="AI8" s="27"/>
      <c r="AJ8" s="5"/>
      <c r="AK8" s="41"/>
      <c r="AN8" s="276"/>
      <c r="AO8" s="27"/>
      <c r="AP8" s="27"/>
      <c r="AQ8" s="20"/>
      <c r="AR8" s="28"/>
      <c r="AS8" s="20"/>
      <c r="AT8" s="50"/>
      <c r="AU8" s="50"/>
      <c r="AV8" s="28"/>
      <c r="AW8" s="27"/>
      <c r="AX8" s="28"/>
      <c r="AY8" s="50"/>
      <c r="AZ8" s="27"/>
      <c r="BA8" s="50"/>
      <c r="BB8" s="27"/>
      <c r="BC8" s="5"/>
      <c r="BD8" s="40"/>
    </row>
    <row r="9" spans="2:56" ht="15" customHeight="1">
      <c r="B9" s="32"/>
      <c r="C9" s="291"/>
      <c r="D9" s="27"/>
      <c r="E9" s="50"/>
      <c r="F9" s="28"/>
      <c r="G9" s="20" t="s">
        <v>375</v>
      </c>
      <c r="H9" s="50"/>
      <c r="I9" s="20" t="s">
        <v>376</v>
      </c>
      <c r="J9" s="36"/>
      <c r="K9" s="20" t="s">
        <v>271</v>
      </c>
      <c r="L9" s="27"/>
      <c r="M9" s="20"/>
      <c r="N9" s="27"/>
      <c r="O9" s="20" t="s">
        <v>231</v>
      </c>
      <c r="P9" s="29"/>
      <c r="Q9" s="30"/>
      <c r="R9" s="40"/>
      <c r="U9" s="271"/>
      <c r="V9" s="5"/>
      <c r="W9" s="27"/>
      <c r="X9" s="50"/>
      <c r="Y9" s="28"/>
      <c r="Z9" s="50"/>
      <c r="AA9" s="27"/>
      <c r="AB9" s="20"/>
      <c r="AC9" s="36"/>
      <c r="AD9" s="20"/>
      <c r="AE9" s="27"/>
      <c r="AF9" s="20"/>
      <c r="AG9" s="27"/>
      <c r="AH9" s="50"/>
      <c r="AI9" s="27"/>
      <c r="AJ9" s="272"/>
      <c r="AK9" s="40"/>
      <c r="AN9" s="271"/>
      <c r="AO9" s="5"/>
      <c r="AP9" s="27"/>
      <c r="AQ9" s="50"/>
      <c r="AR9" s="28"/>
      <c r="AS9" s="50"/>
      <c r="AT9" s="50"/>
      <c r="AU9" s="20"/>
      <c r="AV9" s="36"/>
      <c r="AW9" s="20"/>
      <c r="AX9" s="27"/>
      <c r="AY9" s="20"/>
      <c r="AZ9" s="27"/>
      <c r="BA9" s="50"/>
      <c r="BB9" s="27"/>
      <c r="BC9" s="272"/>
      <c r="BD9" s="40"/>
    </row>
    <row r="10" spans="2:56" ht="15" customHeight="1">
      <c r="B10" s="292" t="s">
        <v>377</v>
      </c>
      <c r="C10" s="291" t="s">
        <v>299</v>
      </c>
      <c r="D10" s="27" t="s">
        <v>145</v>
      </c>
      <c r="E10" s="178">
        <v>0.5</v>
      </c>
      <c r="F10" s="28" t="s">
        <v>275</v>
      </c>
      <c r="G10" s="50">
        <v>0.8</v>
      </c>
      <c r="H10" s="50" t="s">
        <v>227</v>
      </c>
      <c r="I10" s="50">
        <v>0.6</v>
      </c>
      <c r="J10" s="28" t="s">
        <v>260</v>
      </c>
      <c r="K10" s="50">
        <v>0.1</v>
      </c>
      <c r="L10" s="28"/>
      <c r="M10" s="50"/>
      <c r="N10" s="27" t="s">
        <v>145</v>
      </c>
      <c r="O10" s="50">
        <f>ROUND(E10*(G10+I10)*K10,2)</f>
        <v>7.0000000000000007E-2</v>
      </c>
      <c r="P10" s="29"/>
      <c r="Q10" s="30"/>
      <c r="R10" s="41"/>
      <c r="U10" s="276"/>
      <c r="V10" s="27"/>
      <c r="W10" s="27"/>
      <c r="X10" s="20"/>
      <c r="Y10" s="28"/>
      <c r="Z10" s="20"/>
      <c r="AA10" s="50"/>
      <c r="AB10" s="50"/>
      <c r="AC10" s="28"/>
      <c r="AD10" s="50"/>
      <c r="AE10" s="28"/>
      <c r="AF10" s="50"/>
      <c r="AG10" s="27"/>
      <c r="AH10" s="50"/>
      <c r="AI10" s="27"/>
      <c r="AJ10" s="5"/>
      <c r="AK10" s="41"/>
      <c r="AN10" s="276"/>
      <c r="AO10" s="27"/>
      <c r="AP10" s="27"/>
      <c r="AQ10" s="20"/>
      <c r="AR10" s="28"/>
      <c r="AS10" s="20"/>
      <c r="AT10" s="50"/>
      <c r="AU10" s="50"/>
      <c r="AV10" s="28"/>
      <c r="AW10" s="50"/>
      <c r="AX10" s="28"/>
      <c r="AY10" s="50"/>
      <c r="AZ10" s="27"/>
      <c r="BA10" s="50"/>
      <c r="BB10" s="27"/>
      <c r="BC10" s="5"/>
      <c r="BD10" s="41"/>
    </row>
    <row r="11" spans="2:56" ht="15" customHeight="1">
      <c r="B11" s="32"/>
      <c r="C11" s="291"/>
      <c r="D11" s="27"/>
      <c r="E11" s="50"/>
      <c r="F11" s="28"/>
      <c r="G11" s="20"/>
      <c r="H11" s="50"/>
      <c r="I11" s="20"/>
      <c r="J11" s="36"/>
      <c r="K11" s="20"/>
      <c r="L11" s="27"/>
      <c r="M11" s="20"/>
      <c r="N11" s="27"/>
      <c r="O11" s="20"/>
      <c r="P11" s="29"/>
      <c r="Q11" s="30"/>
      <c r="R11" s="40"/>
      <c r="U11" s="271"/>
      <c r="V11" s="5"/>
      <c r="W11" s="27"/>
      <c r="X11" s="50"/>
      <c r="Y11" s="28"/>
      <c r="Z11" s="50"/>
      <c r="AA11" s="27"/>
      <c r="AB11" s="20"/>
      <c r="AC11" s="36"/>
      <c r="AD11" s="20"/>
      <c r="AE11" s="27"/>
      <c r="AF11" s="20"/>
      <c r="AG11" s="27"/>
      <c r="AH11" s="50"/>
      <c r="AI11" s="27"/>
      <c r="AJ11" s="272"/>
      <c r="AK11" s="40"/>
      <c r="AN11" s="271"/>
      <c r="AO11" s="5"/>
      <c r="AP11" s="27"/>
      <c r="AQ11" s="50"/>
      <c r="AR11" s="28"/>
      <c r="AS11" s="50"/>
      <c r="AT11" s="27"/>
      <c r="AU11" s="20"/>
      <c r="AV11" s="36"/>
      <c r="AW11" s="20"/>
      <c r="AX11" s="27"/>
      <c r="AY11" s="20"/>
      <c r="AZ11" s="27"/>
      <c r="BA11" s="50"/>
      <c r="BB11" s="27"/>
      <c r="BC11" s="272"/>
      <c r="BD11" s="40"/>
    </row>
    <row r="12" spans="2:56" ht="15" customHeight="1">
      <c r="B12" s="290"/>
      <c r="C12" s="291"/>
      <c r="D12" s="27"/>
      <c r="E12" s="178"/>
      <c r="F12" s="28"/>
      <c r="G12" s="50"/>
      <c r="H12" s="50"/>
      <c r="I12" s="50"/>
      <c r="J12" s="28"/>
      <c r="K12" s="50"/>
      <c r="L12" s="28"/>
      <c r="M12" s="281" t="s">
        <v>378</v>
      </c>
      <c r="N12" s="281" t="s">
        <v>145</v>
      </c>
      <c r="O12" s="294">
        <f>SUM(O8:O10)</f>
        <v>3.55</v>
      </c>
      <c r="P12" s="29"/>
      <c r="Q12" s="331" t="s">
        <v>238</v>
      </c>
      <c r="R12" s="41"/>
      <c r="U12" s="25"/>
      <c r="V12" s="27"/>
      <c r="W12" s="27"/>
      <c r="X12" s="46"/>
      <c r="Y12" s="28"/>
      <c r="Z12" s="20"/>
      <c r="AA12" s="28"/>
      <c r="AB12" s="20"/>
      <c r="AC12" s="28"/>
      <c r="AD12" s="46"/>
      <c r="AE12" s="27"/>
      <c r="AF12" s="50"/>
      <c r="AG12" s="27"/>
      <c r="AH12" s="37"/>
      <c r="AI12" s="5"/>
      <c r="AJ12" s="5"/>
      <c r="AK12" s="34"/>
      <c r="AN12" s="276"/>
      <c r="AO12" s="273"/>
      <c r="AP12" s="27"/>
      <c r="AQ12" s="50"/>
      <c r="AR12" s="28"/>
      <c r="AS12" s="27"/>
      <c r="AT12" s="28"/>
      <c r="AU12" s="50"/>
      <c r="AV12" s="28"/>
      <c r="AW12" s="27"/>
      <c r="AX12" s="28"/>
      <c r="AY12" s="50"/>
      <c r="AZ12" s="27"/>
      <c r="BA12" s="50"/>
      <c r="BB12" s="283"/>
      <c r="BC12" s="45"/>
      <c r="BD12" s="40"/>
    </row>
    <row r="13" spans="2:56" ht="15" customHeight="1">
      <c r="B13" s="32"/>
      <c r="C13" s="291"/>
      <c r="D13" s="27"/>
      <c r="E13" s="50"/>
      <c r="F13" s="28"/>
      <c r="G13" s="20"/>
      <c r="H13" s="27"/>
      <c r="I13" s="20"/>
      <c r="J13" s="36"/>
      <c r="K13" s="20"/>
      <c r="L13" s="27"/>
      <c r="M13" s="20"/>
      <c r="N13" s="27"/>
      <c r="O13" s="20"/>
      <c r="P13" s="29"/>
      <c r="Q13" s="30"/>
      <c r="R13" s="40"/>
      <c r="U13" s="271"/>
      <c r="V13" s="5"/>
      <c r="W13" s="27"/>
      <c r="X13" s="50"/>
      <c r="Y13" s="28"/>
      <c r="Z13" s="50"/>
      <c r="AA13" s="28"/>
      <c r="AB13" s="48"/>
      <c r="AC13" s="28"/>
      <c r="AD13" s="48"/>
      <c r="AE13" s="27"/>
      <c r="AF13" s="27"/>
      <c r="AG13" s="27"/>
      <c r="AH13" s="50"/>
      <c r="AI13" s="5"/>
      <c r="AJ13" s="272"/>
      <c r="AK13" s="40"/>
      <c r="AN13" s="271"/>
      <c r="AO13" s="27"/>
      <c r="AP13" s="27"/>
      <c r="AQ13" s="48"/>
      <c r="AR13" s="27"/>
      <c r="AS13" s="27"/>
      <c r="AT13" s="27"/>
      <c r="AU13" s="284"/>
      <c r="AV13" s="27"/>
      <c r="AW13" s="27"/>
      <c r="AX13" s="27"/>
      <c r="AY13" s="27"/>
      <c r="AZ13" s="27"/>
      <c r="BA13" s="50"/>
      <c r="BB13" s="27"/>
      <c r="BC13" s="5"/>
      <c r="BD13" s="40"/>
    </row>
    <row r="14" spans="2:56" ht="15" customHeight="1">
      <c r="B14" s="38"/>
      <c r="C14" s="27"/>
      <c r="D14" s="27"/>
      <c r="E14" s="20" t="s">
        <v>225</v>
      </c>
      <c r="F14" s="28"/>
      <c r="G14" s="46" t="s">
        <v>360</v>
      </c>
      <c r="H14" s="179"/>
      <c r="I14" s="46" t="s">
        <v>224</v>
      </c>
      <c r="J14" s="50"/>
      <c r="K14" s="20" t="s">
        <v>231</v>
      </c>
      <c r="L14" s="28"/>
      <c r="M14" s="46" t="s">
        <v>291</v>
      </c>
      <c r="N14" s="27"/>
      <c r="O14" s="50"/>
      <c r="P14" s="29"/>
      <c r="Q14" s="30"/>
      <c r="R14" s="39"/>
      <c r="U14" s="286"/>
      <c r="V14" s="36"/>
      <c r="W14" s="27"/>
      <c r="X14" s="27"/>
      <c r="Y14" s="27"/>
      <c r="Z14" s="27"/>
      <c r="AA14" s="27"/>
      <c r="AB14" s="27"/>
      <c r="AC14" s="27"/>
      <c r="AD14" s="37"/>
      <c r="AE14" s="36"/>
      <c r="AF14" s="27"/>
      <c r="AG14" s="27"/>
      <c r="AH14" s="27"/>
      <c r="AI14" s="27"/>
      <c r="AJ14" s="5"/>
      <c r="AK14" s="40"/>
      <c r="AN14" s="25"/>
      <c r="AO14" s="27"/>
      <c r="AP14" s="27"/>
      <c r="AQ14" s="20"/>
      <c r="AR14" s="28"/>
      <c r="AS14" s="20"/>
      <c r="AT14" s="28"/>
      <c r="AU14" s="20"/>
      <c r="AV14" s="47"/>
      <c r="AW14" s="50"/>
      <c r="AX14" s="27"/>
      <c r="AY14" s="50"/>
      <c r="AZ14" s="27"/>
      <c r="BA14" s="37"/>
      <c r="BB14" s="5"/>
      <c r="BC14" s="5"/>
      <c r="BD14" s="34"/>
    </row>
    <row r="15" spans="2:56" ht="15" customHeight="1">
      <c r="B15" s="292"/>
      <c r="C15" s="5" t="s">
        <v>144</v>
      </c>
      <c r="D15" s="27" t="s">
        <v>145</v>
      </c>
      <c r="E15" s="50">
        <f>O8</f>
        <v>3.48</v>
      </c>
      <c r="F15" s="27" t="s">
        <v>179</v>
      </c>
      <c r="G15" s="50">
        <v>1</v>
      </c>
      <c r="H15" s="27" t="s">
        <v>179</v>
      </c>
      <c r="I15" s="48">
        <v>2</v>
      </c>
      <c r="J15" s="27" t="s">
        <v>227</v>
      </c>
      <c r="K15" s="50">
        <f>O10</f>
        <v>7.0000000000000007E-2</v>
      </c>
      <c r="L15" s="27" t="s">
        <v>179</v>
      </c>
      <c r="M15" s="50">
        <v>4.5999999999999996</v>
      </c>
      <c r="N15" s="27" t="s">
        <v>145</v>
      </c>
      <c r="O15" s="50">
        <f>ROUND(E15*G15*I15+K15*M15,2)</f>
        <v>7.28</v>
      </c>
      <c r="P15" s="29"/>
      <c r="Q15" s="30" t="s">
        <v>146</v>
      </c>
      <c r="R15" s="40">
        <f>ROUND(O15,1)</f>
        <v>7.3</v>
      </c>
      <c r="U15" s="25"/>
      <c r="V15" s="28"/>
      <c r="W15" s="27"/>
      <c r="X15" s="46"/>
      <c r="Y15" s="283"/>
      <c r="Z15" s="46"/>
      <c r="AA15" s="27"/>
      <c r="AB15" s="46"/>
      <c r="AC15" s="47"/>
      <c r="AD15" s="50"/>
      <c r="AE15" s="27"/>
      <c r="AF15" s="50"/>
      <c r="AG15" s="27"/>
      <c r="AH15" s="37"/>
      <c r="AI15" s="5"/>
      <c r="AJ15" s="5"/>
      <c r="AK15" s="34"/>
      <c r="AN15" s="271"/>
      <c r="AO15" s="5"/>
      <c r="AP15" s="27"/>
      <c r="AQ15" s="50"/>
      <c r="AR15" s="28"/>
      <c r="AS15" s="50"/>
      <c r="AT15" s="28"/>
      <c r="AU15" s="48"/>
      <c r="AX15" s="27"/>
      <c r="AY15" s="27"/>
      <c r="AZ15" s="27"/>
      <c r="BA15" s="50"/>
      <c r="BB15" s="5"/>
      <c r="BC15" s="272"/>
      <c r="BD15" s="40"/>
    </row>
    <row r="16" spans="2:56" ht="15" customHeight="1">
      <c r="B16" s="32"/>
      <c r="C16" s="291"/>
      <c r="D16" s="27"/>
      <c r="E16" s="20"/>
      <c r="F16" s="28"/>
      <c r="G16" s="46"/>
      <c r="H16" s="50"/>
      <c r="I16" s="20"/>
      <c r="J16" s="28"/>
      <c r="K16" s="46"/>
      <c r="L16" s="28"/>
      <c r="M16" s="50"/>
      <c r="N16" s="27"/>
      <c r="O16" s="50"/>
      <c r="P16" s="29"/>
      <c r="Q16" s="30"/>
      <c r="R16" s="40"/>
      <c r="U16" s="25"/>
      <c r="V16" s="36"/>
      <c r="W16" s="27"/>
      <c r="X16" s="27"/>
      <c r="Y16" s="27"/>
      <c r="Z16" s="27"/>
      <c r="AA16" s="27"/>
      <c r="AB16" s="27"/>
      <c r="AC16" s="27"/>
      <c r="AD16" s="37"/>
      <c r="AE16" s="36"/>
      <c r="AF16" s="27"/>
      <c r="AG16" s="27"/>
      <c r="AH16" s="50"/>
      <c r="AI16" s="5"/>
      <c r="AJ16" s="272"/>
      <c r="AK16" s="40"/>
      <c r="AN16" s="187"/>
      <c r="AO16" s="27"/>
      <c r="AP16" s="27"/>
      <c r="AQ16" s="27"/>
      <c r="AR16" s="27"/>
      <c r="AS16" s="27"/>
      <c r="AT16" s="27"/>
      <c r="AU16" s="27"/>
      <c r="AV16" s="27"/>
      <c r="AW16" s="37"/>
      <c r="AX16" s="36"/>
      <c r="AY16" s="27"/>
      <c r="AZ16" s="27"/>
      <c r="BA16" s="50"/>
      <c r="BB16" s="27"/>
      <c r="BC16" s="5"/>
      <c r="BD16" s="40"/>
    </row>
    <row r="17" spans="2:56" ht="15" customHeight="1">
      <c r="B17" s="292"/>
      <c r="C17" s="5"/>
      <c r="D17" s="27"/>
      <c r="E17" s="50"/>
      <c r="F17" s="27"/>
      <c r="G17" s="50"/>
      <c r="H17" s="27"/>
      <c r="I17" s="50"/>
      <c r="J17" s="27"/>
      <c r="K17" s="50"/>
      <c r="L17" s="27"/>
      <c r="M17" s="50"/>
      <c r="N17" s="27"/>
      <c r="O17" s="50"/>
      <c r="P17" s="29"/>
      <c r="Q17" s="30"/>
      <c r="R17" s="40"/>
      <c r="U17" s="271"/>
      <c r="V17" s="28"/>
      <c r="W17" s="27"/>
      <c r="X17" s="20"/>
      <c r="Y17" s="283"/>
      <c r="Z17" s="20"/>
      <c r="AA17" s="47"/>
      <c r="AB17" s="20"/>
      <c r="AC17" s="283"/>
      <c r="AD17" s="20"/>
      <c r="AE17" s="184"/>
      <c r="AF17" s="27"/>
      <c r="AG17" s="27"/>
      <c r="AH17" s="289"/>
      <c r="AI17" s="5"/>
      <c r="AJ17" s="5"/>
      <c r="AK17" s="39"/>
      <c r="AN17" s="286"/>
      <c r="AO17" s="36"/>
      <c r="AP17" s="27"/>
      <c r="AQ17" s="27"/>
      <c r="AR17" s="27"/>
      <c r="AS17" s="27"/>
      <c r="AT17" s="27"/>
      <c r="AU17" s="27"/>
      <c r="AV17" s="27"/>
      <c r="AW17" s="37"/>
      <c r="AX17" s="36"/>
      <c r="AY17" s="27"/>
      <c r="AZ17" s="27"/>
      <c r="BA17" s="27"/>
      <c r="BB17" s="27"/>
      <c r="BC17" s="5"/>
      <c r="BD17" s="40"/>
    </row>
    <row r="18" spans="2:56" ht="15" customHeight="1">
      <c r="B18" s="38" t="s">
        <v>194</v>
      </c>
      <c r="C18" s="291"/>
      <c r="D18" s="27"/>
      <c r="E18" s="46"/>
      <c r="F18" s="28"/>
      <c r="G18" s="20"/>
      <c r="H18" s="27"/>
      <c r="I18" s="27"/>
      <c r="J18" s="27"/>
      <c r="K18" s="27"/>
      <c r="L18" s="27"/>
      <c r="M18" s="27"/>
      <c r="N18" s="27"/>
      <c r="O18" s="37"/>
      <c r="P18" s="29"/>
      <c r="Q18" s="30"/>
      <c r="R18" s="40"/>
      <c r="U18" s="271"/>
      <c r="V18" s="47"/>
      <c r="W18" s="27"/>
      <c r="X18" s="50"/>
      <c r="Y18" s="50"/>
      <c r="Z18" s="50"/>
      <c r="AA18" s="283"/>
      <c r="AB18" s="50"/>
      <c r="AC18" s="50"/>
      <c r="AD18" s="50"/>
      <c r="AE18" s="27"/>
      <c r="AF18" s="46"/>
      <c r="AG18" s="27"/>
      <c r="AH18" s="50"/>
      <c r="AI18" s="5"/>
      <c r="AJ18" s="5"/>
      <c r="AK18" s="40"/>
      <c r="AN18" s="25"/>
      <c r="AO18" s="28"/>
      <c r="AP18" s="27"/>
      <c r="AQ18" s="46"/>
      <c r="AR18" s="283"/>
      <c r="AS18" s="46"/>
      <c r="AT18" s="27"/>
      <c r="AU18" s="46"/>
      <c r="AV18" s="47"/>
      <c r="AW18" s="50"/>
      <c r="AX18" s="27"/>
      <c r="AY18" s="50"/>
      <c r="AZ18" s="27"/>
      <c r="BA18" s="37"/>
      <c r="BB18" s="5"/>
      <c r="BC18" s="5"/>
      <c r="BD18" s="34"/>
    </row>
    <row r="19" spans="2:56" ht="15" customHeight="1">
      <c r="B19" s="38"/>
      <c r="C19" s="27"/>
      <c r="D19" s="27"/>
      <c r="E19" s="20" t="s">
        <v>368</v>
      </c>
      <c r="F19" s="28"/>
      <c r="G19" s="20" t="s">
        <v>368</v>
      </c>
      <c r="H19" s="179"/>
      <c r="I19" s="46"/>
      <c r="J19" s="50"/>
      <c r="K19" s="20"/>
      <c r="L19" s="28"/>
      <c r="M19" s="46"/>
      <c r="N19" s="27"/>
      <c r="O19" s="20" t="s">
        <v>254</v>
      </c>
      <c r="P19" s="29"/>
      <c r="Q19" s="30"/>
      <c r="R19" s="40"/>
      <c r="U19" s="25"/>
      <c r="V19" s="27"/>
      <c r="W19" s="27"/>
      <c r="X19" s="50"/>
      <c r="Y19" s="28"/>
      <c r="Z19" s="50"/>
      <c r="AA19" s="28"/>
      <c r="AB19" s="50"/>
      <c r="AC19" s="27"/>
      <c r="AD19" s="27"/>
      <c r="AE19" s="27"/>
      <c r="AF19" s="27"/>
      <c r="AG19" s="27"/>
      <c r="AH19" s="50"/>
      <c r="AI19" s="27"/>
      <c r="AJ19" s="5"/>
      <c r="AK19" s="40"/>
      <c r="AN19" s="271"/>
      <c r="AO19" s="47"/>
      <c r="AP19" s="27"/>
      <c r="AQ19" s="50"/>
      <c r="AR19" s="50"/>
      <c r="AS19" s="27"/>
      <c r="AT19" s="50"/>
      <c r="AU19" s="48"/>
      <c r="AX19" s="27"/>
      <c r="AY19" s="27"/>
      <c r="AZ19" s="27"/>
      <c r="BA19" s="50"/>
      <c r="BB19" s="5"/>
      <c r="BC19" s="5"/>
      <c r="BD19" s="40"/>
    </row>
    <row r="20" spans="2:56" ht="15" customHeight="1">
      <c r="B20" s="292" t="s">
        <v>369</v>
      </c>
      <c r="C20" s="5" t="s">
        <v>258</v>
      </c>
      <c r="D20" s="27" t="s">
        <v>145</v>
      </c>
      <c r="E20" s="50">
        <v>4</v>
      </c>
      <c r="F20" s="27" t="s">
        <v>227</v>
      </c>
      <c r="G20" s="50">
        <v>3.9</v>
      </c>
      <c r="H20" s="27"/>
      <c r="I20" s="48"/>
      <c r="J20" s="27"/>
      <c r="K20" s="50"/>
      <c r="L20" s="27"/>
      <c r="M20" s="50"/>
      <c r="N20" s="27" t="s">
        <v>145</v>
      </c>
      <c r="O20" s="50">
        <f>ROUND(E20+G20,2)</f>
        <v>7.9</v>
      </c>
      <c r="P20" s="29"/>
      <c r="Q20" s="30"/>
      <c r="R20" s="40"/>
      <c r="U20" s="25"/>
      <c r="V20" s="36"/>
      <c r="W20" s="27"/>
      <c r="X20" s="27"/>
      <c r="Y20" s="27"/>
      <c r="Z20" s="27"/>
      <c r="AA20" s="27"/>
      <c r="AB20" s="27"/>
      <c r="AC20" s="27"/>
      <c r="AD20" s="37"/>
      <c r="AE20" s="36"/>
      <c r="AF20" s="27"/>
      <c r="AG20" s="27"/>
      <c r="AH20" s="48"/>
      <c r="AI20" s="5"/>
      <c r="AJ20" s="272"/>
      <c r="AK20" s="39"/>
      <c r="AN20" s="187"/>
      <c r="AO20" s="27"/>
      <c r="AP20" s="27"/>
      <c r="AQ20" s="27"/>
      <c r="AR20" s="27"/>
      <c r="AS20" s="27"/>
      <c r="AT20" s="27"/>
      <c r="AU20" s="27"/>
      <c r="AV20" s="27"/>
      <c r="AW20" s="37"/>
      <c r="AX20" s="36"/>
      <c r="AY20" s="27"/>
      <c r="AZ20" s="27"/>
      <c r="BA20" s="50"/>
      <c r="BB20" s="27"/>
      <c r="BC20" s="5"/>
      <c r="BD20" s="40"/>
    </row>
    <row r="21" spans="2:56" ht="15" customHeight="1">
      <c r="B21" s="292"/>
      <c r="C21" s="291"/>
      <c r="D21" s="27"/>
      <c r="E21" s="50"/>
      <c r="F21" s="28"/>
      <c r="G21" s="50"/>
      <c r="H21" s="50"/>
      <c r="I21" s="50"/>
      <c r="J21" s="28"/>
      <c r="K21" s="50"/>
      <c r="L21" s="28"/>
      <c r="M21" s="50"/>
      <c r="N21" s="27"/>
      <c r="O21" s="50"/>
      <c r="P21" s="29"/>
      <c r="Q21" s="30"/>
      <c r="R21" s="40"/>
      <c r="U21" s="271"/>
      <c r="V21" s="28"/>
      <c r="W21" s="27"/>
      <c r="X21" s="20"/>
      <c r="Y21" s="283"/>
      <c r="Z21" s="20"/>
      <c r="AA21" s="47"/>
      <c r="AB21" s="20"/>
      <c r="AC21" s="283"/>
      <c r="AD21" s="20"/>
      <c r="AE21" s="184"/>
      <c r="AF21" s="27"/>
      <c r="AG21" s="27"/>
      <c r="AH21" s="289"/>
      <c r="AI21" s="5"/>
      <c r="AJ21" s="5"/>
      <c r="AK21" s="39"/>
      <c r="AN21" s="286"/>
      <c r="AO21" s="36"/>
      <c r="AP21" s="27"/>
      <c r="AQ21" s="27"/>
      <c r="AR21" s="27"/>
      <c r="AS21" s="27"/>
      <c r="AT21" s="27"/>
      <c r="AU21" s="27"/>
      <c r="AV21" s="27"/>
      <c r="AW21" s="37"/>
      <c r="AX21" s="36"/>
      <c r="AY21" s="27"/>
      <c r="AZ21" s="27"/>
      <c r="BA21" s="27"/>
      <c r="BB21" s="27"/>
      <c r="BC21" s="5"/>
      <c r="BD21" s="40"/>
    </row>
    <row r="22" spans="2:56" ht="15" customHeight="1">
      <c r="B22" s="292"/>
      <c r="C22" s="27"/>
      <c r="D22" s="27"/>
      <c r="E22" s="20" t="s">
        <v>254</v>
      </c>
      <c r="F22" s="28"/>
      <c r="G22" s="46" t="s">
        <v>360</v>
      </c>
      <c r="H22" s="179"/>
      <c r="I22" s="46" t="s">
        <v>224</v>
      </c>
      <c r="J22" s="50"/>
      <c r="K22" s="20" t="s">
        <v>238</v>
      </c>
      <c r="L22" s="28"/>
      <c r="M22" s="46" t="s">
        <v>272</v>
      </c>
      <c r="N22" s="27"/>
      <c r="O22" s="50"/>
      <c r="P22" s="29"/>
      <c r="Q22" s="30"/>
      <c r="R22" s="40"/>
      <c r="U22" s="25"/>
      <c r="V22" s="5"/>
      <c r="AI22" s="5"/>
      <c r="AJ22" s="5"/>
      <c r="AK22" s="41"/>
      <c r="AN22" s="25"/>
      <c r="AO22" s="28"/>
      <c r="AP22" s="27"/>
      <c r="AQ22" s="20"/>
      <c r="AR22" s="283"/>
      <c r="AS22" s="20"/>
      <c r="AT22" s="47"/>
      <c r="AU22" s="20"/>
      <c r="AV22" s="283"/>
      <c r="AW22" s="20"/>
      <c r="AX22" s="184"/>
      <c r="AY22" s="27"/>
      <c r="AZ22" s="27"/>
      <c r="BA22" s="289"/>
      <c r="BB22" s="5"/>
      <c r="BC22" s="5"/>
      <c r="BD22" s="39"/>
    </row>
    <row r="23" spans="2:56" ht="15" customHeight="1">
      <c r="B23" s="38"/>
      <c r="C23" s="5" t="s">
        <v>274</v>
      </c>
      <c r="D23" s="27" t="s">
        <v>145</v>
      </c>
      <c r="E23" s="50">
        <f>O20</f>
        <v>7.9</v>
      </c>
      <c r="F23" s="27" t="s">
        <v>179</v>
      </c>
      <c r="G23" s="50">
        <f>G15</f>
        <v>1</v>
      </c>
      <c r="H23" s="27" t="s">
        <v>179</v>
      </c>
      <c r="I23" s="48">
        <v>2</v>
      </c>
      <c r="J23" s="27" t="s">
        <v>227</v>
      </c>
      <c r="K23" s="50">
        <f>O12</f>
        <v>3.55</v>
      </c>
      <c r="L23" s="27" t="s">
        <v>179</v>
      </c>
      <c r="M23" s="48">
        <v>2</v>
      </c>
      <c r="N23" s="27" t="s">
        <v>145</v>
      </c>
      <c r="O23" s="50">
        <f>ROUND(E23*G23*I23+K23*M23,2)</f>
        <v>22.9</v>
      </c>
      <c r="P23" s="29"/>
      <c r="Q23" s="30" t="s">
        <v>195</v>
      </c>
      <c r="R23" s="40">
        <f>ROUND(O23,1)</f>
        <v>22.9</v>
      </c>
      <c r="U23" s="25"/>
      <c r="V23" s="27"/>
      <c r="W23" s="27"/>
      <c r="X23" s="50"/>
      <c r="Y23" s="28"/>
      <c r="Z23" s="50"/>
      <c r="AA23" s="28"/>
      <c r="AB23" s="48"/>
      <c r="AC23" s="50"/>
      <c r="AD23" s="50"/>
      <c r="AE23" s="36"/>
      <c r="AF23" s="27"/>
      <c r="AG23" s="27"/>
      <c r="AH23" s="50"/>
      <c r="AI23" s="5"/>
      <c r="AJ23" s="5"/>
      <c r="AK23" s="41"/>
      <c r="AN23" s="271"/>
      <c r="AO23" s="47"/>
      <c r="AP23" s="27"/>
      <c r="AQ23" s="50"/>
      <c r="AR23" s="50"/>
      <c r="AS23" s="50"/>
      <c r="AT23" s="283"/>
      <c r="AU23" s="50"/>
      <c r="AV23" s="50"/>
      <c r="AW23" s="50"/>
      <c r="AX23" s="27"/>
      <c r="AY23" s="46"/>
      <c r="AZ23" s="27"/>
      <c r="BA23" s="50"/>
      <c r="BB23" s="5"/>
      <c r="BC23" s="5"/>
      <c r="BD23" s="40"/>
    </row>
    <row r="24" spans="2:56" ht="15" customHeight="1">
      <c r="B24" s="292"/>
      <c r="C24" s="5"/>
      <c r="D24" s="27"/>
      <c r="E24" s="50"/>
      <c r="F24" s="27"/>
      <c r="G24" s="50"/>
      <c r="H24" s="27"/>
      <c r="I24" s="48"/>
      <c r="J24" s="27"/>
      <c r="K24" s="50"/>
      <c r="L24" s="27"/>
      <c r="M24" s="50"/>
      <c r="N24" s="27"/>
      <c r="O24" s="50"/>
      <c r="P24" s="29"/>
      <c r="Q24" s="30"/>
      <c r="R24" s="40"/>
      <c r="U24" s="25"/>
      <c r="V24" s="5"/>
      <c r="AI24" s="5"/>
      <c r="AJ24" s="5"/>
      <c r="AK24" s="41"/>
      <c r="AN24" s="25"/>
      <c r="AO24" s="27"/>
      <c r="AP24" s="27"/>
      <c r="AQ24" s="50"/>
      <c r="AR24" s="28"/>
      <c r="AS24" s="50"/>
      <c r="AT24" s="28"/>
      <c r="AU24" s="50"/>
      <c r="AV24" s="27"/>
      <c r="AW24" s="27"/>
      <c r="AX24" s="27"/>
      <c r="AY24" s="27"/>
      <c r="AZ24" s="27"/>
      <c r="BA24" s="50"/>
      <c r="BB24" s="27"/>
      <c r="BC24" s="5"/>
      <c r="BD24" s="40"/>
    </row>
    <row r="25" spans="2:56" ht="15" customHeight="1">
      <c r="B25" s="32"/>
      <c r="C25" s="291"/>
      <c r="D25" s="27"/>
      <c r="E25" s="20"/>
      <c r="F25" s="28"/>
      <c r="G25" s="46"/>
      <c r="H25" s="50"/>
      <c r="I25" s="20"/>
      <c r="J25" s="28"/>
      <c r="K25" s="46"/>
      <c r="L25" s="28"/>
      <c r="M25" s="50"/>
      <c r="N25" s="27"/>
      <c r="O25" s="50"/>
      <c r="P25" s="29"/>
      <c r="Q25" s="30"/>
      <c r="R25" s="39"/>
      <c r="U25" s="271"/>
      <c r="V25" s="47"/>
      <c r="W25" s="27"/>
      <c r="X25" s="50"/>
      <c r="Y25" s="50"/>
      <c r="Z25" s="27"/>
      <c r="AA25" s="50"/>
      <c r="AB25" s="48"/>
      <c r="AE25" s="27"/>
      <c r="AF25" s="27"/>
      <c r="AG25" s="27"/>
      <c r="AH25" s="50"/>
      <c r="AI25" s="5"/>
      <c r="AJ25" s="5"/>
      <c r="AK25" s="40"/>
      <c r="AN25" s="271"/>
      <c r="AO25" s="5"/>
      <c r="AQ25" s="20"/>
      <c r="AT25" s="20"/>
      <c r="BB25" s="27"/>
      <c r="BC25" s="5"/>
      <c r="BD25" s="40"/>
    </row>
    <row r="26" spans="2:56" ht="15" customHeight="1">
      <c r="B26" s="25" t="s">
        <v>372</v>
      </c>
      <c r="C26" s="33"/>
      <c r="D26" s="27"/>
      <c r="E26" s="27"/>
      <c r="F26" s="27"/>
      <c r="G26" s="36" t="s">
        <v>212</v>
      </c>
      <c r="H26" s="27"/>
      <c r="I26" s="36"/>
      <c r="J26" s="36"/>
      <c r="K26" s="27"/>
      <c r="L26" s="27"/>
      <c r="M26" s="36" t="s">
        <v>213</v>
      </c>
      <c r="N26" s="27" t="s">
        <v>145</v>
      </c>
      <c r="O26" s="37">
        <v>0</v>
      </c>
      <c r="P26" s="29" t="s">
        <v>180</v>
      </c>
      <c r="Q26" s="297"/>
      <c r="R26" s="52"/>
      <c r="U26" s="187"/>
      <c r="V26" s="27"/>
      <c r="W26" s="27"/>
      <c r="X26" s="27"/>
      <c r="Y26" s="27"/>
      <c r="Z26" s="27"/>
      <c r="AA26" s="27"/>
      <c r="AB26" s="27"/>
      <c r="AC26" s="27"/>
      <c r="AD26" s="37"/>
      <c r="AE26" s="36"/>
      <c r="AF26" s="27"/>
      <c r="AG26" s="27"/>
      <c r="AH26" s="50"/>
      <c r="AI26" s="27"/>
      <c r="AJ26" s="5"/>
      <c r="AK26" s="40"/>
      <c r="AN26" s="25"/>
      <c r="AO26" s="36"/>
      <c r="AP26" s="27"/>
      <c r="AQ26" s="46"/>
      <c r="AR26" s="50"/>
      <c r="AS26" s="20"/>
      <c r="AT26" s="36"/>
      <c r="AU26" s="20"/>
      <c r="AV26" s="50"/>
      <c r="AW26" s="46"/>
      <c r="AX26" s="28"/>
      <c r="AY26" s="20"/>
      <c r="AZ26" s="27"/>
      <c r="BA26" s="50"/>
      <c r="BB26" s="5"/>
      <c r="BC26" s="5"/>
      <c r="BD26" s="40"/>
    </row>
    <row r="27" spans="2:56" ht="15" customHeight="1">
      <c r="B27" s="306" t="s">
        <v>373</v>
      </c>
      <c r="C27" s="28"/>
      <c r="D27" s="27"/>
      <c r="E27" s="20"/>
      <c r="F27" s="27"/>
      <c r="G27" s="37"/>
      <c r="H27" s="27"/>
      <c r="I27" s="27"/>
      <c r="J27" s="27"/>
      <c r="K27" s="27"/>
      <c r="L27" s="27"/>
      <c r="M27" s="36" t="s">
        <v>219</v>
      </c>
      <c r="N27" s="27" t="s">
        <v>145</v>
      </c>
      <c r="O27" s="37">
        <v>0</v>
      </c>
      <c r="P27" s="27" t="s">
        <v>198</v>
      </c>
      <c r="Q27" s="297"/>
      <c r="R27" s="41"/>
      <c r="U27" s="25"/>
      <c r="V27" s="5"/>
      <c r="AI27" s="5"/>
      <c r="AJ27" s="5"/>
      <c r="AK27" s="41"/>
      <c r="AN27" s="271"/>
      <c r="AO27" s="47"/>
      <c r="AP27" s="27"/>
      <c r="AQ27" s="178"/>
      <c r="AR27" s="50"/>
      <c r="AS27" s="50"/>
      <c r="AT27" s="50"/>
      <c r="AU27" s="50"/>
      <c r="AV27" s="36"/>
      <c r="AW27" s="50"/>
      <c r="AX27" s="28"/>
      <c r="AY27" s="48"/>
      <c r="AZ27" s="27"/>
      <c r="BA27" s="50"/>
      <c r="BB27" s="5"/>
      <c r="BC27" s="298"/>
      <c r="BD27" s="40"/>
    </row>
    <row r="28" spans="2:56" ht="15" customHeight="1">
      <c r="B28" s="38"/>
      <c r="C28" s="327"/>
      <c r="D28" s="27"/>
      <c r="E28" s="27"/>
      <c r="F28" s="27"/>
      <c r="G28" s="48"/>
      <c r="H28" s="27"/>
      <c r="I28" s="27"/>
      <c r="J28" s="36"/>
      <c r="K28" s="27"/>
      <c r="L28" s="179"/>
      <c r="M28" s="36" t="s">
        <v>222</v>
      </c>
      <c r="N28" s="27" t="s">
        <v>145</v>
      </c>
      <c r="O28" s="37">
        <v>0</v>
      </c>
      <c r="P28" s="27" t="s">
        <v>198</v>
      </c>
      <c r="Q28" s="328"/>
      <c r="R28" s="186"/>
      <c r="U28" s="271"/>
      <c r="V28" s="47"/>
      <c r="W28" s="27"/>
      <c r="X28" s="50"/>
      <c r="Y28" s="50"/>
      <c r="Z28" s="27"/>
      <c r="AA28" s="50"/>
      <c r="AB28" s="48"/>
      <c r="AE28" s="27"/>
      <c r="AF28" s="27"/>
      <c r="AG28" s="27"/>
      <c r="AH28" s="50"/>
      <c r="AI28" s="5"/>
      <c r="AJ28" s="5"/>
      <c r="AK28" s="40"/>
      <c r="AN28" s="187"/>
      <c r="AO28" s="27"/>
      <c r="AP28" s="27"/>
      <c r="AQ28" s="50"/>
      <c r="AR28" s="27"/>
      <c r="AS28" s="20"/>
      <c r="AT28" s="36"/>
      <c r="AU28" s="20"/>
      <c r="AV28" s="27"/>
      <c r="AW28" s="20"/>
      <c r="AX28" s="27"/>
      <c r="AY28" s="50"/>
      <c r="AZ28" s="273"/>
      <c r="BA28" s="50"/>
      <c r="BB28" s="27"/>
      <c r="BC28" s="5"/>
      <c r="BD28" s="40"/>
    </row>
    <row r="29" spans="2:56" ht="15" customHeight="1">
      <c r="B29" s="38"/>
      <c r="C29" s="28"/>
      <c r="D29" s="27"/>
      <c r="E29" s="20"/>
      <c r="F29" s="27"/>
      <c r="G29" s="27"/>
      <c r="H29" s="27"/>
      <c r="I29" s="27"/>
      <c r="J29" s="27"/>
      <c r="K29" s="27"/>
      <c r="L29" s="27"/>
      <c r="M29" s="36" t="s">
        <v>226</v>
      </c>
      <c r="N29" s="27" t="s">
        <v>145</v>
      </c>
      <c r="O29" s="37">
        <v>70.3</v>
      </c>
      <c r="P29" s="27" t="s">
        <v>198</v>
      </c>
      <c r="Q29" s="297"/>
      <c r="R29" s="41"/>
      <c r="U29" s="187"/>
      <c r="V29" s="27"/>
      <c r="W29" s="27"/>
      <c r="X29" s="27"/>
      <c r="Y29" s="27"/>
      <c r="Z29" s="27"/>
      <c r="AA29" s="27"/>
      <c r="AB29" s="27"/>
      <c r="AC29" s="27"/>
      <c r="AD29" s="37"/>
      <c r="AE29" s="36"/>
      <c r="AF29" s="27"/>
      <c r="AG29" s="27"/>
      <c r="AH29" s="50"/>
      <c r="AI29" s="27"/>
      <c r="AJ29" s="5"/>
      <c r="AK29" s="40"/>
      <c r="AN29" s="187"/>
      <c r="AO29" s="27"/>
      <c r="AP29" s="27"/>
      <c r="AQ29" s="48"/>
      <c r="AR29" s="47"/>
      <c r="AS29" s="50"/>
      <c r="AT29" s="50"/>
      <c r="AU29" s="50"/>
      <c r="AV29" s="36"/>
      <c r="AW29" s="48"/>
      <c r="AX29" s="27"/>
      <c r="AY29" s="50"/>
      <c r="AZ29" s="273"/>
      <c r="BA29" s="50"/>
      <c r="BB29" s="27"/>
      <c r="BC29" s="5"/>
      <c r="BD29" s="40"/>
    </row>
    <row r="30" spans="2:56" ht="15" customHeight="1">
      <c r="B30" s="38"/>
      <c r="C30" s="27"/>
      <c r="D30" s="27"/>
      <c r="E30" s="50"/>
      <c r="F30" s="50"/>
      <c r="G30" s="27"/>
      <c r="H30" s="27"/>
      <c r="I30" s="36"/>
      <c r="J30" s="36"/>
      <c r="K30" s="27"/>
      <c r="L30" s="27"/>
      <c r="M30" s="281" t="s">
        <v>228</v>
      </c>
      <c r="N30" s="281" t="s">
        <v>145</v>
      </c>
      <c r="O30" s="282">
        <f>SUM(O26:O29)</f>
        <v>70.3</v>
      </c>
      <c r="P30" s="27" t="s">
        <v>198</v>
      </c>
      <c r="Q30" s="297" t="s">
        <v>22</v>
      </c>
      <c r="R30" s="52">
        <f>ROUND(O30/1000,3)</f>
        <v>7.0000000000000007E-2</v>
      </c>
      <c r="U30" s="25"/>
      <c r="V30" s="5"/>
      <c r="AI30" s="5"/>
      <c r="AJ30" s="5"/>
      <c r="AK30" s="41"/>
      <c r="AN30" s="25"/>
      <c r="AO30" s="5"/>
      <c r="BB30" s="5"/>
      <c r="BC30" s="5"/>
      <c r="BD30" s="41"/>
    </row>
    <row r="31" spans="2:56" ht="15" customHeight="1">
      <c r="B31" s="32"/>
      <c r="C31" s="32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37"/>
      <c r="P31" s="29"/>
      <c r="Q31" s="297"/>
      <c r="R31" s="52"/>
      <c r="U31" s="271"/>
      <c r="V31" s="47"/>
      <c r="W31" s="27"/>
      <c r="X31" s="50"/>
      <c r="Y31" s="50"/>
      <c r="Z31" s="27"/>
      <c r="AA31" s="50"/>
      <c r="AB31" s="48"/>
      <c r="AE31" s="27"/>
      <c r="AF31" s="27"/>
      <c r="AG31" s="27"/>
      <c r="AH31" s="50"/>
      <c r="AI31" s="5"/>
      <c r="AJ31" s="5"/>
      <c r="AK31" s="40"/>
      <c r="AN31" s="25"/>
      <c r="AO31" s="27"/>
      <c r="AP31" s="27"/>
      <c r="AQ31" s="50"/>
      <c r="AR31" s="28"/>
      <c r="AS31" s="50"/>
      <c r="AT31" s="28"/>
      <c r="AU31" s="48"/>
      <c r="AV31" s="50"/>
      <c r="AW31" s="50"/>
      <c r="AX31" s="36"/>
      <c r="AY31" s="27"/>
      <c r="AZ31" s="27"/>
      <c r="BA31" s="50"/>
      <c r="BB31" s="5"/>
      <c r="BC31" s="5"/>
      <c r="BD31" s="41"/>
    </row>
    <row r="32" spans="2:56" ht="15" customHeight="1">
      <c r="B32" s="25"/>
      <c r="C32" s="49"/>
      <c r="D32" s="27"/>
      <c r="E32" s="46"/>
      <c r="F32" s="45"/>
      <c r="G32" s="46"/>
      <c r="I32" s="46"/>
      <c r="K32" s="330"/>
      <c r="O32" s="37"/>
      <c r="P32" s="54"/>
      <c r="Q32" s="297"/>
      <c r="R32" s="39"/>
      <c r="U32" s="187"/>
      <c r="V32" s="27"/>
      <c r="W32" s="27"/>
      <c r="X32" s="27"/>
      <c r="Y32" s="27"/>
      <c r="Z32" s="27"/>
      <c r="AA32" s="27"/>
      <c r="AB32" s="27"/>
      <c r="AC32" s="27"/>
      <c r="AD32" s="37"/>
      <c r="AE32" s="36"/>
      <c r="AF32" s="27"/>
      <c r="AG32" s="27"/>
      <c r="AH32" s="50"/>
      <c r="AI32" s="27"/>
      <c r="AJ32" s="5"/>
      <c r="AK32" s="40"/>
      <c r="AN32" s="25"/>
      <c r="AO32" s="5"/>
      <c r="BB32" s="5"/>
      <c r="BC32" s="5"/>
      <c r="BD32" s="41"/>
    </row>
    <row r="33" spans="2:56" ht="15" customHeight="1">
      <c r="B33" s="42" t="s">
        <v>232</v>
      </c>
      <c r="C33" s="33"/>
      <c r="D33" s="27"/>
      <c r="E33" s="27"/>
      <c r="F33" s="27"/>
      <c r="G33" s="36" t="s">
        <v>212</v>
      </c>
      <c r="H33" s="36"/>
      <c r="I33" s="48"/>
      <c r="J33" s="27"/>
      <c r="K33" s="27"/>
      <c r="L33" s="27"/>
      <c r="M33" s="36" t="s">
        <v>234</v>
      </c>
      <c r="N33" s="27" t="s">
        <v>145</v>
      </c>
      <c r="O33" s="37">
        <v>266.60000000000002</v>
      </c>
      <c r="P33" s="29" t="s">
        <v>180</v>
      </c>
      <c r="Q33" s="297" t="s">
        <v>22</v>
      </c>
      <c r="R33" s="52">
        <f>ROUND(O33/1000,3)</f>
        <v>0.26700000000000002</v>
      </c>
      <c r="U33" s="286"/>
      <c r="V33" s="36"/>
      <c r="W33" s="27"/>
      <c r="X33" s="27"/>
      <c r="Y33" s="27"/>
      <c r="Z33" s="27"/>
      <c r="AA33" s="27"/>
      <c r="AB33" s="27"/>
      <c r="AC33" s="27"/>
      <c r="AD33" s="37"/>
      <c r="AE33" s="36"/>
      <c r="AF33" s="27"/>
      <c r="AG33" s="27"/>
      <c r="AH33" s="27"/>
      <c r="AI33" s="27"/>
      <c r="AJ33" s="5"/>
      <c r="AK33" s="40"/>
      <c r="AN33" s="271"/>
      <c r="AO33" s="47"/>
      <c r="AP33" s="27"/>
      <c r="AQ33" s="50"/>
      <c r="AR33" s="50"/>
      <c r="AS33" s="27"/>
      <c r="AT33" s="50"/>
      <c r="AU33" s="48"/>
      <c r="AX33" s="27"/>
      <c r="AY33" s="27"/>
      <c r="AZ33" s="27"/>
      <c r="BA33" s="50"/>
      <c r="BB33" s="5"/>
      <c r="BC33" s="5"/>
      <c r="BD33" s="40"/>
    </row>
    <row r="34" spans="2:56" ht="15" customHeight="1">
      <c r="B34" s="38"/>
      <c r="C34" s="327"/>
      <c r="D34" s="27"/>
      <c r="E34" s="50"/>
      <c r="F34" s="28"/>
      <c r="G34" s="50"/>
      <c r="H34" s="27"/>
      <c r="I34" s="27"/>
      <c r="J34" s="36"/>
      <c r="K34" s="27"/>
      <c r="L34" s="179"/>
      <c r="M34" s="36"/>
      <c r="N34" s="27"/>
      <c r="O34" s="50"/>
      <c r="P34" s="27"/>
      <c r="Q34" s="328"/>
      <c r="R34" s="186"/>
      <c r="U34" s="25"/>
      <c r="V34" s="28"/>
      <c r="W34" s="27"/>
      <c r="X34" s="20"/>
      <c r="Y34" s="283"/>
      <c r="Z34" s="20"/>
      <c r="AA34" s="47"/>
      <c r="AB34" s="20"/>
      <c r="AC34" s="283"/>
      <c r="AD34" s="20"/>
      <c r="AE34" s="184"/>
      <c r="AF34" s="27"/>
      <c r="AG34" s="27"/>
      <c r="AH34" s="289"/>
      <c r="AI34" s="5"/>
      <c r="AJ34" s="5"/>
      <c r="AK34" s="39"/>
      <c r="AN34" s="187"/>
      <c r="AO34" s="27"/>
      <c r="AP34" s="27"/>
      <c r="AQ34" s="27"/>
      <c r="AR34" s="27"/>
      <c r="AS34" s="27"/>
      <c r="AT34" s="27"/>
      <c r="AU34" s="27"/>
      <c r="AV34" s="27"/>
      <c r="AW34" s="37"/>
      <c r="AX34" s="36"/>
      <c r="AY34" s="27"/>
      <c r="AZ34" s="27"/>
      <c r="BA34" s="50"/>
      <c r="BB34" s="27"/>
      <c r="BC34" s="5"/>
      <c r="BD34" s="40"/>
    </row>
    <row r="35" spans="2:56" ht="15" customHeight="1">
      <c r="B35" s="38"/>
      <c r="C35" s="291"/>
      <c r="D35" s="27"/>
      <c r="E35" s="46"/>
      <c r="F35" s="28"/>
      <c r="G35" s="20"/>
      <c r="H35" s="27"/>
      <c r="I35" s="27"/>
      <c r="J35" s="27"/>
      <c r="K35" s="27"/>
      <c r="L35" s="27"/>
      <c r="M35" s="27"/>
      <c r="N35" s="27"/>
      <c r="O35" s="37"/>
      <c r="P35" s="27"/>
      <c r="Q35" s="297"/>
      <c r="R35" s="41"/>
      <c r="U35" s="271"/>
      <c r="V35" s="47"/>
      <c r="W35" s="27"/>
      <c r="X35" s="50"/>
      <c r="Y35" s="50"/>
      <c r="Z35" s="50"/>
      <c r="AA35" s="283"/>
      <c r="AB35" s="50"/>
      <c r="AC35" s="50"/>
      <c r="AD35" s="50"/>
      <c r="AE35" s="27"/>
      <c r="AF35" s="46"/>
      <c r="AG35" s="27"/>
      <c r="AH35" s="50"/>
      <c r="AI35" s="5"/>
      <c r="AJ35" s="5"/>
      <c r="AK35" s="40"/>
      <c r="AN35" s="286"/>
      <c r="AO35" s="36"/>
      <c r="AP35" s="27"/>
      <c r="AQ35" s="27"/>
      <c r="AR35" s="27"/>
      <c r="AS35" s="27"/>
      <c r="AT35" s="27"/>
      <c r="AU35" s="27"/>
      <c r="AV35" s="27"/>
      <c r="AW35" s="37"/>
      <c r="AX35" s="36"/>
      <c r="AY35" s="27"/>
      <c r="AZ35" s="27"/>
      <c r="BA35" s="27"/>
      <c r="BB35" s="27"/>
      <c r="BC35" s="5"/>
      <c r="BD35" s="40"/>
    </row>
    <row r="36" spans="2:56" ht="15" customHeight="1">
      <c r="B36" s="285" t="s">
        <v>237</v>
      </c>
      <c r="C36" s="27"/>
      <c r="D36" s="27"/>
      <c r="E36" s="20"/>
      <c r="F36" s="28"/>
      <c r="G36" s="46"/>
      <c r="H36" s="179"/>
      <c r="I36" s="20"/>
      <c r="J36" s="27"/>
      <c r="K36" s="46"/>
      <c r="L36" s="27"/>
      <c r="M36" s="46"/>
      <c r="N36" s="27"/>
      <c r="O36" s="27"/>
      <c r="P36" s="29"/>
      <c r="Q36" s="30"/>
      <c r="R36" s="41"/>
      <c r="U36" s="25"/>
      <c r="V36" s="28"/>
      <c r="W36" s="27"/>
      <c r="X36" s="20"/>
      <c r="Y36" s="283"/>
      <c r="Z36" s="20"/>
      <c r="AA36" s="47"/>
      <c r="AB36" s="20"/>
      <c r="AC36" s="283"/>
      <c r="AD36" s="20"/>
      <c r="AE36" s="184"/>
      <c r="AF36" s="27"/>
      <c r="AG36" s="27"/>
      <c r="AH36" s="289"/>
      <c r="AI36" s="5"/>
      <c r="AJ36" s="5"/>
      <c r="AK36" s="39"/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</row>
    <row r="37" spans="2:56" ht="15" customHeight="1">
      <c r="B37" s="288" t="s">
        <v>239</v>
      </c>
      <c r="C37" s="27"/>
      <c r="D37" s="27"/>
      <c r="E37" s="20" t="s">
        <v>358</v>
      </c>
      <c r="F37" s="28"/>
      <c r="G37" s="46" t="s">
        <v>360</v>
      </c>
      <c r="H37" s="27"/>
      <c r="I37" s="46" t="s">
        <v>224</v>
      </c>
      <c r="J37" s="27"/>
      <c r="K37" s="46"/>
      <c r="L37" s="27"/>
      <c r="M37" s="46"/>
      <c r="N37" s="27"/>
      <c r="O37" s="27"/>
      <c r="P37" s="29"/>
      <c r="Q37" s="30"/>
      <c r="R37" s="41"/>
      <c r="U37" s="271"/>
      <c r="V37" s="47"/>
      <c r="W37" s="27"/>
      <c r="X37" s="50"/>
      <c r="Y37" s="50"/>
      <c r="Z37" s="50"/>
      <c r="AA37" s="283"/>
      <c r="AB37" s="50"/>
      <c r="AC37" s="50"/>
      <c r="AD37" s="50"/>
      <c r="AE37" s="27"/>
      <c r="AF37" s="46"/>
      <c r="AG37" s="27"/>
      <c r="AH37" s="50"/>
      <c r="AI37" s="5"/>
      <c r="AJ37" s="5"/>
      <c r="AK37" s="40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</row>
    <row r="38" spans="2:56" ht="15" customHeight="1">
      <c r="B38" s="290"/>
      <c r="C38" s="5" t="s">
        <v>274</v>
      </c>
      <c r="D38" s="27" t="s">
        <v>145</v>
      </c>
      <c r="E38" s="50">
        <v>3.8</v>
      </c>
      <c r="F38" s="27" t="s">
        <v>179</v>
      </c>
      <c r="G38" s="50">
        <v>1</v>
      </c>
      <c r="H38" s="27" t="s">
        <v>179</v>
      </c>
      <c r="I38" s="48">
        <v>2</v>
      </c>
      <c r="J38" s="27"/>
      <c r="K38" s="50"/>
      <c r="L38" s="27"/>
      <c r="M38" s="48"/>
      <c r="N38" s="27" t="s">
        <v>145</v>
      </c>
      <c r="O38" s="50">
        <f>ROUND(E38*G38*I38,2)</f>
        <v>7.6</v>
      </c>
      <c r="P38" s="29"/>
      <c r="Q38" s="30" t="s">
        <v>195</v>
      </c>
      <c r="R38" s="40">
        <f>ROUND(O38,1)</f>
        <v>7.6</v>
      </c>
      <c r="U38" s="25"/>
      <c r="V38" s="27"/>
      <c r="W38" s="27"/>
      <c r="X38" s="50"/>
      <c r="Y38" s="28"/>
      <c r="Z38" s="50"/>
      <c r="AA38" s="28"/>
      <c r="AB38" s="50"/>
      <c r="AC38" s="27"/>
      <c r="AD38" s="27"/>
      <c r="AE38" s="27"/>
      <c r="AF38" s="27"/>
      <c r="AG38" s="27"/>
      <c r="AH38" s="50"/>
      <c r="AI38" s="27"/>
      <c r="AJ38" s="5"/>
      <c r="AK38" s="40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</row>
    <row r="39" spans="2:56" ht="15" customHeight="1">
      <c r="B39" s="38"/>
      <c r="C39" s="27"/>
      <c r="D39" s="27"/>
      <c r="E39" s="20"/>
      <c r="F39" s="28"/>
      <c r="G39" s="46" t="s">
        <v>251</v>
      </c>
      <c r="H39" s="179"/>
      <c r="I39" s="46"/>
      <c r="J39" s="27"/>
      <c r="K39" s="27"/>
      <c r="L39" s="27"/>
      <c r="M39" s="27"/>
      <c r="N39" s="27"/>
      <c r="O39" s="27"/>
      <c r="P39" s="29"/>
      <c r="Q39" s="30"/>
      <c r="R39" s="41"/>
      <c r="U39" s="271"/>
      <c r="V39" s="5"/>
      <c r="X39" s="20"/>
      <c r="AA39" s="20"/>
      <c r="AI39" s="27"/>
      <c r="AJ39" s="5"/>
      <c r="AK39" s="40"/>
      <c r="AN39" s="271"/>
      <c r="AO39" s="5"/>
      <c r="AQ39" s="20"/>
      <c r="AT39" s="20"/>
      <c r="BB39" s="27"/>
      <c r="BC39" s="5"/>
      <c r="BD39" s="40"/>
    </row>
    <row r="40" spans="2:56" ht="15" customHeight="1">
      <c r="B40" s="290"/>
      <c r="C40" s="5" t="s">
        <v>144</v>
      </c>
      <c r="D40" s="27" t="s">
        <v>145</v>
      </c>
      <c r="E40" s="50">
        <f>O38</f>
        <v>7.6</v>
      </c>
      <c r="F40" s="27" t="s">
        <v>179</v>
      </c>
      <c r="G40" s="50">
        <v>0.1</v>
      </c>
      <c r="H40" s="27"/>
      <c r="I40" s="48"/>
      <c r="J40" s="27"/>
      <c r="K40" s="27"/>
      <c r="L40" s="27"/>
      <c r="M40" s="27"/>
      <c r="N40" s="27" t="s">
        <v>145</v>
      </c>
      <c r="O40" s="50">
        <f>ROUND(E40*G40,2)</f>
        <v>0.76</v>
      </c>
      <c r="P40" s="27"/>
      <c r="Q40" s="30" t="s">
        <v>146</v>
      </c>
      <c r="R40" s="40">
        <f>ROUND(O40,1)</f>
        <v>0.8</v>
      </c>
      <c r="U40" s="271"/>
      <c r="V40" s="5"/>
      <c r="W40" s="27"/>
      <c r="X40" s="50"/>
      <c r="Y40" s="27"/>
      <c r="Z40" s="50"/>
      <c r="AA40" s="28"/>
      <c r="AB40" s="50"/>
      <c r="AG40" s="27"/>
      <c r="AH40" s="50"/>
      <c r="AI40" s="5"/>
      <c r="AJ40" s="5"/>
      <c r="AK40" s="40"/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</row>
    <row r="41" spans="2:56" ht="15" customHeight="1">
      <c r="B41" s="38"/>
      <c r="C41" s="5"/>
      <c r="D41" s="27"/>
      <c r="E41" s="50"/>
      <c r="F41" s="27"/>
      <c r="G41" s="50"/>
      <c r="H41" s="27"/>
      <c r="I41" s="48"/>
      <c r="J41" s="27"/>
      <c r="K41" s="48"/>
      <c r="L41" s="27"/>
      <c r="M41" s="27"/>
      <c r="N41" s="27"/>
      <c r="O41" s="50"/>
      <c r="P41" s="29"/>
      <c r="Q41" s="30"/>
      <c r="R41" s="40"/>
      <c r="U41" s="187"/>
      <c r="V41" s="27"/>
      <c r="W41" s="27"/>
      <c r="X41" s="50"/>
      <c r="Y41" s="28"/>
      <c r="Z41" s="50"/>
      <c r="AA41" s="28"/>
      <c r="AB41" s="50"/>
      <c r="AC41" s="50"/>
      <c r="AD41" s="50"/>
      <c r="AE41" s="27"/>
      <c r="AF41" s="50"/>
      <c r="AG41" s="273"/>
      <c r="AH41" s="50"/>
      <c r="AI41" s="27"/>
      <c r="AJ41" s="5"/>
      <c r="AK41" s="39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</row>
    <row r="42" spans="2:56" ht="15" customHeight="1">
      <c r="B42" s="285"/>
      <c r="C42" s="5"/>
      <c r="D42" s="27"/>
      <c r="E42" s="50"/>
      <c r="F42" s="27"/>
      <c r="G42" s="48"/>
      <c r="H42" s="179"/>
      <c r="I42" s="46"/>
      <c r="J42" s="27"/>
      <c r="K42" s="27"/>
      <c r="L42" s="27"/>
      <c r="M42" s="27"/>
      <c r="N42" s="270"/>
      <c r="O42" s="268"/>
      <c r="P42" s="29"/>
      <c r="Q42" s="30"/>
      <c r="R42" s="41"/>
      <c r="U42" s="187"/>
      <c r="V42" s="27"/>
      <c r="W42" s="27"/>
      <c r="X42" s="50"/>
      <c r="Y42" s="27"/>
      <c r="Z42" s="50"/>
      <c r="AA42" s="28"/>
      <c r="AB42" s="48"/>
      <c r="AC42" s="27"/>
      <c r="AD42" s="37"/>
      <c r="AE42" s="27"/>
      <c r="AF42" s="50"/>
      <c r="AG42" s="273"/>
      <c r="AH42" s="50"/>
      <c r="AI42" s="27"/>
      <c r="AJ42" s="5"/>
      <c r="AK42" s="40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</row>
    <row r="43" spans="2:56" ht="15" customHeight="1">
      <c r="B43" s="296" t="s">
        <v>255</v>
      </c>
      <c r="C43" s="27"/>
      <c r="D43" s="27"/>
      <c r="E43" s="46" t="s">
        <v>360</v>
      </c>
      <c r="F43" s="28"/>
      <c r="G43" s="46" t="s">
        <v>253</v>
      </c>
      <c r="H43" s="179"/>
      <c r="I43" s="20" t="s">
        <v>358</v>
      </c>
      <c r="J43" s="27"/>
      <c r="K43" s="46" t="s">
        <v>251</v>
      </c>
      <c r="L43" s="28"/>
      <c r="M43" s="46" t="s">
        <v>224</v>
      </c>
      <c r="N43" s="27"/>
      <c r="O43" s="27"/>
      <c r="P43" s="29"/>
      <c r="Q43" s="30"/>
      <c r="R43" s="40"/>
      <c r="U43" s="187"/>
      <c r="V43" s="27"/>
      <c r="W43" s="27"/>
      <c r="X43" s="48"/>
      <c r="Y43" s="50"/>
      <c r="Z43" s="50"/>
      <c r="AA43" s="27"/>
      <c r="AB43" s="27"/>
      <c r="AC43" s="36"/>
      <c r="AD43" s="27"/>
      <c r="AE43" s="27"/>
      <c r="AF43" s="48"/>
      <c r="AG43" s="273"/>
      <c r="AH43" s="50"/>
      <c r="AI43" s="27"/>
      <c r="AJ43" s="5"/>
      <c r="AK43" s="40"/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</row>
    <row r="44" spans="2:56" ht="15" customHeight="1">
      <c r="B44" s="290" t="s">
        <v>363</v>
      </c>
      <c r="C44" s="5" t="s">
        <v>243</v>
      </c>
      <c r="D44" s="47" t="s">
        <v>259</v>
      </c>
      <c r="E44" s="50">
        <f>G38</f>
        <v>1</v>
      </c>
      <c r="F44" s="27" t="s">
        <v>179</v>
      </c>
      <c r="G44" s="48">
        <v>2</v>
      </c>
      <c r="H44" s="27" t="s">
        <v>227</v>
      </c>
      <c r="I44" s="50">
        <f>E38</f>
        <v>3.8</v>
      </c>
      <c r="J44" s="28" t="s">
        <v>260</v>
      </c>
      <c r="K44" s="50">
        <v>0.1</v>
      </c>
      <c r="L44" s="27" t="s">
        <v>179</v>
      </c>
      <c r="M44" s="48">
        <v>2</v>
      </c>
      <c r="N44" s="27" t="s">
        <v>145</v>
      </c>
      <c r="O44" s="50">
        <f>ROUND((E44*G44+I44)*K44*M44,2)</f>
        <v>1.1599999999999999</v>
      </c>
      <c r="P44" s="29"/>
      <c r="Q44" s="30" t="s">
        <v>195</v>
      </c>
      <c r="R44" s="40">
        <f>ROUND(O44,1)</f>
        <v>1.2</v>
      </c>
      <c r="U44" s="25"/>
      <c r="V44" s="5"/>
      <c r="AI44" s="5"/>
      <c r="AJ44" s="5"/>
      <c r="AK44" s="41"/>
      <c r="AN44" s="25"/>
      <c r="AO44" s="5"/>
      <c r="BB44" s="5"/>
      <c r="BC44" s="5"/>
      <c r="BD44" s="41"/>
    </row>
    <row r="45" spans="2:56" ht="15" customHeight="1">
      <c r="B45" s="32"/>
      <c r="C45" s="324"/>
      <c r="D45" s="27"/>
      <c r="E45" s="46"/>
      <c r="F45" s="50"/>
      <c r="G45" s="46"/>
      <c r="H45" s="27"/>
      <c r="I45" s="46"/>
      <c r="J45" s="27"/>
      <c r="K45" s="46"/>
      <c r="L45" s="28"/>
      <c r="M45" s="48"/>
      <c r="N45" s="27"/>
      <c r="O45" s="50"/>
      <c r="P45" s="29"/>
      <c r="Q45" s="30"/>
      <c r="R45" s="40"/>
      <c r="U45" s="25"/>
      <c r="V45" s="27"/>
      <c r="W45" s="27"/>
      <c r="X45" s="50"/>
      <c r="Y45" s="28"/>
      <c r="Z45" s="50"/>
      <c r="AA45" s="28"/>
      <c r="AB45" s="48"/>
      <c r="AC45" s="50"/>
      <c r="AD45" s="50"/>
      <c r="AE45" s="36"/>
      <c r="AF45" s="27"/>
      <c r="AG45" s="27"/>
      <c r="AH45" s="50"/>
      <c r="AI45" s="5"/>
      <c r="AJ45" s="5"/>
      <c r="AK45" s="41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</row>
    <row r="46" spans="2:56" ht="15" customHeight="1">
      <c r="B46" s="187"/>
      <c r="C46" s="33"/>
      <c r="D46" s="28"/>
      <c r="E46" s="50"/>
      <c r="F46" s="27"/>
      <c r="G46" s="50"/>
      <c r="H46" s="28"/>
      <c r="I46" s="50"/>
      <c r="J46" s="28"/>
      <c r="K46" s="50"/>
      <c r="L46" s="27"/>
      <c r="M46" s="50"/>
      <c r="N46" s="27"/>
      <c r="O46" s="37"/>
      <c r="P46" s="27"/>
      <c r="Q46" s="297"/>
      <c r="R46" s="41"/>
      <c r="U46" s="25"/>
      <c r="V46" s="5"/>
      <c r="AI46" s="5"/>
      <c r="AJ46" s="5"/>
      <c r="AK46" s="41"/>
      <c r="AN46" s="25"/>
      <c r="AO46" s="5"/>
      <c r="BB46" s="5"/>
      <c r="BC46" s="5"/>
      <c r="BD46" s="41"/>
    </row>
    <row r="47" spans="2:56" ht="15" customHeight="1">
      <c r="B47" s="38" t="s">
        <v>270</v>
      </c>
      <c r="C47" s="291"/>
      <c r="D47" s="27"/>
      <c r="E47" s="20"/>
      <c r="F47" s="28"/>
      <c r="G47" s="46"/>
      <c r="H47" s="179"/>
      <c r="I47" s="46"/>
      <c r="J47" s="179"/>
      <c r="K47" s="46"/>
      <c r="L47" s="179"/>
      <c r="M47" s="46"/>
      <c r="N47" s="27"/>
      <c r="O47" s="20"/>
      <c r="P47" s="29"/>
      <c r="Q47" s="30"/>
      <c r="R47" s="39"/>
      <c r="U47" s="25"/>
      <c r="V47" s="51"/>
      <c r="X47" s="50"/>
      <c r="AI47" s="5"/>
      <c r="AJ47" s="5"/>
      <c r="AK47" s="41"/>
      <c r="AN47" s="25"/>
      <c r="AO47" s="51"/>
      <c r="AQ47" s="50"/>
      <c r="BB47" s="5"/>
      <c r="BC47" s="5"/>
      <c r="BD47" s="41"/>
    </row>
    <row r="48" spans="2:56" ht="15" customHeight="1">
      <c r="B48" s="32" t="s">
        <v>1701</v>
      </c>
      <c r="C48" s="291"/>
      <c r="D48" s="27"/>
      <c r="E48" s="50"/>
      <c r="F48" s="27"/>
      <c r="G48" s="36" t="s">
        <v>297</v>
      </c>
      <c r="H48" s="27"/>
      <c r="I48" s="48"/>
      <c r="J48" s="27"/>
      <c r="K48" s="48"/>
      <c r="L48" s="27"/>
      <c r="M48" s="48"/>
      <c r="N48" s="27" t="s">
        <v>145</v>
      </c>
      <c r="O48" s="50">
        <v>0</v>
      </c>
      <c r="P48" s="29"/>
      <c r="Q48" s="301" t="s">
        <v>205</v>
      </c>
      <c r="R48" s="40" t="s">
        <v>147</v>
      </c>
      <c r="U48" s="25"/>
      <c r="V48" s="5"/>
      <c r="AI48" s="5"/>
      <c r="AJ48" s="5"/>
      <c r="AK48" s="41"/>
      <c r="AN48" s="25"/>
      <c r="AO48" s="5"/>
      <c r="BB48" s="5"/>
      <c r="BC48" s="5"/>
      <c r="BD48" s="41"/>
    </row>
    <row r="49" spans="2:56" ht="15" customHeight="1">
      <c r="B49" s="296"/>
      <c r="C49" s="27"/>
      <c r="D49" s="27"/>
      <c r="E49" s="50"/>
      <c r="F49" s="27"/>
      <c r="G49" s="20"/>
      <c r="H49" s="36"/>
      <c r="I49" s="20"/>
      <c r="J49" s="27"/>
      <c r="K49" s="20"/>
      <c r="L49" s="27"/>
      <c r="M49" s="50"/>
      <c r="N49" s="273"/>
      <c r="O49" s="50"/>
      <c r="P49" s="27"/>
      <c r="Q49" s="30"/>
      <c r="R49" s="40"/>
      <c r="U49" s="25"/>
      <c r="V49" s="5"/>
      <c r="X49" s="27"/>
      <c r="Z49" s="37"/>
      <c r="AI49" s="5"/>
      <c r="AJ49" s="5"/>
      <c r="AK49" s="41"/>
      <c r="AN49" s="25"/>
      <c r="AO49" s="5"/>
      <c r="AQ49" s="27"/>
      <c r="AS49" s="37"/>
      <c r="BB49" s="5"/>
      <c r="BC49" s="5"/>
      <c r="BD49" s="41"/>
    </row>
    <row r="50" spans="2:56" ht="15" customHeight="1">
      <c r="B50" s="38"/>
      <c r="C50" s="28"/>
      <c r="D50" s="27"/>
      <c r="E50" s="20"/>
      <c r="F50" s="27"/>
      <c r="G50" s="27"/>
      <c r="H50" s="27"/>
      <c r="I50" s="27"/>
      <c r="J50" s="27"/>
      <c r="K50" s="27"/>
      <c r="L50" s="27"/>
      <c r="M50" s="36"/>
      <c r="N50" s="27"/>
      <c r="O50" s="37"/>
      <c r="P50" s="27"/>
      <c r="Q50" s="297"/>
      <c r="R50" s="41"/>
      <c r="U50" s="25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5"/>
      <c r="AK50" s="41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</row>
    <row r="51" spans="2:56" ht="15" customHeight="1">
      <c r="B51" s="38" t="s">
        <v>286</v>
      </c>
      <c r="C51" s="177"/>
      <c r="E51" s="332"/>
      <c r="G51" s="20"/>
      <c r="I51" s="20"/>
      <c r="K51" s="20"/>
      <c r="P51" s="5"/>
      <c r="Q51" s="30"/>
      <c r="R51" s="41"/>
      <c r="U51" s="25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5"/>
      <c r="AK51" s="41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</row>
    <row r="52" spans="2:56" ht="15" customHeight="1">
      <c r="B52" s="38"/>
      <c r="C52" s="33" t="s">
        <v>274</v>
      </c>
      <c r="D52" s="27" t="s">
        <v>145</v>
      </c>
      <c r="E52" s="50"/>
      <c r="F52" s="50"/>
      <c r="G52" s="36" t="s">
        <v>287</v>
      </c>
      <c r="H52" s="50"/>
      <c r="I52" s="50"/>
      <c r="J52" s="27"/>
      <c r="K52" s="27"/>
      <c r="L52" s="27"/>
      <c r="M52" s="27"/>
      <c r="N52" s="27" t="s">
        <v>145</v>
      </c>
      <c r="O52" s="50">
        <f>O38</f>
        <v>7.6</v>
      </c>
      <c r="P52" s="29"/>
      <c r="Q52" s="30" t="s">
        <v>195</v>
      </c>
      <c r="R52" s="40">
        <f>ROUND(O52,1)</f>
        <v>7.6</v>
      </c>
      <c r="U52" s="25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5"/>
      <c r="AK52" s="41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</row>
    <row r="53" spans="2:56" ht="15" customHeight="1">
      <c r="B53" s="25"/>
      <c r="C53" s="33"/>
      <c r="D53" s="27"/>
      <c r="E53" s="50"/>
      <c r="F53" s="50"/>
      <c r="G53" s="36"/>
      <c r="H53" s="50"/>
      <c r="I53" s="50"/>
      <c r="J53" s="27"/>
      <c r="K53" s="27"/>
      <c r="L53" s="27"/>
      <c r="M53" s="27"/>
      <c r="N53" s="27"/>
      <c r="O53" s="50"/>
      <c r="P53" s="29"/>
      <c r="Q53" s="30"/>
      <c r="R53" s="40"/>
      <c r="U53" s="25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5"/>
      <c r="AK53" s="41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</row>
    <row r="54" spans="2:56" ht="15" customHeight="1">
      <c r="B54" s="57"/>
      <c r="C54" s="307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310"/>
      <c r="Q54" s="61"/>
      <c r="R54" s="62"/>
      <c r="U54" s="57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59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</row>
    <row r="55" spans="2:56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</row>
    <row r="56" spans="2:56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</row>
    <row r="57" spans="2:56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</row>
    <row r="58" spans="2:56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</row>
    <row r="59" spans="2:56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</row>
    <row r="60" spans="2:56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</row>
    <row r="61" spans="2:56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</row>
    <row r="62" spans="2:56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</row>
    <row r="63" spans="2:56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</row>
    <row r="64" spans="2:56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</row>
    <row r="65" spans="2:55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</row>
    <row r="66" spans="2:55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</row>
    <row r="67" spans="2:55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</row>
    <row r="68" spans="2:55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</row>
    <row r="69" spans="2:55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</row>
    <row r="70" spans="2:55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</row>
    <row r="71" spans="2:55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</row>
    <row r="72" spans="2:55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</row>
    <row r="73" spans="2:55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</row>
    <row r="74" spans="2:55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</row>
    <row r="75" spans="2:55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</row>
    <row r="76" spans="2:55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</row>
    <row r="77" spans="2:55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</row>
    <row r="78" spans="2:55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</row>
    <row r="79" spans="2:55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</row>
    <row r="80" spans="2:55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</row>
    <row r="81" spans="2:55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</row>
    <row r="82" spans="2:55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</row>
    <row r="83" spans="2:55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</row>
    <row r="84" spans="2:55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</row>
    <row r="85" spans="2:55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</row>
    <row r="86" spans="2:55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</row>
    <row r="87" spans="2:55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</row>
    <row r="88" spans="2:55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</row>
    <row r="89" spans="2:55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</row>
    <row r="90" spans="2:55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</row>
    <row r="91" spans="2:55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</row>
    <row r="92" spans="2:55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</row>
    <row r="93" spans="2:55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</row>
    <row r="94" spans="2:55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</row>
    <row r="95" spans="2:55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</row>
    <row r="96" spans="2:55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</row>
    <row r="97" spans="2:55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</row>
    <row r="98" spans="2:55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</row>
    <row r="99" spans="2:55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</row>
    <row r="100" spans="2:55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</row>
    <row r="101" spans="2:55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</row>
    <row r="102" spans="2:55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</row>
    <row r="103" spans="2:55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</row>
    <row r="104" spans="2:55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</row>
  </sheetData>
  <mergeCells count="6">
    <mergeCell ref="C3:G3"/>
    <mergeCell ref="V3:Z3"/>
    <mergeCell ref="AO3:AS3"/>
    <mergeCell ref="C4:P4"/>
    <mergeCell ref="V4:AI4"/>
    <mergeCell ref="AO4:BB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79" fitToHeight="0" orientation="portrait" r:id="rId1"/>
  <headerFooter alignWithMargins="0">
    <oddFooter>&amp;P / &amp;N ページ</oddFooter>
  </headerFooter>
  <colBreaks count="2" manualBreakCount="2">
    <brk id="19" max="54" man="1"/>
    <brk id="38" max="5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EDA7-E764-4A56-8072-85CFD75BDD5F}">
  <sheetPr codeName="Sheet15"/>
  <dimension ref="B1:BW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7" customWidth="1"/>
    <col min="60" max="60" width="5.625" style="7" customWidth="1"/>
    <col min="61" max="61" width="3.625" style="5" customWidth="1"/>
    <col min="62" max="62" width="5.625" style="5" customWidth="1"/>
    <col min="63" max="63" width="3.625" style="5" customWidth="1"/>
    <col min="64" max="64" width="5.625" style="5" customWidth="1"/>
    <col min="65" max="65" width="3.625" style="5" customWidth="1"/>
    <col min="66" max="66" width="5.625" style="5" customWidth="1"/>
    <col min="67" max="67" width="3.625" style="5" customWidth="1"/>
    <col min="68" max="68" width="5.625" style="5" customWidth="1"/>
    <col min="69" max="69" width="3.625" style="5" customWidth="1"/>
    <col min="70" max="70" width="5.625" style="5" customWidth="1"/>
    <col min="71" max="71" width="3.625" style="5" customWidth="1"/>
    <col min="72" max="72" width="6.75" style="5" customWidth="1"/>
    <col min="73" max="73" width="3.625" style="7" customWidth="1"/>
    <col min="74" max="74" width="4.625" style="7" customWidth="1"/>
    <col min="75" max="75" width="10.625" style="5" customWidth="1"/>
    <col min="76" max="76" width="3.625" style="8" customWidth="1"/>
    <col min="77" max="16384" width="9" style="8"/>
  </cols>
  <sheetData>
    <row r="1" spans="2:75" ht="15" customHeight="1">
      <c r="B1" s="259"/>
      <c r="P1" s="6"/>
      <c r="U1" s="259"/>
      <c r="AI1" s="6"/>
      <c r="AN1" s="259"/>
      <c r="BB1" s="6"/>
      <c r="BG1" s="259"/>
      <c r="BU1" s="6"/>
    </row>
    <row r="2" spans="2:75" ht="3" customHeight="1">
      <c r="Q2" s="9"/>
      <c r="R2" s="10"/>
      <c r="AJ2" s="9"/>
      <c r="AK2" s="10"/>
      <c r="BC2" s="9"/>
      <c r="BD2" s="10"/>
      <c r="BV2" s="9"/>
      <c r="BW2" s="10"/>
    </row>
    <row r="3" spans="2:75" ht="22.5" customHeight="1">
      <c r="B3" s="260"/>
      <c r="C3" s="2397" t="s">
        <v>379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函渠工(遮水壁)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函渠工(遮水壁)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  <c r="BG3" s="260"/>
      <c r="BH3" s="2397" t="str">
        <f>AO3</f>
        <v>函渠工(遮水壁)</v>
      </c>
      <c r="BI3" s="2398"/>
      <c r="BJ3" s="2398"/>
      <c r="BK3" s="2398"/>
      <c r="BL3" s="2398"/>
      <c r="BM3" s="261"/>
      <c r="BN3" s="261" t="s">
        <v>210</v>
      </c>
      <c r="BO3" s="11"/>
      <c r="BP3" s="12" t="s">
        <v>139</v>
      </c>
      <c r="BQ3" s="12"/>
      <c r="BR3" s="12"/>
      <c r="BS3" s="12"/>
      <c r="BT3" s="262">
        <f>BA3+1</f>
        <v>4</v>
      </c>
      <c r="BU3" s="12"/>
      <c r="BV3" s="12"/>
      <c r="BW3" s="263" t="s">
        <v>140</v>
      </c>
    </row>
    <row r="4" spans="2:75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  <c r="BG4" s="14" t="s">
        <v>136</v>
      </c>
      <c r="BH4" s="2394" t="s">
        <v>141</v>
      </c>
      <c r="BI4" s="2395"/>
      <c r="BJ4" s="2395"/>
      <c r="BK4" s="2395"/>
      <c r="BL4" s="2395"/>
      <c r="BM4" s="2395"/>
      <c r="BN4" s="2395"/>
      <c r="BO4" s="2395"/>
      <c r="BP4" s="2395"/>
      <c r="BQ4" s="2395"/>
      <c r="BR4" s="2395"/>
      <c r="BS4" s="2395"/>
      <c r="BT4" s="2395"/>
      <c r="BU4" s="2396"/>
      <c r="BV4" s="15" t="s">
        <v>142</v>
      </c>
      <c r="BW4" s="16" t="s">
        <v>143</v>
      </c>
    </row>
    <row r="5" spans="2:75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  <c r="U5" s="323"/>
      <c r="V5" s="19"/>
      <c r="W5" s="19"/>
      <c r="X5" s="264"/>
      <c r="Y5" s="19"/>
      <c r="Z5" s="264"/>
      <c r="AA5" s="19"/>
      <c r="AB5" s="264"/>
      <c r="AC5" s="19"/>
      <c r="AD5" s="264"/>
      <c r="AE5" s="19"/>
      <c r="AF5" s="264"/>
      <c r="AG5" s="19"/>
      <c r="AH5" s="264"/>
      <c r="AI5" s="19"/>
      <c r="AJ5" s="23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  <c r="BG5" s="17"/>
      <c r="BH5" s="19"/>
      <c r="BI5" s="19"/>
      <c r="BJ5" s="264"/>
      <c r="BK5" s="19"/>
      <c r="BL5" s="264"/>
      <c r="BM5" s="19"/>
      <c r="BN5" s="264"/>
      <c r="BO5" s="19"/>
      <c r="BP5" s="264"/>
      <c r="BQ5" s="19"/>
      <c r="BR5" s="264"/>
      <c r="BS5" s="19"/>
      <c r="BT5" s="264"/>
      <c r="BU5" s="19"/>
      <c r="BV5" s="175"/>
      <c r="BW5" s="173"/>
    </row>
    <row r="6" spans="2:75" ht="15" customHeight="1">
      <c r="B6" s="38" t="s">
        <v>24</v>
      </c>
      <c r="C6" s="43"/>
      <c r="D6" s="27"/>
      <c r="E6" s="20"/>
      <c r="F6" s="28"/>
      <c r="G6" s="20"/>
      <c r="H6" s="28"/>
      <c r="I6" s="20"/>
      <c r="J6" s="50"/>
      <c r="K6" s="50"/>
      <c r="L6" s="36"/>
      <c r="M6" s="27"/>
      <c r="N6" s="27"/>
      <c r="O6" s="50"/>
      <c r="P6" s="29"/>
      <c r="Q6" s="30"/>
      <c r="R6" s="40"/>
      <c r="U6" s="38" t="s">
        <v>270</v>
      </c>
      <c r="V6" s="291"/>
      <c r="W6" s="27"/>
      <c r="X6" s="20" t="s">
        <v>271</v>
      </c>
      <c r="Y6" s="28"/>
      <c r="Z6" s="46" t="s">
        <v>380</v>
      </c>
      <c r="AA6" s="179"/>
      <c r="AB6" s="46" t="s">
        <v>272</v>
      </c>
      <c r="AC6" s="179"/>
      <c r="AD6" s="46" t="s">
        <v>224</v>
      </c>
      <c r="AE6" s="179"/>
      <c r="AF6" s="46"/>
      <c r="AG6" s="27"/>
      <c r="AH6" s="20"/>
      <c r="AI6" s="29"/>
      <c r="AJ6" s="30"/>
      <c r="AK6" s="39"/>
      <c r="AN6" s="25"/>
      <c r="AO6" s="27"/>
      <c r="AP6" s="27"/>
      <c r="AQ6" s="20"/>
      <c r="AR6" s="28"/>
      <c r="AS6" s="20"/>
      <c r="AT6" s="28"/>
      <c r="AU6" s="20"/>
      <c r="AV6" s="50"/>
      <c r="AW6" s="50"/>
      <c r="AX6" s="36"/>
      <c r="AY6" s="27"/>
      <c r="AZ6" s="27"/>
      <c r="BA6" s="20"/>
      <c r="BB6" s="27"/>
      <c r="BC6" s="5"/>
      <c r="BD6" s="40"/>
      <c r="BG6" s="25"/>
      <c r="BH6" s="27"/>
      <c r="BI6" s="27"/>
      <c r="BJ6" s="20"/>
      <c r="BK6" s="28"/>
      <c r="BL6" s="20"/>
      <c r="BM6" s="28"/>
      <c r="BN6" s="20"/>
      <c r="BO6" s="50"/>
      <c r="BP6" s="50"/>
      <c r="BQ6" s="36"/>
      <c r="BR6" s="27"/>
      <c r="BS6" s="27"/>
      <c r="BT6" s="20"/>
      <c r="BU6" s="27"/>
      <c r="BV6" s="5"/>
      <c r="BW6" s="40"/>
    </row>
    <row r="7" spans="2:75" ht="15" customHeight="1">
      <c r="B7" s="32" t="s">
        <v>25</v>
      </c>
      <c r="C7" s="291"/>
      <c r="D7" s="27"/>
      <c r="E7" s="20" t="s">
        <v>361</v>
      </c>
      <c r="F7" s="28"/>
      <c r="G7" s="20" t="s">
        <v>271</v>
      </c>
      <c r="H7" s="50"/>
      <c r="I7" s="20" t="s">
        <v>362</v>
      </c>
      <c r="J7" s="28"/>
      <c r="K7" s="20" t="s">
        <v>251</v>
      </c>
      <c r="L7" s="27"/>
      <c r="M7" s="20"/>
      <c r="N7" s="27"/>
      <c r="O7" s="20" t="s">
        <v>225</v>
      </c>
      <c r="P7" s="29"/>
      <c r="Q7" s="30"/>
      <c r="R7" s="40"/>
      <c r="U7" s="32" t="s">
        <v>1701</v>
      </c>
      <c r="V7" s="291" t="s">
        <v>274</v>
      </c>
      <c r="W7" s="27" t="s">
        <v>145</v>
      </c>
      <c r="X7" s="50">
        <f>G8</f>
        <v>2</v>
      </c>
      <c r="Y7" s="27" t="s">
        <v>179</v>
      </c>
      <c r="Z7" s="50">
        <v>1</v>
      </c>
      <c r="AA7" s="27" t="s">
        <v>179</v>
      </c>
      <c r="AB7" s="48">
        <v>2</v>
      </c>
      <c r="AC7" s="27" t="s">
        <v>179</v>
      </c>
      <c r="AD7" s="48">
        <v>2</v>
      </c>
      <c r="AE7" s="27"/>
      <c r="AF7" s="48"/>
      <c r="AG7" s="27" t="s">
        <v>145</v>
      </c>
      <c r="AH7" s="50">
        <f>ROUND(X7*Z7*AB7*AD7,2)</f>
        <v>8</v>
      </c>
      <c r="AI7" s="29"/>
      <c r="AJ7" s="301" t="s">
        <v>205</v>
      </c>
      <c r="AK7" s="40">
        <f>ROUND(AH7,1)</f>
        <v>8</v>
      </c>
      <c r="AN7" s="271"/>
      <c r="AO7" s="273"/>
      <c r="AP7" s="27"/>
      <c r="AQ7" s="50"/>
      <c r="AR7" s="28"/>
      <c r="AS7" s="27"/>
      <c r="AT7" s="50"/>
      <c r="AU7" s="50"/>
      <c r="AV7" s="36"/>
      <c r="AW7" s="20"/>
      <c r="AX7" s="27"/>
      <c r="AY7" s="20"/>
      <c r="AZ7" s="27"/>
      <c r="BA7" s="50"/>
      <c r="BB7" s="27"/>
      <c r="BC7" s="5"/>
      <c r="BD7" s="40"/>
      <c r="BG7" s="271"/>
      <c r="BH7" s="273"/>
      <c r="BI7" s="27"/>
      <c r="BJ7" s="50"/>
      <c r="BK7" s="28"/>
      <c r="BL7" s="27"/>
      <c r="BM7" s="50"/>
      <c r="BN7" s="50"/>
      <c r="BO7" s="36"/>
      <c r="BP7" s="20"/>
      <c r="BQ7" s="27"/>
      <c r="BR7" s="20"/>
      <c r="BS7" s="27"/>
      <c r="BT7" s="50"/>
      <c r="BU7" s="27"/>
      <c r="BV7" s="5"/>
      <c r="BW7" s="40"/>
    </row>
    <row r="8" spans="2:75" ht="15" customHeight="1">
      <c r="B8" s="290" t="s">
        <v>364</v>
      </c>
      <c r="C8" s="291" t="s">
        <v>293</v>
      </c>
      <c r="D8" s="27" t="s">
        <v>145</v>
      </c>
      <c r="E8" s="50">
        <v>0.6</v>
      </c>
      <c r="F8" s="28" t="s">
        <v>179</v>
      </c>
      <c r="G8" s="50">
        <v>2</v>
      </c>
      <c r="H8" s="50" t="s">
        <v>227</v>
      </c>
      <c r="I8" s="50">
        <v>1</v>
      </c>
      <c r="J8" s="28" t="s">
        <v>179</v>
      </c>
      <c r="K8" s="50">
        <v>0.4</v>
      </c>
      <c r="L8" s="28"/>
      <c r="M8" s="50"/>
      <c r="N8" s="27" t="s">
        <v>145</v>
      </c>
      <c r="O8" s="50">
        <f>ROUND(E8*G8+I8*K8,2)</f>
        <v>1.6</v>
      </c>
      <c r="P8" s="29"/>
      <c r="Q8" s="30"/>
      <c r="R8" s="40"/>
      <c r="U8" s="296"/>
      <c r="V8" s="27"/>
      <c r="W8" s="27"/>
      <c r="X8" s="50"/>
      <c r="Y8" s="27"/>
      <c r="Z8" s="20"/>
      <c r="AA8" s="36"/>
      <c r="AB8" s="20"/>
      <c r="AC8" s="27"/>
      <c r="AD8" s="20"/>
      <c r="AE8" s="27"/>
      <c r="AF8" s="50"/>
      <c r="AG8" s="273"/>
      <c r="AH8" s="50"/>
      <c r="AI8" s="27"/>
      <c r="AJ8" s="30"/>
      <c r="AK8" s="40"/>
      <c r="AN8" s="276"/>
      <c r="AO8" s="27"/>
      <c r="AP8" s="27"/>
      <c r="AQ8" s="20"/>
      <c r="AR8" s="28"/>
      <c r="AS8" s="20"/>
      <c r="AT8" s="50"/>
      <c r="AU8" s="50"/>
      <c r="AV8" s="28"/>
      <c r="AW8" s="27"/>
      <c r="AX8" s="28"/>
      <c r="AY8" s="50"/>
      <c r="AZ8" s="27"/>
      <c r="BA8" s="50"/>
      <c r="BB8" s="27"/>
      <c r="BC8" s="5"/>
      <c r="BD8" s="40"/>
      <c r="BG8" s="276"/>
      <c r="BH8" s="27"/>
      <c r="BI8" s="27"/>
      <c r="BJ8" s="20"/>
      <c r="BK8" s="28"/>
      <c r="BL8" s="20"/>
      <c r="BM8" s="50"/>
      <c r="BN8" s="50"/>
      <c r="BO8" s="28"/>
      <c r="BP8" s="27"/>
      <c r="BQ8" s="28"/>
      <c r="BR8" s="50"/>
      <c r="BS8" s="27"/>
      <c r="BT8" s="50"/>
      <c r="BU8" s="27"/>
      <c r="BV8" s="5"/>
      <c r="BW8" s="40"/>
    </row>
    <row r="9" spans="2:75" ht="15" customHeight="1">
      <c r="B9" s="32"/>
      <c r="C9" s="291"/>
      <c r="D9" s="27"/>
      <c r="E9" s="50"/>
      <c r="F9" s="28"/>
      <c r="G9" s="20" t="s">
        <v>375</v>
      </c>
      <c r="H9" s="50"/>
      <c r="I9" s="20" t="s">
        <v>376</v>
      </c>
      <c r="J9" s="36"/>
      <c r="K9" s="20" t="s">
        <v>271</v>
      </c>
      <c r="L9" s="27"/>
      <c r="M9" s="20"/>
      <c r="N9" s="27"/>
      <c r="O9" s="20" t="s">
        <v>231</v>
      </c>
      <c r="P9" s="29"/>
      <c r="Q9" s="30"/>
      <c r="R9" s="40"/>
      <c r="U9" s="38"/>
      <c r="V9" s="28"/>
      <c r="W9" s="27"/>
      <c r="X9" s="20"/>
      <c r="Y9" s="27"/>
      <c r="Z9" s="27"/>
      <c r="AA9" s="27"/>
      <c r="AB9" s="27"/>
      <c r="AC9" s="27"/>
      <c r="AD9" s="27"/>
      <c r="AE9" s="27"/>
      <c r="AF9" s="36"/>
      <c r="AG9" s="27"/>
      <c r="AH9" s="37"/>
      <c r="AI9" s="27"/>
      <c r="AJ9" s="297"/>
      <c r="AK9" s="41"/>
      <c r="AN9" s="271"/>
      <c r="AO9" s="5"/>
      <c r="AP9" s="27"/>
      <c r="AQ9" s="50"/>
      <c r="AR9" s="28"/>
      <c r="AS9" s="50"/>
      <c r="AT9" s="50"/>
      <c r="AU9" s="20"/>
      <c r="AV9" s="36"/>
      <c r="AW9" s="20"/>
      <c r="AX9" s="27"/>
      <c r="AY9" s="20"/>
      <c r="AZ9" s="27"/>
      <c r="BA9" s="50"/>
      <c r="BB9" s="27"/>
      <c r="BC9" s="272"/>
      <c r="BD9" s="40"/>
      <c r="BG9" s="271"/>
      <c r="BH9" s="5"/>
      <c r="BI9" s="27"/>
      <c r="BJ9" s="50"/>
      <c r="BK9" s="28"/>
      <c r="BL9" s="50"/>
      <c r="BM9" s="50"/>
      <c r="BN9" s="20"/>
      <c r="BO9" s="36"/>
      <c r="BP9" s="20"/>
      <c r="BQ9" s="27"/>
      <c r="BR9" s="20"/>
      <c r="BS9" s="27"/>
      <c r="BT9" s="50"/>
      <c r="BU9" s="27"/>
      <c r="BV9" s="272"/>
      <c r="BW9" s="40"/>
    </row>
    <row r="10" spans="2:75" ht="15" customHeight="1">
      <c r="B10" s="292" t="s">
        <v>377</v>
      </c>
      <c r="C10" s="291" t="s">
        <v>299</v>
      </c>
      <c r="D10" s="27" t="s">
        <v>145</v>
      </c>
      <c r="E10" s="178">
        <v>0.5</v>
      </c>
      <c r="F10" s="28" t="s">
        <v>275</v>
      </c>
      <c r="G10" s="50">
        <v>1</v>
      </c>
      <c r="H10" s="50" t="s">
        <v>227</v>
      </c>
      <c r="I10" s="50">
        <v>0.6</v>
      </c>
      <c r="J10" s="28" t="s">
        <v>260</v>
      </c>
      <c r="K10" s="50">
        <v>0.1</v>
      </c>
      <c r="L10" s="28"/>
      <c r="M10" s="50"/>
      <c r="N10" s="27" t="s">
        <v>145</v>
      </c>
      <c r="O10" s="50">
        <f>ROUND(E10*(G10+I10)*K10,2)</f>
        <v>0.08</v>
      </c>
      <c r="P10" s="29"/>
      <c r="Q10" s="30"/>
      <c r="R10" s="41"/>
      <c r="U10" s="38" t="s">
        <v>286</v>
      </c>
      <c r="V10" s="177"/>
      <c r="X10" s="332"/>
      <c r="Z10" s="20"/>
      <c r="AB10" s="20"/>
      <c r="AD10" s="20"/>
      <c r="AI10" s="5"/>
      <c r="AJ10" s="30"/>
      <c r="AK10" s="41"/>
      <c r="AN10" s="276"/>
      <c r="AO10" s="27"/>
      <c r="AP10" s="27"/>
      <c r="AQ10" s="20"/>
      <c r="AR10" s="28"/>
      <c r="AS10" s="20"/>
      <c r="AT10" s="50"/>
      <c r="AU10" s="50"/>
      <c r="AV10" s="28"/>
      <c r="AW10" s="50"/>
      <c r="AX10" s="28"/>
      <c r="AY10" s="50"/>
      <c r="AZ10" s="27"/>
      <c r="BA10" s="50"/>
      <c r="BB10" s="27"/>
      <c r="BC10" s="5"/>
      <c r="BD10" s="41"/>
      <c r="BG10" s="276"/>
      <c r="BH10" s="27"/>
      <c r="BI10" s="27"/>
      <c r="BJ10" s="20"/>
      <c r="BK10" s="28"/>
      <c r="BL10" s="20"/>
      <c r="BM10" s="50"/>
      <c r="BN10" s="50"/>
      <c r="BO10" s="28"/>
      <c r="BP10" s="50"/>
      <c r="BQ10" s="28"/>
      <c r="BR10" s="50"/>
      <c r="BS10" s="27"/>
      <c r="BT10" s="50"/>
      <c r="BU10" s="27"/>
      <c r="BV10" s="5"/>
      <c r="BW10" s="41"/>
    </row>
    <row r="11" spans="2:75" ht="15" customHeight="1">
      <c r="B11" s="32"/>
      <c r="C11" s="291"/>
      <c r="D11" s="27"/>
      <c r="E11" s="50"/>
      <c r="F11" s="28"/>
      <c r="G11" s="20"/>
      <c r="H11" s="50"/>
      <c r="I11" s="20"/>
      <c r="J11" s="36"/>
      <c r="K11" s="20"/>
      <c r="L11" s="27"/>
      <c r="M11" s="20"/>
      <c r="N11" s="27"/>
      <c r="O11" s="20"/>
      <c r="P11" s="29"/>
      <c r="Q11" s="30"/>
      <c r="R11" s="40"/>
      <c r="U11" s="38"/>
      <c r="V11" s="33" t="s">
        <v>274</v>
      </c>
      <c r="W11" s="27" t="s">
        <v>145</v>
      </c>
      <c r="X11" s="50"/>
      <c r="Y11" s="50"/>
      <c r="Z11" s="36" t="s">
        <v>287</v>
      </c>
      <c r="AA11" s="50"/>
      <c r="AB11" s="50"/>
      <c r="AC11" s="27"/>
      <c r="AD11" s="27"/>
      <c r="AE11" s="27"/>
      <c r="AF11" s="27"/>
      <c r="AG11" s="27" t="s">
        <v>145</v>
      </c>
      <c r="AH11" s="50">
        <f>O46</f>
        <v>2.4</v>
      </c>
      <c r="AI11" s="29"/>
      <c r="AJ11" s="30" t="s">
        <v>195</v>
      </c>
      <c r="AK11" s="40">
        <f>ROUND(AH11,1)</f>
        <v>2.4</v>
      </c>
      <c r="AN11" s="271"/>
      <c r="AO11" s="5"/>
      <c r="AP11" s="27"/>
      <c r="AQ11" s="50"/>
      <c r="AR11" s="28"/>
      <c r="AS11" s="50"/>
      <c r="AT11" s="27"/>
      <c r="AU11" s="20"/>
      <c r="AV11" s="36"/>
      <c r="AW11" s="20"/>
      <c r="AX11" s="27"/>
      <c r="AY11" s="20"/>
      <c r="AZ11" s="27"/>
      <c r="BA11" s="50"/>
      <c r="BB11" s="27"/>
      <c r="BC11" s="272"/>
      <c r="BD11" s="40"/>
      <c r="BG11" s="271"/>
      <c r="BH11" s="5"/>
      <c r="BI11" s="27"/>
      <c r="BJ11" s="50"/>
      <c r="BK11" s="28"/>
      <c r="BL11" s="50"/>
      <c r="BM11" s="27"/>
      <c r="BN11" s="20"/>
      <c r="BO11" s="36"/>
      <c r="BP11" s="20"/>
      <c r="BQ11" s="27"/>
      <c r="BR11" s="20"/>
      <c r="BS11" s="27"/>
      <c r="BT11" s="50"/>
      <c r="BU11" s="27"/>
      <c r="BV11" s="272"/>
      <c r="BW11" s="40"/>
    </row>
    <row r="12" spans="2:75" ht="15" customHeight="1">
      <c r="B12" s="290"/>
      <c r="C12" s="291"/>
      <c r="D12" s="27"/>
      <c r="E12" s="178"/>
      <c r="F12" s="28"/>
      <c r="G12" s="50"/>
      <c r="H12" s="50"/>
      <c r="I12" s="50"/>
      <c r="J12" s="28"/>
      <c r="K12" s="50"/>
      <c r="L12" s="28"/>
      <c r="M12" s="281" t="s">
        <v>378</v>
      </c>
      <c r="N12" s="281" t="s">
        <v>145</v>
      </c>
      <c r="O12" s="294">
        <f>SUM(O8:O10)</f>
        <v>1.6800000000000002</v>
      </c>
      <c r="P12" s="29"/>
      <c r="Q12" s="331" t="s">
        <v>238</v>
      </c>
      <c r="R12" s="41"/>
      <c r="U12" s="25"/>
      <c r="V12" s="49"/>
      <c r="W12" s="27"/>
      <c r="X12" s="46"/>
      <c r="Y12" s="45"/>
      <c r="Z12" s="46"/>
      <c r="AB12" s="46"/>
      <c r="AD12" s="330"/>
      <c r="AH12" s="37"/>
      <c r="AI12" s="54"/>
      <c r="AJ12" s="297"/>
      <c r="AK12" s="39"/>
      <c r="AN12" s="276"/>
      <c r="AO12" s="273"/>
      <c r="AP12" s="27"/>
      <c r="AQ12" s="50"/>
      <c r="AR12" s="28"/>
      <c r="AS12" s="27"/>
      <c r="AT12" s="28"/>
      <c r="AU12" s="50"/>
      <c r="AV12" s="28"/>
      <c r="AW12" s="27"/>
      <c r="AX12" s="28"/>
      <c r="AY12" s="50"/>
      <c r="AZ12" s="27"/>
      <c r="BA12" s="50"/>
      <c r="BB12" s="283"/>
      <c r="BC12" s="45"/>
      <c r="BD12" s="40"/>
      <c r="BG12" s="276"/>
      <c r="BH12" s="273"/>
      <c r="BI12" s="27"/>
      <c r="BJ12" s="50"/>
      <c r="BK12" s="28"/>
      <c r="BL12" s="27"/>
      <c r="BM12" s="28"/>
      <c r="BN12" s="50"/>
      <c r="BO12" s="28"/>
      <c r="BP12" s="27"/>
      <c r="BQ12" s="28"/>
      <c r="BR12" s="50"/>
      <c r="BS12" s="27"/>
      <c r="BT12" s="50"/>
      <c r="BU12" s="283"/>
      <c r="BV12" s="45"/>
      <c r="BW12" s="40"/>
    </row>
    <row r="13" spans="2:75" ht="15" customHeight="1">
      <c r="B13" s="32"/>
      <c r="C13" s="291"/>
      <c r="D13" s="27"/>
      <c r="E13" s="50"/>
      <c r="F13" s="28"/>
      <c r="G13" s="20"/>
      <c r="H13" s="27"/>
      <c r="I13" s="20"/>
      <c r="J13" s="36"/>
      <c r="K13" s="20"/>
      <c r="L13" s="27"/>
      <c r="M13" s="20"/>
      <c r="N13" s="27"/>
      <c r="O13" s="20"/>
      <c r="P13" s="29"/>
      <c r="Q13" s="30"/>
      <c r="R13" s="40"/>
      <c r="U13" s="42"/>
      <c r="V13" s="33"/>
      <c r="W13" s="27"/>
      <c r="X13" s="27"/>
      <c r="Y13" s="27"/>
      <c r="Z13" s="36"/>
      <c r="AA13" s="36"/>
      <c r="AB13" s="48"/>
      <c r="AC13" s="27"/>
      <c r="AD13" s="27"/>
      <c r="AE13" s="27"/>
      <c r="AF13" s="36"/>
      <c r="AG13" s="27"/>
      <c r="AH13" s="37"/>
      <c r="AI13" s="29"/>
      <c r="AJ13" s="297"/>
      <c r="AK13" s="52"/>
      <c r="AN13" s="271"/>
      <c r="AO13" s="27"/>
      <c r="AP13" s="27"/>
      <c r="AQ13" s="48"/>
      <c r="AR13" s="27"/>
      <c r="AS13" s="27"/>
      <c r="AT13" s="27"/>
      <c r="AU13" s="284"/>
      <c r="AV13" s="27"/>
      <c r="AW13" s="27"/>
      <c r="AX13" s="27"/>
      <c r="AY13" s="27"/>
      <c r="AZ13" s="27"/>
      <c r="BA13" s="50"/>
      <c r="BB13" s="27"/>
      <c r="BC13" s="5"/>
      <c r="BD13" s="40"/>
      <c r="BG13" s="271"/>
      <c r="BH13" s="27"/>
      <c r="BI13" s="27"/>
      <c r="BJ13" s="48"/>
      <c r="BK13" s="27"/>
      <c r="BL13" s="27"/>
      <c r="BM13" s="27"/>
      <c r="BN13" s="284"/>
      <c r="BO13" s="27"/>
      <c r="BP13" s="27"/>
      <c r="BQ13" s="27"/>
      <c r="BR13" s="27"/>
      <c r="BS13" s="27"/>
      <c r="BT13" s="50"/>
      <c r="BU13" s="27"/>
      <c r="BV13" s="5"/>
      <c r="BW13" s="40"/>
    </row>
    <row r="14" spans="2:75" ht="15" customHeight="1">
      <c r="B14" s="32"/>
      <c r="C14" s="291"/>
      <c r="D14" s="27"/>
      <c r="E14" s="20" t="s">
        <v>361</v>
      </c>
      <c r="F14" s="28"/>
      <c r="G14" s="20" t="s">
        <v>271</v>
      </c>
      <c r="H14" s="50"/>
      <c r="I14" s="20"/>
      <c r="J14" s="36"/>
      <c r="K14" s="20"/>
      <c r="L14" s="27"/>
      <c r="M14" s="20"/>
      <c r="N14" s="27"/>
      <c r="O14" s="20" t="s">
        <v>254</v>
      </c>
      <c r="P14" s="29"/>
      <c r="Q14" s="30"/>
      <c r="R14" s="39"/>
      <c r="U14" s="285"/>
      <c r="V14" s="27"/>
      <c r="W14" s="27"/>
      <c r="X14" s="20"/>
      <c r="Y14" s="28"/>
      <c r="Z14" s="46"/>
      <c r="AA14" s="179"/>
      <c r="AB14" s="46"/>
      <c r="AC14" s="27"/>
      <c r="AD14" s="27"/>
      <c r="AE14" s="27"/>
      <c r="AF14" s="27"/>
      <c r="AG14" s="27"/>
      <c r="AH14" s="27"/>
      <c r="AI14" s="29"/>
      <c r="AJ14" s="30"/>
      <c r="AK14" s="41"/>
      <c r="AN14" s="25"/>
      <c r="AO14" s="27"/>
      <c r="AP14" s="27"/>
      <c r="AQ14" s="20"/>
      <c r="AR14" s="28"/>
      <c r="AS14" s="20"/>
      <c r="AT14" s="28"/>
      <c r="AU14" s="20"/>
      <c r="AV14" s="47"/>
      <c r="AW14" s="50"/>
      <c r="AX14" s="27"/>
      <c r="AY14" s="50"/>
      <c r="AZ14" s="27"/>
      <c r="BA14" s="37"/>
      <c r="BB14" s="5"/>
      <c r="BC14" s="5"/>
      <c r="BD14" s="34"/>
      <c r="BG14" s="25"/>
      <c r="BH14" s="27"/>
      <c r="BI14" s="27"/>
      <c r="BJ14" s="20"/>
      <c r="BK14" s="28"/>
      <c r="BL14" s="20"/>
      <c r="BM14" s="28"/>
      <c r="BN14" s="20"/>
      <c r="BO14" s="47"/>
      <c r="BP14" s="50"/>
      <c r="BQ14" s="27"/>
      <c r="BR14" s="50"/>
      <c r="BS14" s="27"/>
      <c r="BT14" s="37"/>
      <c r="BU14" s="5"/>
      <c r="BV14" s="5"/>
      <c r="BW14" s="34"/>
    </row>
    <row r="15" spans="2:75" ht="15" customHeight="1">
      <c r="B15" s="292" t="s">
        <v>365</v>
      </c>
      <c r="C15" s="291" t="s">
        <v>301</v>
      </c>
      <c r="D15" s="27" t="s">
        <v>145</v>
      </c>
      <c r="E15" s="50">
        <v>0.6</v>
      </c>
      <c r="F15" s="28" t="s">
        <v>179</v>
      </c>
      <c r="G15" s="50">
        <v>0.2</v>
      </c>
      <c r="H15" s="50"/>
      <c r="I15" s="50"/>
      <c r="J15" s="28"/>
      <c r="K15" s="50"/>
      <c r="L15" s="28"/>
      <c r="M15" s="50"/>
      <c r="N15" s="27" t="s">
        <v>145</v>
      </c>
      <c r="O15" s="50">
        <f>ROUND(E15*G15,2)</f>
        <v>0.12</v>
      </c>
      <c r="P15" s="29"/>
      <c r="Q15" s="30"/>
      <c r="R15" s="39"/>
      <c r="U15" s="32"/>
      <c r="V15" s="5"/>
      <c r="W15" s="27"/>
      <c r="X15" s="50"/>
      <c r="Y15" s="27"/>
      <c r="Z15" s="50"/>
      <c r="AA15" s="27"/>
      <c r="AB15" s="48"/>
      <c r="AC15" s="27"/>
      <c r="AD15" s="27"/>
      <c r="AE15" s="27"/>
      <c r="AF15" s="27"/>
      <c r="AG15" s="27"/>
      <c r="AH15" s="50"/>
      <c r="AI15" s="29"/>
      <c r="AJ15" s="30"/>
      <c r="AK15" s="40"/>
      <c r="AN15" s="271"/>
      <c r="AO15" s="5"/>
      <c r="AP15" s="27"/>
      <c r="AQ15" s="50"/>
      <c r="AR15" s="28"/>
      <c r="AS15" s="50"/>
      <c r="AT15" s="28"/>
      <c r="AU15" s="48"/>
      <c r="AX15" s="27"/>
      <c r="AY15" s="27"/>
      <c r="AZ15" s="27"/>
      <c r="BA15" s="50"/>
      <c r="BB15" s="5"/>
      <c r="BC15" s="272"/>
      <c r="BD15" s="40"/>
      <c r="BG15" s="271"/>
      <c r="BH15" s="5"/>
      <c r="BI15" s="27"/>
      <c r="BJ15" s="50"/>
      <c r="BK15" s="28"/>
      <c r="BL15" s="50"/>
      <c r="BM15" s="28"/>
      <c r="BN15" s="48"/>
      <c r="BQ15" s="27"/>
      <c r="BR15" s="27"/>
      <c r="BS15" s="27"/>
      <c r="BT15" s="50"/>
      <c r="BU15" s="5"/>
      <c r="BV15" s="272"/>
      <c r="BW15" s="40"/>
    </row>
    <row r="16" spans="2:75" ht="15" customHeight="1">
      <c r="B16" s="32"/>
      <c r="C16" s="291"/>
      <c r="D16" s="27"/>
      <c r="E16" s="20"/>
      <c r="F16" s="28"/>
      <c r="G16" s="20"/>
      <c r="H16" s="50"/>
      <c r="I16" s="20"/>
      <c r="J16" s="36"/>
      <c r="K16" s="20"/>
      <c r="L16" s="27"/>
      <c r="M16" s="20"/>
      <c r="N16" s="27"/>
      <c r="O16" s="20"/>
      <c r="P16" s="29"/>
      <c r="Q16" s="30"/>
      <c r="R16" s="40"/>
      <c r="U16" s="285"/>
      <c r="V16" s="27"/>
      <c r="W16" s="27"/>
      <c r="X16" s="20"/>
      <c r="Y16" s="28"/>
      <c r="Z16" s="46"/>
      <c r="AA16" s="179"/>
      <c r="AB16" s="46"/>
      <c r="AC16" s="27"/>
      <c r="AD16" s="27"/>
      <c r="AE16" s="27"/>
      <c r="AF16" s="27"/>
      <c r="AG16" s="27"/>
      <c r="AH16" s="27"/>
      <c r="AI16" s="29"/>
      <c r="AJ16" s="30"/>
      <c r="AK16" s="41"/>
      <c r="AN16" s="187"/>
      <c r="AO16" s="27"/>
      <c r="AP16" s="27"/>
      <c r="AQ16" s="27"/>
      <c r="AR16" s="27"/>
      <c r="AS16" s="27"/>
      <c r="AT16" s="27"/>
      <c r="AU16" s="27"/>
      <c r="AV16" s="27"/>
      <c r="AW16" s="37"/>
      <c r="AX16" s="36"/>
      <c r="AY16" s="27"/>
      <c r="AZ16" s="27"/>
      <c r="BA16" s="50"/>
      <c r="BB16" s="27"/>
      <c r="BC16" s="5"/>
      <c r="BD16" s="40"/>
      <c r="BG16" s="187"/>
      <c r="BH16" s="27"/>
      <c r="BI16" s="27"/>
      <c r="BJ16" s="27"/>
      <c r="BK16" s="27"/>
      <c r="BL16" s="27"/>
      <c r="BM16" s="27"/>
      <c r="BN16" s="27"/>
      <c r="BO16" s="27"/>
      <c r="BP16" s="37"/>
      <c r="BQ16" s="36"/>
      <c r="BR16" s="27"/>
      <c r="BS16" s="27"/>
      <c r="BT16" s="50"/>
      <c r="BU16" s="27"/>
      <c r="BV16" s="5"/>
      <c r="BW16" s="40"/>
    </row>
    <row r="17" spans="2:75" ht="15" customHeight="1">
      <c r="B17" s="292"/>
      <c r="C17" s="27"/>
      <c r="D17" s="27"/>
      <c r="E17" s="20" t="s">
        <v>225</v>
      </c>
      <c r="F17" s="28"/>
      <c r="G17" s="46" t="s">
        <v>380</v>
      </c>
      <c r="H17" s="179"/>
      <c r="I17" s="46" t="s">
        <v>224</v>
      </c>
      <c r="J17" s="50"/>
      <c r="K17" s="20" t="s">
        <v>254</v>
      </c>
      <c r="L17" s="28"/>
      <c r="M17" s="46" t="s">
        <v>291</v>
      </c>
      <c r="N17" s="27"/>
      <c r="O17" s="50"/>
      <c r="P17" s="29"/>
      <c r="Q17" s="30"/>
      <c r="R17" s="40"/>
      <c r="U17" s="32"/>
      <c r="V17" s="5"/>
      <c r="W17" s="27"/>
      <c r="X17" s="50"/>
      <c r="Y17" s="27"/>
      <c r="Z17" s="50"/>
      <c r="AA17" s="27"/>
      <c r="AB17" s="48"/>
      <c r="AC17" s="27"/>
      <c r="AD17" s="27"/>
      <c r="AE17" s="27"/>
      <c r="AF17" s="27"/>
      <c r="AG17" s="27"/>
      <c r="AH17" s="50"/>
      <c r="AI17" s="29"/>
      <c r="AJ17" s="30"/>
      <c r="AK17" s="40"/>
      <c r="AN17" s="286"/>
      <c r="AO17" s="36"/>
      <c r="AP17" s="27"/>
      <c r="AQ17" s="27"/>
      <c r="AR17" s="27"/>
      <c r="AS17" s="27"/>
      <c r="AT17" s="27"/>
      <c r="AU17" s="27"/>
      <c r="AV17" s="27"/>
      <c r="AW17" s="37"/>
      <c r="AX17" s="36"/>
      <c r="AY17" s="27"/>
      <c r="AZ17" s="27"/>
      <c r="BA17" s="27"/>
      <c r="BB17" s="27"/>
      <c r="BC17" s="5"/>
      <c r="BD17" s="40"/>
      <c r="BG17" s="286"/>
      <c r="BH17" s="36"/>
      <c r="BI17" s="27"/>
      <c r="BJ17" s="27"/>
      <c r="BK17" s="27"/>
      <c r="BL17" s="27"/>
      <c r="BM17" s="27"/>
      <c r="BN17" s="27"/>
      <c r="BO17" s="27"/>
      <c r="BP17" s="37"/>
      <c r="BQ17" s="36"/>
      <c r="BR17" s="27"/>
      <c r="BS17" s="27"/>
      <c r="BT17" s="27"/>
      <c r="BU17" s="27"/>
      <c r="BV17" s="5"/>
      <c r="BW17" s="40"/>
    </row>
    <row r="18" spans="2:75" ht="15" customHeight="1">
      <c r="B18" s="32"/>
      <c r="C18" s="5" t="s">
        <v>144</v>
      </c>
      <c r="D18" s="27" t="s">
        <v>145</v>
      </c>
      <c r="E18" s="50">
        <f>O8</f>
        <v>1.6</v>
      </c>
      <c r="F18" s="27" t="s">
        <v>179</v>
      </c>
      <c r="G18" s="50">
        <v>1</v>
      </c>
      <c r="H18" s="27" t="s">
        <v>179</v>
      </c>
      <c r="I18" s="48">
        <v>2</v>
      </c>
      <c r="J18" s="27" t="s">
        <v>227</v>
      </c>
      <c r="K18" s="50">
        <f>O15</f>
        <v>0.12</v>
      </c>
      <c r="L18" s="27" t="s">
        <v>179</v>
      </c>
      <c r="M18" s="50">
        <v>2.2000000000000002</v>
      </c>
      <c r="N18" s="27"/>
      <c r="O18" s="50"/>
      <c r="P18" s="29"/>
      <c r="Q18" s="30"/>
      <c r="R18" s="40"/>
      <c r="U18" s="38"/>
      <c r="V18" s="27"/>
      <c r="W18" s="27"/>
      <c r="X18" s="20"/>
      <c r="Y18" s="28"/>
      <c r="Z18" s="46"/>
      <c r="AA18" s="179"/>
      <c r="AB18" s="46"/>
      <c r="AC18" s="27"/>
      <c r="AD18" s="27"/>
      <c r="AE18" s="27"/>
      <c r="AF18" s="27"/>
      <c r="AG18" s="27"/>
      <c r="AH18" s="27"/>
      <c r="AI18" s="29"/>
      <c r="AJ18" s="30"/>
      <c r="AK18" s="41"/>
      <c r="AN18" s="25"/>
      <c r="AO18" s="28"/>
      <c r="AP18" s="27"/>
      <c r="AQ18" s="46"/>
      <c r="AR18" s="283"/>
      <c r="AS18" s="46"/>
      <c r="AT18" s="27"/>
      <c r="AU18" s="46"/>
      <c r="AV18" s="47"/>
      <c r="AW18" s="50"/>
      <c r="AX18" s="27"/>
      <c r="AY18" s="50"/>
      <c r="AZ18" s="27"/>
      <c r="BA18" s="37"/>
      <c r="BB18" s="5"/>
      <c r="BC18" s="5"/>
      <c r="BD18" s="34"/>
      <c r="BG18" s="25"/>
      <c r="BH18" s="28"/>
      <c r="BI18" s="27"/>
      <c r="BJ18" s="46"/>
      <c r="BK18" s="283"/>
      <c r="BL18" s="46"/>
      <c r="BM18" s="27"/>
      <c r="BN18" s="46"/>
      <c r="BO18" s="47"/>
      <c r="BP18" s="50"/>
      <c r="BQ18" s="27"/>
      <c r="BR18" s="50"/>
      <c r="BS18" s="27"/>
      <c r="BT18" s="37"/>
      <c r="BU18" s="5"/>
      <c r="BV18" s="5"/>
      <c r="BW18" s="34"/>
    </row>
    <row r="19" spans="2:75" ht="15" customHeight="1">
      <c r="B19" s="292"/>
      <c r="C19" s="291"/>
      <c r="D19" s="27"/>
      <c r="E19" s="20" t="s">
        <v>231</v>
      </c>
      <c r="F19" s="28"/>
      <c r="G19" s="46" t="s">
        <v>381</v>
      </c>
      <c r="H19" s="50"/>
      <c r="I19" s="20"/>
      <c r="J19" s="28"/>
      <c r="K19" s="46"/>
      <c r="L19" s="28"/>
      <c r="M19" s="50"/>
      <c r="N19" s="27"/>
      <c r="O19" s="50"/>
      <c r="P19" s="29"/>
      <c r="Q19" s="30"/>
      <c r="R19" s="40"/>
      <c r="U19" s="38"/>
      <c r="V19" s="5"/>
      <c r="W19" s="27"/>
      <c r="X19" s="50"/>
      <c r="Y19" s="27"/>
      <c r="Z19" s="50"/>
      <c r="AA19" s="27"/>
      <c r="AB19" s="48"/>
      <c r="AC19" s="27"/>
      <c r="AD19" s="27"/>
      <c r="AE19" s="27"/>
      <c r="AF19" s="27"/>
      <c r="AG19" s="27"/>
      <c r="AH19" s="50"/>
      <c r="AI19" s="27"/>
      <c r="AJ19" s="30"/>
      <c r="AK19" s="40"/>
      <c r="AN19" s="271"/>
      <c r="AO19" s="47"/>
      <c r="AP19" s="27"/>
      <c r="AQ19" s="50"/>
      <c r="AR19" s="50"/>
      <c r="AS19" s="27"/>
      <c r="AT19" s="50"/>
      <c r="AU19" s="48"/>
      <c r="AX19" s="27"/>
      <c r="AY19" s="27"/>
      <c r="AZ19" s="27"/>
      <c r="BA19" s="50"/>
      <c r="BB19" s="5"/>
      <c r="BC19" s="5"/>
      <c r="BD19" s="40"/>
      <c r="BG19" s="271"/>
      <c r="BH19" s="47"/>
      <c r="BI19" s="27"/>
      <c r="BJ19" s="50"/>
      <c r="BK19" s="50"/>
      <c r="BL19" s="27"/>
      <c r="BM19" s="50"/>
      <c r="BN19" s="48"/>
      <c r="BQ19" s="27"/>
      <c r="BR19" s="27"/>
      <c r="BS19" s="27"/>
      <c r="BT19" s="50"/>
      <c r="BU19" s="5"/>
      <c r="BV19" s="5"/>
      <c r="BW19" s="40"/>
    </row>
    <row r="20" spans="2:75" ht="15" customHeight="1">
      <c r="B20" s="292"/>
      <c r="C20" s="5"/>
      <c r="D20" s="27" t="s">
        <v>227</v>
      </c>
      <c r="E20" s="50">
        <f>O10</f>
        <v>0.08</v>
      </c>
      <c r="F20" s="27" t="s">
        <v>179</v>
      </c>
      <c r="G20" s="50">
        <v>4.2</v>
      </c>
      <c r="H20" s="27"/>
      <c r="I20" s="50"/>
      <c r="J20" s="27"/>
      <c r="K20" s="50"/>
      <c r="L20" s="27"/>
      <c r="M20" s="50"/>
      <c r="N20" s="27" t="s">
        <v>145</v>
      </c>
      <c r="O20" s="50">
        <f>ROUND(E18*G18*I18+K18*M18+E20*G20,2)</f>
        <v>3.8</v>
      </c>
      <c r="P20" s="29"/>
      <c r="Q20" s="30" t="s">
        <v>146</v>
      </c>
      <c r="R20" s="40">
        <f>ROUND(O20,1)</f>
        <v>3.8</v>
      </c>
      <c r="U20" s="32"/>
      <c r="V20" s="329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48"/>
      <c r="AI20" s="29"/>
      <c r="AJ20" s="297"/>
      <c r="AK20" s="52"/>
      <c r="AN20" s="187"/>
      <c r="AO20" s="27"/>
      <c r="AP20" s="27"/>
      <c r="AQ20" s="27"/>
      <c r="AR20" s="27"/>
      <c r="AS20" s="27"/>
      <c r="AT20" s="27"/>
      <c r="AU20" s="27"/>
      <c r="AV20" s="27"/>
      <c r="AW20" s="37"/>
      <c r="AX20" s="36"/>
      <c r="AY20" s="27"/>
      <c r="AZ20" s="27"/>
      <c r="BA20" s="50"/>
      <c r="BB20" s="27"/>
      <c r="BC20" s="5"/>
      <c r="BD20" s="40"/>
      <c r="BG20" s="187"/>
      <c r="BH20" s="27"/>
      <c r="BI20" s="27"/>
      <c r="BJ20" s="27"/>
      <c r="BK20" s="27"/>
      <c r="BL20" s="27"/>
      <c r="BM20" s="27"/>
      <c r="BN20" s="27"/>
      <c r="BO20" s="27"/>
      <c r="BP20" s="37"/>
      <c r="BQ20" s="36"/>
      <c r="BR20" s="27"/>
      <c r="BS20" s="27"/>
      <c r="BT20" s="50"/>
      <c r="BU20" s="27"/>
      <c r="BV20" s="5"/>
      <c r="BW20" s="40"/>
    </row>
    <row r="21" spans="2:75" ht="15" customHeight="1">
      <c r="B21" s="292"/>
      <c r="C21" s="291"/>
      <c r="D21" s="27"/>
      <c r="E21" s="50"/>
      <c r="F21" s="28"/>
      <c r="G21" s="50"/>
      <c r="H21" s="50"/>
      <c r="I21" s="50"/>
      <c r="J21" s="28"/>
      <c r="K21" s="50"/>
      <c r="L21" s="28"/>
      <c r="M21" s="50"/>
      <c r="N21" s="27"/>
      <c r="O21" s="50"/>
      <c r="P21" s="29"/>
      <c r="Q21" s="30"/>
      <c r="R21" s="40"/>
      <c r="U21" s="25"/>
      <c r="V21" s="49"/>
      <c r="W21" s="27"/>
      <c r="X21" s="46"/>
      <c r="Y21" s="45"/>
      <c r="Z21" s="46"/>
      <c r="AB21" s="46"/>
      <c r="AD21" s="330"/>
      <c r="AH21" s="27"/>
      <c r="AI21" s="54"/>
      <c r="AJ21" s="297"/>
      <c r="AK21" s="39"/>
      <c r="AN21" s="286"/>
      <c r="AO21" s="36"/>
      <c r="AP21" s="27"/>
      <c r="AQ21" s="27"/>
      <c r="AR21" s="27"/>
      <c r="AS21" s="27"/>
      <c r="AT21" s="27"/>
      <c r="AU21" s="27"/>
      <c r="AV21" s="27"/>
      <c r="AW21" s="37"/>
      <c r="AX21" s="36"/>
      <c r="AY21" s="27"/>
      <c r="AZ21" s="27"/>
      <c r="BA21" s="27"/>
      <c r="BB21" s="27"/>
      <c r="BC21" s="5"/>
      <c r="BD21" s="40"/>
      <c r="BG21" s="286"/>
      <c r="BH21" s="36"/>
      <c r="BI21" s="27"/>
      <c r="BJ21" s="27"/>
      <c r="BK21" s="27"/>
      <c r="BL21" s="27"/>
      <c r="BM21" s="27"/>
      <c r="BN21" s="27"/>
      <c r="BO21" s="27"/>
      <c r="BP21" s="37"/>
      <c r="BQ21" s="36"/>
      <c r="BR21" s="27"/>
      <c r="BS21" s="27"/>
      <c r="BT21" s="27"/>
      <c r="BU21" s="27"/>
      <c r="BV21" s="5"/>
      <c r="BW21" s="40"/>
    </row>
    <row r="22" spans="2:75" ht="15" customHeight="1">
      <c r="B22" s="292"/>
      <c r="C22" s="5"/>
      <c r="D22" s="47"/>
      <c r="E22" s="50"/>
      <c r="F22" s="27"/>
      <c r="G22" s="50"/>
      <c r="H22" s="27"/>
      <c r="I22" s="50"/>
      <c r="J22" s="27"/>
      <c r="K22" s="50"/>
      <c r="L22" s="36"/>
      <c r="M22" s="27"/>
      <c r="N22" s="27"/>
      <c r="O22" s="50"/>
      <c r="P22" s="29"/>
      <c r="Q22" s="30"/>
      <c r="R22" s="40"/>
      <c r="U22" s="285"/>
      <c r="V22" s="27"/>
      <c r="W22" s="27"/>
      <c r="X22" s="20"/>
      <c r="Y22" s="28"/>
      <c r="Z22" s="46"/>
      <c r="AA22" s="179"/>
      <c r="AB22" s="46"/>
      <c r="AC22" s="27"/>
      <c r="AD22" s="46"/>
      <c r="AE22" s="179"/>
      <c r="AF22" s="46"/>
      <c r="AG22" s="27"/>
      <c r="AH22" s="48"/>
      <c r="AI22" s="29"/>
      <c r="AJ22" s="297"/>
      <c r="AK22" s="52"/>
      <c r="AN22" s="25"/>
      <c r="AO22" s="28"/>
      <c r="AP22" s="27"/>
      <c r="AQ22" s="20"/>
      <c r="AR22" s="283"/>
      <c r="AS22" s="20"/>
      <c r="AT22" s="47"/>
      <c r="AU22" s="20"/>
      <c r="AV22" s="283"/>
      <c r="AW22" s="20"/>
      <c r="AX22" s="184"/>
      <c r="AY22" s="27"/>
      <c r="AZ22" s="27"/>
      <c r="BA22" s="289"/>
      <c r="BB22" s="5"/>
      <c r="BC22" s="5"/>
      <c r="BD22" s="39"/>
      <c r="BG22" s="25"/>
      <c r="BH22" s="28"/>
      <c r="BI22" s="27"/>
      <c r="BJ22" s="20"/>
      <c r="BK22" s="283"/>
      <c r="BL22" s="20"/>
      <c r="BM22" s="47"/>
      <c r="BN22" s="20"/>
      <c r="BO22" s="283"/>
      <c r="BP22" s="20"/>
      <c r="BQ22" s="184"/>
      <c r="BR22" s="27"/>
      <c r="BS22" s="27"/>
      <c r="BT22" s="289"/>
      <c r="BU22" s="5"/>
      <c r="BV22" s="5"/>
      <c r="BW22" s="39"/>
    </row>
    <row r="23" spans="2:75" ht="15" customHeight="1">
      <c r="B23" s="38" t="s">
        <v>194</v>
      </c>
      <c r="C23" s="291"/>
      <c r="D23" s="27"/>
      <c r="E23" s="46"/>
      <c r="F23" s="28"/>
      <c r="G23" s="20"/>
      <c r="H23" s="27"/>
      <c r="I23" s="27"/>
      <c r="J23" s="27"/>
      <c r="K23" s="27"/>
      <c r="L23" s="27"/>
      <c r="M23" s="27"/>
      <c r="N23" s="27"/>
      <c r="O23" s="37"/>
      <c r="P23" s="29"/>
      <c r="Q23" s="30"/>
      <c r="R23" s="40"/>
      <c r="U23" s="32"/>
      <c r="V23" s="5"/>
      <c r="W23" s="47"/>
      <c r="X23" s="50"/>
      <c r="Y23" s="27"/>
      <c r="Z23" s="50"/>
      <c r="AA23" s="27"/>
      <c r="AB23" s="50"/>
      <c r="AC23" s="28"/>
      <c r="AD23" s="50"/>
      <c r="AE23" s="27"/>
      <c r="AF23" s="48"/>
      <c r="AG23" s="27"/>
      <c r="AH23" s="50"/>
      <c r="AI23" s="29"/>
      <c r="AJ23" s="30"/>
      <c r="AK23" s="40"/>
      <c r="AN23" s="271"/>
      <c r="AO23" s="47"/>
      <c r="AP23" s="27"/>
      <c r="AQ23" s="50"/>
      <c r="AR23" s="50"/>
      <c r="AS23" s="50"/>
      <c r="AT23" s="283"/>
      <c r="AU23" s="50"/>
      <c r="AV23" s="50"/>
      <c r="AW23" s="50"/>
      <c r="AX23" s="27"/>
      <c r="AY23" s="46"/>
      <c r="AZ23" s="27"/>
      <c r="BA23" s="50"/>
      <c r="BB23" s="5"/>
      <c r="BC23" s="5"/>
      <c r="BD23" s="40"/>
      <c r="BG23" s="271"/>
      <c r="BH23" s="47"/>
      <c r="BI23" s="27"/>
      <c r="BJ23" s="50"/>
      <c r="BK23" s="50"/>
      <c r="BL23" s="50"/>
      <c r="BM23" s="283"/>
      <c r="BN23" s="50"/>
      <c r="BO23" s="50"/>
      <c r="BP23" s="50"/>
      <c r="BQ23" s="27"/>
      <c r="BR23" s="46"/>
      <c r="BS23" s="27"/>
      <c r="BT23" s="50"/>
      <c r="BU23" s="5"/>
      <c r="BV23" s="5"/>
      <c r="BW23" s="40"/>
    </row>
    <row r="24" spans="2:75" ht="15" customHeight="1">
      <c r="B24" s="38"/>
      <c r="C24" s="27"/>
      <c r="D24" s="27"/>
      <c r="E24" s="20" t="s">
        <v>368</v>
      </c>
      <c r="F24" s="28"/>
      <c r="G24" s="46" t="s">
        <v>253</v>
      </c>
      <c r="H24" s="179"/>
      <c r="I24" s="46"/>
      <c r="J24" s="50"/>
      <c r="K24" s="20"/>
      <c r="L24" s="28"/>
      <c r="M24" s="46"/>
      <c r="N24" s="27"/>
      <c r="O24" s="20" t="s">
        <v>261</v>
      </c>
      <c r="P24" s="29"/>
      <c r="Q24" s="30"/>
      <c r="R24" s="40"/>
      <c r="U24" s="326"/>
      <c r="V24" s="27"/>
      <c r="W24" s="27"/>
      <c r="X24" s="50"/>
      <c r="Y24" s="28"/>
      <c r="Z24" s="50"/>
      <c r="AA24" s="28"/>
      <c r="AB24" s="50"/>
      <c r="AC24" s="27"/>
      <c r="AD24" s="27"/>
      <c r="AE24" s="27"/>
      <c r="AF24" s="27"/>
      <c r="AG24" s="27"/>
      <c r="AH24" s="50"/>
      <c r="AI24" s="27"/>
      <c r="AJ24" s="30"/>
      <c r="AK24" s="40"/>
      <c r="AN24" s="25"/>
      <c r="AO24" s="27"/>
      <c r="AP24" s="27"/>
      <c r="AQ24" s="50"/>
      <c r="AR24" s="28"/>
      <c r="AS24" s="50"/>
      <c r="AT24" s="28"/>
      <c r="AU24" s="50"/>
      <c r="AV24" s="27"/>
      <c r="AW24" s="27"/>
      <c r="AX24" s="27"/>
      <c r="AY24" s="27"/>
      <c r="AZ24" s="27"/>
      <c r="BA24" s="50"/>
      <c r="BB24" s="27"/>
      <c r="BC24" s="5"/>
      <c r="BD24" s="40"/>
      <c r="BG24" s="25"/>
      <c r="BH24" s="27"/>
      <c r="BI24" s="27"/>
      <c r="BJ24" s="50"/>
      <c r="BK24" s="28"/>
      <c r="BL24" s="50"/>
      <c r="BM24" s="28"/>
      <c r="BN24" s="50"/>
      <c r="BO24" s="27"/>
      <c r="BP24" s="27"/>
      <c r="BQ24" s="27"/>
      <c r="BR24" s="27"/>
      <c r="BS24" s="27"/>
      <c r="BT24" s="50"/>
      <c r="BU24" s="27"/>
      <c r="BV24" s="5"/>
      <c r="BW24" s="40"/>
    </row>
    <row r="25" spans="2:75" ht="15" customHeight="1">
      <c r="B25" s="292" t="s">
        <v>369</v>
      </c>
      <c r="C25" s="5" t="s">
        <v>258</v>
      </c>
      <c r="D25" s="27" t="s">
        <v>145</v>
      </c>
      <c r="E25" s="50">
        <v>2.4</v>
      </c>
      <c r="F25" s="27" t="s">
        <v>179</v>
      </c>
      <c r="G25" s="48">
        <v>2</v>
      </c>
      <c r="H25" s="27"/>
      <c r="I25" s="48"/>
      <c r="J25" s="27"/>
      <c r="K25" s="50"/>
      <c r="L25" s="27"/>
      <c r="M25" s="50"/>
      <c r="N25" s="27" t="s">
        <v>145</v>
      </c>
      <c r="O25" s="50">
        <f>ROUND(E25*G25,2)</f>
        <v>4.8</v>
      </c>
      <c r="P25" s="29"/>
      <c r="Q25" s="30"/>
      <c r="R25" s="39"/>
      <c r="U25" s="32"/>
      <c r="V25" s="5"/>
      <c r="X25" s="20"/>
      <c r="AA25" s="20"/>
      <c r="AI25" s="27"/>
      <c r="AJ25" s="30"/>
      <c r="AK25" s="40"/>
      <c r="AN25" s="271"/>
      <c r="AO25" s="5"/>
      <c r="AQ25" s="20"/>
      <c r="AT25" s="20"/>
      <c r="BB25" s="27"/>
      <c r="BC25" s="5"/>
      <c r="BD25" s="40"/>
      <c r="BG25" s="271"/>
      <c r="BH25" s="5"/>
      <c r="BJ25" s="20"/>
      <c r="BM25" s="20"/>
      <c r="BU25" s="27"/>
      <c r="BV25" s="5"/>
      <c r="BW25" s="40"/>
    </row>
    <row r="26" spans="2:75" ht="15" customHeight="1">
      <c r="B26" s="38"/>
      <c r="C26" s="27"/>
      <c r="D26" s="27"/>
      <c r="E26" s="20" t="s">
        <v>271</v>
      </c>
      <c r="F26" s="28"/>
      <c r="G26" s="46" t="s">
        <v>253</v>
      </c>
      <c r="H26" s="179"/>
      <c r="I26" s="46"/>
      <c r="J26" s="50"/>
      <c r="K26" s="20"/>
      <c r="L26" s="28"/>
      <c r="M26" s="46"/>
      <c r="N26" s="27"/>
      <c r="O26" s="20" t="s">
        <v>269</v>
      </c>
      <c r="P26" s="29"/>
      <c r="Q26" s="30"/>
      <c r="R26" s="40"/>
      <c r="U26" s="38"/>
      <c r="V26" s="291"/>
      <c r="W26" s="27"/>
      <c r="X26" s="20"/>
      <c r="Y26" s="50"/>
      <c r="Z26" s="20"/>
      <c r="AA26" s="50"/>
      <c r="AB26" s="20"/>
      <c r="AC26" s="50"/>
      <c r="AD26" s="46"/>
      <c r="AE26" s="179"/>
      <c r="AF26" s="46"/>
      <c r="AG26" s="27"/>
      <c r="AH26" s="20"/>
      <c r="AI26" s="29"/>
      <c r="AJ26" s="30"/>
      <c r="AK26" s="39"/>
      <c r="AN26" s="25"/>
      <c r="AO26" s="36"/>
      <c r="AP26" s="27"/>
      <c r="AQ26" s="46"/>
      <c r="AR26" s="50"/>
      <c r="AS26" s="20"/>
      <c r="AT26" s="36"/>
      <c r="AU26" s="20"/>
      <c r="AV26" s="50"/>
      <c r="AW26" s="46"/>
      <c r="AX26" s="28"/>
      <c r="AY26" s="20"/>
      <c r="AZ26" s="27"/>
      <c r="BA26" s="50"/>
      <c r="BB26" s="5"/>
      <c r="BC26" s="5"/>
      <c r="BD26" s="40"/>
      <c r="BG26" s="25"/>
      <c r="BH26" s="36"/>
      <c r="BI26" s="27"/>
      <c r="BJ26" s="46"/>
      <c r="BK26" s="50"/>
      <c r="BL26" s="20"/>
      <c r="BM26" s="36"/>
      <c r="BN26" s="20"/>
      <c r="BO26" s="50"/>
      <c r="BP26" s="46"/>
      <c r="BQ26" s="28"/>
      <c r="BR26" s="20"/>
      <c r="BS26" s="27"/>
      <c r="BT26" s="50"/>
      <c r="BU26" s="5"/>
      <c r="BV26" s="5"/>
      <c r="BW26" s="40"/>
    </row>
    <row r="27" spans="2:75" ht="15" customHeight="1">
      <c r="B27" s="292" t="s">
        <v>370</v>
      </c>
      <c r="C27" s="5" t="s">
        <v>263</v>
      </c>
      <c r="D27" s="27" t="s">
        <v>145</v>
      </c>
      <c r="E27" s="50">
        <f>G15</f>
        <v>0.2</v>
      </c>
      <c r="F27" s="27" t="s">
        <v>179</v>
      </c>
      <c r="G27" s="48">
        <v>2</v>
      </c>
      <c r="H27" s="27"/>
      <c r="I27" s="48"/>
      <c r="J27" s="27"/>
      <c r="K27" s="50"/>
      <c r="L27" s="27"/>
      <c r="M27" s="50"/>
      <c r="N27" s="27" t="s">
        <v>145</v>
      </c>
      <c r="O27" s="50">
        <f>ROUND(E27*G27,2)</f>
        <v>0.4</v>
      </c>
      <c r="P27" s="29"/>
      <c r="Q27" s="297"/>
      <c r="R27" s="52"/>
      <c r="U27" s="32"/>
      <c r="V27" s="291"/>
      <c r="W27" s="27"/>
      <c r="X27" s="50"/>
      <c r="Y27" s="28"/>
      <c r="Z27" s="50"/>
      <c r="AA27" s="27"/>
      <c r="AB27" s="50"/>
      <c r="AC27" s="28"/>
      <c r="AD27" s="50"/>
      <c r="AE27" s="27"/>
      <c r="AF27" s="48"/>
      <c r="AG27" s="27"/>
      <c r="AH27" s="50"/>
      <c r="AI27" s="29"/>
      <c r="AJ27" s="301"/>
      <c r="AK27" s="40"/>
      <c r="AN27" s="271"/>
      <c r="AO27" s="47"/>
      <c r="AP27" s="27"/>
      <c r="AQ27" s="178"/>
      <c r="AR27" s="50"/>
      <c r="AS27" s="50"/>
      <c r="AT27" s="50"/>
      <c r="AU27" s="50"/>
      <c r="AV27" s="36"/>
      <c r="AW27" s="50"/>
      <c r="AX27" s="28"/>
      <c r="AY27" s="48"/>
      <c r="AZ27" s="27"/>
      <c r="BA27" s="50"/>
      <c r="BB27" s="5"/>
      <c r="BC27" s="298"/>
      <c r="BD27" s="40"/>
      <c r="BG27" s="271"/>
      <c r="BH27" s="47"/>
      <c r="BI27" s="27"/>
      <c r="BJ27" s="178"/>
      <c r="BK27" s="50"/>
      <c r="BL27" s="50"/>
      <c r="BM27" s="50"/>
      <c r="BN27" s="50"/>
      <c r="BO27" s="36"/>
      <c r="BP27" s="50"/>
      <c r="BQ27" s="28"/>
      <c r="BR27" s="48"/>
      <c r="BS27" s="27"/>
      <c r="BT27" s="50"/>
      <c r="BU27" s="5"/>
      <c r="BV27" s="298"/>
      <c r="BW27" s="40"/>
    </row>
    <row r="28" spans="2:75" ht="15" customHeight="1">
      <c r="B28" s="292"/>
      <c r="C28" s="5"/>
      <c r="D28" s="27"/>
      <c r="E28" s="50"/>
      <c r="F28" s="27"/>
      <c r="G28" s="50"/>
      <c r="H28" s="27"/>
      <c r="I28" s="48"/>
      <c r="J28" s="27"/>
      <c r="K28" s="50"/>
      <c r="L28" s="27"/>
      <c r="M28" s="50"/>
      <c r="N28" s="27"/>
      <c r="O28" s="50"/>
      <c r="P28" s="29"/>
      <c r="Q28" s="30"/>
      <c r="R28" s="40"/>
      <c r="U28" s="296"/>
      <c r="V28" s="27"/>
      <c r="W28" s="27"/>
      <c r="X28" s="50"/>
      <c r="Y28" s="27"/>
      <c r="Z28" s="20"/>
      <c r="AA28" s="36"/>
      <c r="AB28" s="20"/>
      <c r="AC28" s="27"/>
      <c r="AD28" s="20"/>
      <c r="AE28" s="27"/>
      <c r="AF28" s="50"/>
      <c r="AG28" s="273"/>
      <c r="AH28" s="50"/>
      <c r="AI28" s="27"/>
      <c r="AJ28" s="30"/>
      <c r="AK28" s="40"/>
      <c r="AN28" s="187"/>
      <c r="AO28" s="27"/>
      <c r="AP28" s="27"/>
      <c r="AQ28" s="50"/>
      <c r="AR28" s="27"/>
      <c r="AS28" s="20"/>
      <c r="AT28" s="36"/>
      <c r="AU28" s="20"/>
      <c r="AV28" s="27"/>
      <c r="AW28" s="20"/>
      <c r="AX28" s="27"/>
      <c r="AY28" s="50"/>
      <c r="AZ28" s="273"/>
      <c r="BA28" s="50"/>
      <c r="BB28" s="27"/>
      <c r="BC28" s="5"/>
      <c r="BD28" s="40"/>
      <c r="BG28" s="187"/>
      <c r="BH28" s="27"/>
      <c r="BI28" s="27"/>
      <c r="BJ28" s="50"/>
      <c r="BK28" s="27"/>
      <c r="BL28" s="20"/>
      <c r="BM28" s="36"/>
      <c r="BN28" s="20"/>
      <c r="BO28" s="27"/>
      <c r="BP28" s="20"/>
      <c r="BQ28" s="27"/>
      <c r="BR28" s="50"/>
      <c r="BS28" s="273"/>
      <c r="BT28" s="50"/>
      <c r="BU28" s="27"/>
      <c r="BV28" s="5"/>
      <c r="BW28" s="40"/>
    </row>
    <row r="29" spans="2:75" ht="15" customHeight="1">
      <c r="B29" s="32"/>
      <c r="C29" s="27"/>
      <c r="D29" s="27"/>
      <c r="E29" s="20" t="s">
        <v>261</v>
      </c>
      <c r="F29" s="28"/>
      <c r="G29" s="46" t="s">
        <v>360</v>
      </c>
      <c r="H29" s="179"/>
      <c r="I29" s="46" t="s">
        <v>224</v>
      </c>
      <c r="J29" s="50"/>
      <c r="K29" s="20" t="s">
        <v>269</v>
      </c>
      <c r="L29" s="28"/>
      <c r="M29" s="46" t="s">
        <v>291</v>
      </c>
      <c r="N29" s="27"/>
      <c r="O29" s="50"/>
      <c r="P29" s="27"/>
      <c r="Q29" s="30"/>
      <c r="R29" s="40"/>
      <c r="U29" s="296"/>
      <c r="V29" s="27"/>
      <c r="W29" s="27"/>
      <c r="X29" s="48"/>
      <c r="Y29" s="47"/>
      <c r="Z29" s="50"/>
      <c r="AA29" s="50"/>
      <c r="AB29" s="50"/>
      <c r="AC29" s="36"/>
      <c r="AD29" s="48"/>
      <c r="AE29" s="27"/>
      <c r="AF29" s="50"/>
      <c r="AG29" s="273"/>
      <c r="AH29" s="50"/>
      <c r="AI29" s="27"/>
      <c r="AJ29" s="30"/>
      <c r="AK29" s="40"/>
      <c r="AN29" s="187"/>
      <c r="AO29" s="27"/>
      <c r="AP29" s="27"/>
      <c r="AQ29" s="48"/>
      <c r="AR29" s="47"/>
      <c r="AS29" s="50"/>
      <c r="AT29" s="50"/>
      <c r="AU29" s="50"/>
      <c r="AV29" s="36"/>
      <c r="AW29" s="48"/>
      <c r="AX29" s="27"/>
      <c r="AY29" s="50"/>
      <c r="AZ29" s="273"/>
      <c r="BA29" s="50"/>
      <c r="BB29" s="27"/>
      <c r="BC29" s="5"/>
      <c r="BD29" s="40"/>
      <c r="BG29" s="187"/>
      <c r="BH29" s="27"/>
      <c r="BI29" s="27"/>
      <c r="BJ29" s="48"/>
      <c r="BK29" s="47"/>
      <c r="BL29" s="50"/>
      <c r="BM29" s="50"/>
      <c r="BN29" s="50"/>
      <c r="BO29" s="36"/>
      <c r="BP29" s="48"/>
      <c r="BQ29" s="27"/>
      <c r="BR29" s="50"/>
      <c r="BS29" s="273"/>
      <c r="BT29" s="50"/>
      <c r="BU29" s="27"/>
      <c r="BV29" s="5"/>
      <c r="BW29" s="40"/>
    </row>
    <row r="30" spans="2:75" ht="15" customHeight="1">
      <c r="B30" s="292"/>
      <c r="C30" s="5" t="s">
        <v>274</v>
      </c>
      <c r="D30" s="27" t="s">
        <v>145</v>
      </c>
      <c r="E30" s="50">
        <f>O25</f>
        <v>4.8</v>
      </c>
      <c r="F30" s="27" t="s">
        <v>179</v>
      </c>
      <c r="G30" s="50">
        <v>1</v>
      </c>
      <c r="H30" s="27" t="s">
        <v>179</v>
      </c>
      <c r="I30" s="48">
        <v>2</v>
      </c>
      <c r="J30" s="27" t="s">
        <v>227</v>
      </c>
      <c r="K30" s="50">
        <f>O27</f>
        <v>0.4</v>
      </c>
      <c r="L30" s="27" t="s">
        <v>179</v>
      </c>
      <c r="M30" s="50">
        <f>M18</f>
        <v>2.2000000000000002</v>
      </c>
      <c r="N30" s="27"/>
      <c r="O30" s="50"/>
      <c r="P30" s="29"/>
      <c r="Q30" s="297"/>
      <c r="R30" s="52"/>
      <c r="U30" s="38"/>
      <c r="V30" s="27"/>
      <c r="W30" s="27"/>
      <c r="X30" s="46"/>
      <c r="Y30" s="179"/>
      <c r="Z30" s="20"/>
      <c r="AA30" s="28"/>
      <c r="AB30" s="46"/>
      <c r="AC30" s="179"/>
      <c r="AD30" s="20"/>
      <c r="AE30" s="28"/>
      <c r="AF30" s="46"/>
      <c r="AG30" s="27"/>
      <c r="AH30" s="27"/>
      <c r="AI30" s="29"/>
      <c r="AJ30" s="30"/>
      <c r="AK30" s="41"/>
      <c r="AN30" s="25"/>
      <c r="AO30" s="5"/>
      <c r="BB30" s="5"/>
      <c r="BC30" s="5"/>
      <c r="BD30" s="41"/>
      <c r="BG30" s="25"/>
      <c r="BH30" s="5"/>
      <c r="BU30" s="5"/>
      <c r="BV30" s="5"/>
      <c r="BW30" s="41"/>
    </row>
    <row r="31" spans="2:75" ht="15" customHeight="1">
      <c r="B31" s="38"/>
      <c r="C31" s="291"/>
      <c r="D31" s="27"/>
      <c r="E31" s="20" t="s">
        <v>238</v>
      </c>
      <c r="F31" s="28"/>
      <c r="G31" s="46" t="s">
        <v>272</v>
      </c>
      <c r="H31" s="27"/>
      <c r="I31" s="20"/>
      <c r="J31" s="28"/>
      <c r="K31" s="46"/>
      <c r="L31" s="27"/>
      <c r="M31" s="46"/>
      <c r="N31" s="27"/>
      <c r="O31" s="48"/>
      <c r="P31" s="27"/>
      <c r="Q31" s="297"/>
      <c r="R31" s="41"/>
      <c r="U31" s="32"/>
      <c r="V31" s="291"/>
      <c r="W31" s="27"/>
      <c r="X31" s="50"/>
      <c r="Y31" s="27"/>
      <c r="Z31" s="50"/>
      <c r="AA31" s="28"/>
      <c r="AB31" s="50"/>
      <c r="AC31" s="27"/>
      <c r="AD31" s="50"/>
      <c r="AE31" s="28"/>
      <c r="AF31" s="50"/>
      <c r="AG31" s="27"/>
      <c r="AH31" s="50"/>
      <c r="AI31" s="29"/>
      <c r="AJ31" s="30"/>
      <c r="AK31" s="40"/>
      <c r="AN31" s="25"/>
      <c r="AO31" s="27"/>
      <c r="AP31" s="27"/>
      <c r="AQ31" s="50"/>
      <c r="AR31" s="28"/>
      <c r="AS31" s="50"/>
      <c r="AT31" s="28"/>
      <c r="AU31" s="48"/>
      <c r="AV31" s="50"/>
      <c r="AW31" s="50"/>
      <c r="AX31" s="36"/>
      <c r="AY31" s="27"/>
      <c r="AZ31" s="27"/>
      <c r="BA31" s="50"/>
      <c r="BB31" s="5"/>
      <c r="BC31" s="5"/>
      <c r="BD31" s="41"/>
      <c r="BG31" s="25"/>
      <c r="BH31" s="27"/>
      <c r="BI31" s="27"/>
      <c r="BJ31" s="50"/>
      <c r="BK31" s="28"/>
      <c r="BL31" s="50"/>
      <c r="BM31" s="28"/>
      <c r="BN31" s="48"/>
      <c r="BO31" s="50"/>
      <c r="BP31" s="50"/>
      <c r="BQ31" s="36"/>
      <c r="BR31" s="27"/>
      <c r="BS31" s="27"/>
      <c r="BT31" s="50"/>
      <c r="BU31" s="5"/>
      <c r="BV31" s="5"/>
      <c r="BW31" s="41"/>
    </row>
    <row r="32" spans="2:75" ht="15" customHeight="1">
      <c r="B32" s="292"/>
      <c r="C32" s="291"/>
      <c r="D32" s="47" t="s">
        <v>227</v>
      </c>
      <c r="E32" s="50">
        <f>O12</f>
        <v>1.6800000000000002</v>
      </c>
      <c r="F32" s="27" t="s">
        <v>179</v>
      </c>
      <c r="G32" s="48">
        <v>2</v>
      </c>
      <c r="H32" s="27"/>
      <c r="I32" s="50"/>
      <c r="J32" s="28"/>
      <c r="K32" s="50"/>
      <c r="L32" s="28"/>
      <c r="M32" s="27"/>
      <c r="N32" s="27" t="s">
        <v>145</v>
      </c>
      <c r="O32" s="50">
        <f>ROUND(E30*G30*I30+K30*M30+E32*G32,2)</f>
        <v>13.84</v>
      </c>
      <c r="P32" s="29"/>
      <c r="Q32" s="30" t="s">
        <v>195</v>
      </c>
      <c r="R32" s="40">
        <f>ROUND(O32,1)</f>
        <v>13.8</v>
      </c>
      <c r="U32" s="38"/>
      <c r="V32" s="27"/>
      <c r="W32" s="27"/>
      <c r="X32" s="20"/>
      <c r="Y32" s="28"/>
      <c r="Z32" s="46"/>
      <c r="AA32" s="179"/>
      <c r="AB32" s="46"/>
      <c r="AC32" s="27"/>
      <c r="AD32" s="27"/>
      <c r="AE32" s="27"/>
      <c r="AF32" s="27"/>
      <c r="AG32" s="27"/>
      <c r="AH32" s="27"/>
      <c r="AI32" s="29"/>
      <c r="AJ32" s="30"/>
      <c r="AK32" s="41"/>
      <c r="AN32" s="25"/>
      <c r="AO32" s="5"/>
      <c r="BB32" s="5"/>
      <c r="BC32" s="5"/>
      <c r="BD32" s="41"/>
      <c r="BG32" s="25"/>
      <c r="BH32" s="5"/>
      <c r="BU32" s="5"/>
      <c r="BV32" s="5"/>
      <c r="BW32" s="41"/>
    </row>
    <row r="33" spans="2:75" ht="15" customHeight="1">
      <c r="B33" s="306"/>
      <c r="C33" s="28"/>
      <c r="D33" s="27"/>
      <c r="E33" s="20"/>
      <c r="F33" s="28"/>
      <c r="G33" s="46"/>
      <c r="H33" s="27"/>
      <c r="I33" s="27"/>
      <c r="J33" s="27"/>
      <c r="K33" s="27"/>
      <c r="L33" s="27"/>
      <c r="M33" s="36"/>
      <c r="N33" s="27"/>
      <c r="O33" s="37"/>
      <c r="P33" s="27"/>
      <c r="Q33" s="297"/>
      <c r="R33" s="41"/>
      <c r="U33" s="38"/>
      <c r="V33" s="5"/>
      <c r="W33" s="27"/>
      <c r="X33" s="50"/>
      <c r="Y33" s="27"/>
      <c r="Z33" s="50"/>
      <c r="AA33" s="27"/>
      <c r="AB33" s="48"/>
      <c r="AC33" s="27"/>
      <c r="AD33" s="27"/>
      <c r="AE33" s="27"/>
      <c r="AF33" s="27"/>
      <c r="AG33" s="27"/>
      <c r="AH33" s="50"/>
      <c r="AI33" s="27"/>
      <c r="AJ33" s="30"/>
      <c r="AK33" s="40"/>
      <c r="AN33" s="271"/>
      <c r="AO33" s="47"/>
      <c r="AP33" s="27"/>
      <c r="AQ33" s="50"/>
      <c r="AR33" s="50"/>
      <c r="AS33" s="27"/>
      <c r="AT33" s="50"/>
      <c r="AU33" s="48"/>
      <c r="AX33" s="27"/>
      <c r="AY33" s="27"/>
      <c r="AZ33" s="27"/>
      <c r="BA33" s="50"/>
      <c r="BB33" s="5"/>
      <c r="BC33" s="5"/>
      <c r="BD33" s="40"/>
      <c r="BG33" s="271"/>
      <c r="BH33" s="47"/>
      <c r="BI33" s="27"/>
      <c r="BJ33" s="50"/>
      <c r="BK33" s="50"/>
      <c r="BL33" s="27"/>
      <c r="BM33" s="50"/>
      <c r="BN33" s="48"/>
      <c r="BQ33" s="27"/>
      <c r="BR33" s="27"/>
      <c r="BS33" s="27"/>
      <c r="BT33" s="50"/>
      <c r="BU33" s="5"/>
      <c r="BV33" s="5"/>
      <c r="BW33" s="40"/>
    </row>
    <row r="34" spans="2:75" ht="15" customHeight="1">
      <c r="B34" s="38"/>
      <c r="C34" s="327"/>
      <c r="D34" s="27"/>
      <c r="E34" s="50"/>
      <c r="F34" s="28"/>
      <c r="G34" s="50"/>
      <c r="H34" s="27"/>
      <c r="I34" s="27"/>
      <c r="J34" s="36"/>
      <c r="K34" s="27"/>
      <c r="L34" s="179"/>
      <c r="M34" s="36"/>
      <c r="N34" s="27"/>
      <c r="O34" s="50"/>
      <c r="P34" s="27"/>
      <c r="Q34" s="328"/>
      <c r="R34" s="186"/>
      <c r="U34" s="38"/>
      <c r="V34" s="27"/>
      <c r="W34" s="27"/>
      <c r="X34" s="20"/>
      <c r="Y34" s="28"/>
      <c r="Z34" s="46"/>
      <c r="AA34" s="28"/>
      <c r="AB34" s="46"/>
      <c r="AC34" s="179"/>
      <c r="AD34" s="46"/>
      <c r="AE34" s="27"/>
      <c r="AF34" s="27"/>
      <c r="AG34" s="27"/>
      <c r="AH34" s="27"/>
      <c r="AI34" s="29"/>
      <c r="AJ34" s="30"/>
      <c r="AK34" s="41"/>
      <c r="AN34" s="187"/>
      <c r="AO34" s="27"/>
      <c r="AP34" s="27"/>
      <c r="AQ34" s="27"/>
      <c r="AR34" s="27"/>
      <c r="AS34" s="27"/>
      <c r="AT34" s="27"/>
      <c r="AU34" s="27"/>
      <c r="AV34" s="27"/>
      <c r="AW34" s="37"/>
      <c r="AX34" s="36"/>
      <c r="AY34" s="27"/>
      <c r="AZ34" s="27"/>
      <c r="BA34" s="50"/>
      <c r="BB34" s="27"/>
      <c r="BC34" s="5"/>
      <c r="BD34" s="40"/>
      <c r="BG34" s="187"/>
      <c r="BH34" s="27"/>
      <c r="BI34" s="27"/>
      <c r="BJ34" s="27"/>
      <c r="BK34" s="27"/>
      <c r="BL34" s="27"/>
      <c r="BM34" s="27"/>
      <c r="BN34" s="27"/>
      <c r="BO34" s="27"/>
      <c r="BP34" s="37"/>
      <c r="BQ34" s="36"/>
      <c r="BR34" s="27"/>
      <c r="BS34" s="27"/>
      <c r="BT34" s="50"/>
      <c r="BU34" s="27"/>
      <c r="BV34" s="5"/>
      <c r="BW34" s="40"/>
    </row>
    <row r="35" spans="2:75" ht="15" customHeight="1">
      <c r="B35" s="25" t="s">
        <v>372</v>
      </c>
      <c r="C35" s="33"/>
      <c r="D35" s="27"/>
      <c r="E35" s="27"/>
      <c r="F35" s="27"/>
      <c r="G35" s="36" t="s">
        <v>212</v>
      </c>
      <c r="H35" s="27"/>
      <c r="I35" s="36"/>
      <c r="J35" s="36"/>
      <c r="K35" s="27"/>
      <c r="L35" s="27"/>
      <c r="M35" s="36" t="s">
        <v>213</v>
      </c>
      <c r="N35" s="27" t="s">
        <v>145</v>
      </c>
      <c r="O35" s="37">
        <v>0</v>
      </c>
      <c r="P35" s="29" t="s">
        <v>180</v>
      </c>
      <c r="Q35" s="297"/>
      <c r="R35" s="52"/>
      <c r="U35" s="32"/>
      <c r="V35" s="291"/>
      <c r="W35" s="27"/>
      <c r="X35" s="50"/>
      <c r="Y35" s="28"/>
      <c r="Z35" s="27"/>
      <c r="AA35" s="28"/>
      <c r="AB35" s="50"/>
      <c r="AC35" s="27"/>
      <c r="AD35" s="48"/>
      <c r="AE35" s="28"/>
      <c r="AF35" s="50"/>
      <c r="AG35" s="27"/>
      <c r="AH35" s="50"/>
      <c r="AI35" s="29"/>
      <c r="AJ35" s="30"/>
      <c r="AK35" s="40"/>
      <c r="AN35" s="286"/>
      <c r="AO35" s="36"/>
      <c r="AP35" s="27"/>
      <c r="AQ35" s="27"/>
      <c r="AR35" s="27"/>
      <c r="AS35" s="27"/>
      <c r="AT35" s="27"/>
      <c r="AU35" s="27"/>
      <c r="AV35" s="27"/>
      <c r="AW35" s="37"/>
      <c r="AX35" s="36"/>
      <c r="AY35" s="27"/>
      <c r="AZ35" s="27"/>
      <c r="BA35" s="27"/>
      <c r="BB35" s="27"/>
      <c r="BC35" s="5"/>
      <c r="BD35" s="40"/>
      <c r="BG35" s="286"/>
      <c r="BH35" s="36"/>
      <c r="BI35" s="27"/>
      <c r="BJ35" s="27"/>
      <c r="BK35" s="27"/>
      <c r="BL35" s="27"/>
      <c r="BM35" s="27"/>
      <c r="BN35" s="27"/>
      <c r="BO35" s="27"/>
      <c r="BP35" s="37"/>
      <c r="BQ35" s="36"/>
      <c r="BR35" s="27"/>
      <c r="BS35" s="27"/>
      <c r="BT35" s="27"/>
      <c r="BU35" s="27"/>
      <c r="BV35" s="5"/>
      <c r="BW35" s="40"/>
    </row>
    <row r="36" spans="2:75" ht="15" customHeight="1">
      <c r="B36" s="306" t="s">
        <v>373</v>
      </c>
      <c r="C36" s="28"/>
      <c r="D36" s="27"/>
      <c r="E36" s="20"/>
      <c r="F36" s="27"/>
      <c r="G36" s="37"/>
      <c r="H36" s="27"/>
      <c r="I36" s="27"/>
      <c r="J36" s="27"/>
      <c r="K36" s="27"/>
      <c r="L36" s="27"/>
      <c r="M36" s="36" t="s">
        <v>219</v>
      </c>
      <c r="N36" s="27" t="s">
        <v>145</v>
      </c>
      <c r="O36" s="37">
        <v>0</v>
      </c>
      <c r="P36" s="27" t="s">
        <v>198</v>
      </c>
      <c r="Q36" s="297"/>
      <c r="R36" s="41"/>
      <c r="U36" s="38"/>
      <c r="V36" s="28"/>
      <c r="W36" s="27"/>
      <c r="X36" s="20"/>
      <c r="Y36" s="283"/>
      <c r="Z36" s="20"/>
      <c r="AA36" s="47"/>
      <c r="AB36" s="20"/>
      <c r="AC36" s="283"/>
      <c r="AD36" s="20"/>
      <c r="AE36" s="184"/>
      <c r="AF36" s="27"/>
      <c r="AG36" s="27"/>
      <c r="AH36" s="289"/>
      <c r="AI36" s="5"/>
      <c r="AJ36" s="30"/>
      <c r="AK36" s="39"/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  <c r="BG36" s="25"/>
      <c r="BH36" s="28"/>
      <c r="BI36" s="27"/>
      <c r="BJ36" s="20"/>
      <c r="BK36" s="283"/>
      <c r="BL36" s="20"/>
      <c r="BM36" s="47"/>
      <c r="BN36" s="20"/>
      <c r="BO36" s="283"/>
      <c r="BP36" s="20"/>
      <c r="BQ36" s="184"/>
      <c r="BR36" s="27"/>
      <c r="BS36" s="27"/>
      <c r="BT36" s="289"/>
      <c r="BU36" s="5"/>
      <c r="BV36" s="5"/>
      <c r="BW36" s="39"/>
    </row>
    <row r="37" spans="2:75" ht="15" customHeight="1">
      <c r="B37" s="38"/>
      <c r="C37" s="327"/>
      <c r="D37" s="27"/>
      <c r="E37" s="27"/>
      <c r="F37" s="27"/>
      <c r="G37" s="48"/>
      <c r="H37" s="27"/>
      <c r="I37" s="27"/>
      <c r="J37" s="36"/>
      <c r="K37" s="27"/>
      <c r="L37" s="179"/>
      <c r="M37" s="36" t="s">
        <v>222</v>
      </c>
      <c r="N37" s="27" t="s">
        <v>145</v>
      </c>
      <c r="O37" s="37">
        <v>0</v>
      </c>
      <c r="P37" s="27" t="s">
        <v>198</v>
      </c>
      <c r="Q37" s="328"/>
      <c r="R37" s="186"/>
      <c r="U37" s="32"/>
      <c r="V37" s="47"/>
      <c r="W37" s="27"/>
      <c r="X37" s="50"/>
      <c r="Y37" s="50"/>
      <c r="Z37" s="50"/>
      <c r="AA37" s="283"/>
      <c r="AB37" s="50"/>
      <c r="AC37" s="50"/>
      <c r="AD37" s="50"/>
      <c r="AE37" s="27"/>
      <c r="AF37" s="46"/>
      <c r="AG37" s="27"/>
      <c r="AH37" s="50"/>
      <c r="AI37" s="5"/>
      <c r="AJ37" s="30"/>
      <c r="AK37" s="40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  <c r="BG37" s="271"/>
      <c r="BH37" s="47"/>
      <c r="BI37" s="27"/>
      <c r="BJ37" s="50"/>
      <c r="BK37" s="50"/>
      <c r="BL37" s="50"/>
      <c r="BM37" s="283"/>
      <c r="BN37" s="50"/>
      <c r="BO37" s="50"/>
      <c r="BP37" s="50"/>
      <c r="BQ37" s="27"/>
      <c r="BR37" s="46"/>
      <c r="BS37" s="27"/>
      <c r="BT37" s="50"/>
      <c r="BU37" s="5"/>
      <c r="BV37" s="5"/>
      <c r="BW37" s="40"/>
    </row>
    <row r="38" spans="2:75" ht="15" customHeight="1">
      <c r="B38" s="38"/>
      <c r="C38" s="28"/>
      <c r="D38" s="27"/>
      <c r="E38" s="20"/>
      <c r="F38" s="27"/>
      <c r="G38" s="27"/>
      <c r="H38" s="27"/>
      <c r="I38" s="27"/>
      <c r="J38" s="27"/>
      <c r="K38" s="27"/>
      <c r="L38" s="27"/>
      <c r="M38" s="36" t="s">
        <v>226</v>
      </c>
      <c r="N38" s="27" t="s">
        <v>145</v>
      </c>
      <c r="O38" s="37">
        <v>0</v>
      </c>
      <c r="P38" s="27" t="s">
        <v>198</v>
      </c>
      <c r="Q38" s="297"/>
      <c r="R38" s="41"/>
      <c r="U38" s="38"/>
      <c r="V38" s="27"/>
      <c r="W38" s="27"/>
      <c r="X38" s="50"/>
      <c r="Y38" s="28"/>
      <c r="Z38" s="50"/>
      <c r="AA38" s="28"/>
      <c r="AB38" s="50"/>
      <c r="AC38" s="27"/>
      <c r="AD38" s="27"/>
      <c r="AE38" s="27"/>
      <c r="AF38" s="27"/>
      <c r="AG38" s="27"/>
      <c r="AH38" s="50"/>
      <c r="AI38" s="27"/>
      <c r="AJ38" s="30"/>
      <c r="AK38" s="40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  <c r="BG38" s="25"/>
      <c r="BH38" s="27"/>
      <c r="BI38" s="27"/>
      <c r="BJ38" s="50"/>
      <c r="BK38" s="28"/>
      <c r="BL38" s="50"/>
      <c r="BM38" s="28"/>
      <c r="BN38" s="50"/>
      <c r="BO38" s="27"/>
      <c r="BP38" s="27"/>
      <c r="BQ38" s="27"/>
      <c r="BR38" s="27"/>
      <c r="BS38" s="27"/>
      <c r="BT38" s="50"/>
      <c r="BU38" s="27"/>
      <c r="BV38" s="5"/>
      <c r="BW38" s="40"/>
    </row>
    <row r="39" spans="2:75" ht="15" customHeight="1">
      <c r="B39" s="38"/>
      <c r="C39" s="27"/>
      <c r="D39" s="27"/>
      <c r="E39" s="50"/>
      <c r="F39" s="50"/>
      <c r="G39" s="27"/>
      <c r="H39" s="27"/>
      <c r="I39" s="36"/>
      <c r="J39" s="36"/>
      <c r="K39" s="27"/>
      <c r="L39" s="27"/>
      <c r="M39" s="281" t="s">
        <v>228</v>
      </c>
      <c r="N39" s="281" t="s">
        <v>145</v>
      </c>
      <c r="O39" s="282">
        <f>SUM(O35:O38)</f>
        <v>0</v>
      </c>
      <c r="P39" s="27" t="s">
        <v>198</v>
      </c>
      <c r="Q39" s="297" t="s">
        <v>22</v>
      </c>
      <c r="R39" s="52" t="s">
        <v>147</v>
      </c>
      <c r="U39" s="32"/>
      <c r="V39" s="5"/>
      <c r="X39" s="20"/>
      <c r="AA39" s="20"/>
      <c r="AI39" s="27"/>
      <c r="AJ39" s="30"/>
      <c r="AK39" s="40"/>
      <c r="AN39" s="271"/>
      <c r="AO39" s="5"/>
      <c r="AQ39" s="20"/>
      <c r="AT39" s="20"/>
      <c r="BB39" s="27"/>
      <c r="BC39" s="5"/>
      <c r="BD39" s="40"/>
      <c r="BG39" s="271"/>
      <c r="BH39" s="5"/>
      <c r="BJ39" s="20"/>
      <c r="BM39" s="20"/>
      <c r="BU39" s="27"/>
      <c r="BV39" s="5"/>
      <c r="BW39" s="40"/>
    </row>
    <row r="40" spans="2:75" ht="15" customHeight="1">
      <c r="B40" s="32"/>
      <c r="C40" s="329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37"/>
      <c r="P40" s="29"/>
      <c r="Q40" s="297"/>
      <c r="R40" s="52"/>
      <c r="U40" s="32"/>
      <c r="V40" s="5"/>
      <c r="W40" s="27"/>
      <c r="X40" s="50"/>
      <c r="Y40" s="27"/>
      <c r="Z40" s="50"/>
      <c r="AA40" s="28"/>
      <c r="AB40" s="50"/>
      <c r="AG40" s="27"/>
      <c r="AH40" s="50"/>
      <c r="AI40" s="5"/>
      <c r="AJ40" s="30"/>
      <c r="AK40" s="40"/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  <c r="BG40" s="271"/>
      <c r="BH40" s="5"/>
      <c r="BI40" s="27"/>
      <c r="BJ40" s="50"/>
      <c r="BK40" s="27"/>
      <c r="BL40" s="50"/>
      <c r="BM40" s="28"/>
      <c r="BN40" s="50"/>
      <c r="BS40" s="27"/>
      <c r="BT40" s="50"/>
      <c r="BU40" s="5"/>
      <c r="BV40" s="5"/>
      <c r="BW40" s="40"/>
    </row>
    <row r="41" spans="2:75" ht="15" customHeight="1">
      <c r="B41" s="25"/>
      <c r="C41" s="49"/>
      <c r="D41" s="27"/>
      <c r="E41" s="46"/>
      <c r="F41" s="45"/>
      <c r="G41" s="46"/>
      <c r="I41" s="46"/>
      <c r="K41" s="330"/>
      <c r="O41" s="37"/>
      <c r="P41" s="54"/>
      <c r="Q41" s="297"/>
      <c r="R41" s="39"/>
      <c r="U41" s="296"/>
      <c r="V41" s="27"/>
      <c r="W41" s="27"/>
      <c r="X41" s="50"/>
      <c r="Y41" s="28"/>
      <c r="Z41" s="50"/>
      <c r="AA41" s="28"/>
      <c r="AB41" s="50"/>
      <c r="AC41" s="50"/>
      <c r="AD41" s="50"/>
      <c r="AE41" s="27"/>
      <c r="AF41" s="50"/>
      <c r="AG41" s="273"/>
      <c r="AH41" s="50"/>
      <c r="AI41" s="27"/>
      <c r="AJ41" s="30"/>
      <c r="AK41" s="39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  <c r="BG41" s="187"/>
      <c r="BH41" s="27"/>
      <c r="BI41" s="27"/>
      <c r="BJ41" s="50"/>
      <c r="BK41" s="28"/>
      <c r="BL41" s="50"/>
      <c r="BM41" s="28"/>
      <c r="BN41" s="50"/>
      <c r="BO41" s="50"/>
      <c r="BP41" s="50"/>
      <c r="BQ41" s="27"/>
      <c r="BR41" s="50"/>
      <c r="BS41" s="273"/>
      <c r="BT41" s="50"/>
      <c r="BU41" s="27"/>
      <c r="BV41" s="5"/>
      <c r="BW41" s="39"/>
    </row>
    <row r="42" spans="2:75" ht="15" customHeight="1">
      <c r="B42" s="42" t="s">
        <v>232</v>
      </c>
      <c r="C42" s="33"/>
      <c r="D42" s="27"/>
      <c r="E42" s="27"/>
      <c r="F42" s="27"/>
      <c r="G42" s="36" t="s">
        <v>212</v>
      </c>
      <c r="H42" s="36"/>
      <c r="I42" s="48"/>
      <c r="J42" s="27"/>
      <c r="K42" s="27"/>
      <c r="L42" s="27"/>
      <c r="M42" s="36" t="s">
        <v>234</v>
      </c>
      <c r="N42" s="27" t="s">
        <v>145</v>
      </c>
      <c r="O42" s="37">
        <v>145.9</v>
      </c>
      <c r="P42" s="29" t="s">
        <v>180</v>
      </c>
      <c r="Q42" s="297" t="s">
        <v>22</v>
      </c>
      <c r="R42" s="52">
        <f>ROUND(O42/1000,3)</f>
        <v>0.14599999999999999</v>
      </c>
      <c r="U42" s="296"/>
      <c r="V42" s="27"/>
      <c r="W42" s="27"/>
      <c r="X42" s="50"/>
      <c r="Y42" s="27"/>
      <c r="Z42" s="50"/>
      <c r="AA42" s="28"/>
      <c r="AB42" s="48"/>
      <c r="AC42" s="27"/>
      <c r="AD42" s="37"/>
      <c r="AE42" s="27"/>
      <c r="AF42" s="50"/>
      <c r="AG42" s="273"/>
      <c r="AH42" s="50"/>
      <c r="AI42" s="27"/>
      <c r="AJ42" s="30"/>
      <c r="AK42" s="40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  <c r="BG42" s="187"/>
      <c r="BH42" s="27"/>
      <c r="BI42" s="27"/>
      <c r="BJ42" s="50"/>
      <c r="BK42" s="27"/>
      <c r="BL42" s="50"/>
      <c r="BM42" s="28"/>
      <c r="BN42" s="48"/>
      <c r="BO42" s="27"/>
      <c r="BP42" s="37"/>
      <c r="BQ42" s="27"/>
      <c r="BR42" s="50"/>
      <c r="BS42" s="273"/>
      <c r="BT42" s="50"/>
      <c r="BU42" s="27"/>
      <c r="BV42" s="5"/>
      <c r="BW42" s="40"/>
    </row>
    <row r="43" spans="2:75" ht="15" customHeight="1">
      <c r="B43" s="292"/>
      <c r="C43" s="5"/>
      <c r="D43" s="27"/>
      <c r="E43" s="50"/>
      <c r="F43" s="27"/>
      <c r="G43" s="48"/>
      <c r="H43" s="27"/>
      <c r="I43" s="50"/>
      <c r="J43" s="27"/>
      <c r="K43" s="48"/>
      <c r="L43" s="27"/>
      <c r="M43" s="48"/>
      <c r="N43" s="27"/>
      <c r="O43" s="50"/>
      <c r="P43" s="29"/>
      <c r="Q43" s="30"/>
      <c r="R43" s="40"/>
      <c r="U43" s="296"/>
      <c r="V43" s="27"/>
      <c r="W43" s="27"/>
      <c r="X43" s="48"/>
      <c r="Y43" s="50"/>
      <c r="Z43" s="50"/>
      <c r="AA43" s="27"/>
      <c r="AB43" s="27"/>
      <c r="AC43" s="36"/>
      <c r="AD43" s="27"/>
      <c r="AE43" s="27"/>
      <c r="AF43" s="48"/>
      <c r="AG43" s="273"/>
      <c r="AH43" s="50"/>
      <c r="AI43" s="27"/>
      <c r="AJ43" s="30"/>
      <c r="AK43" s="40"/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  <c r="BG43" s="187"/>
      <c r="BH43" s="27"/>
      <c r="BI43" s="27"/>
      <c r="BJ43" s="48"/>
      <c r="BK43" s="50"/>
      <c r="BL43" s="50"/>
      <c r="BM43" s="27"/>
      <c r="BN43" s="27"/>
      <c r="BO43" s="36"/>
      <c r="BP43" s="27"/>
      <c r="BQ43" s="27"/>
      <c r="BR43" s="48"/>
      <c r="BS43" s="273"/>
      <c r="BT43" s="50"/>
      <c r="BU43" s="27"/>
      <c r="BV43" s="5"/>
      <c r="BW43" s="40"/>
    </row>
    <row r="44" spans="2:75" ht="15" customHeight="1">
      <c r="B44" s="292"/>
      <c r="C44" s="27"/>
      <c r="D44" s="27"/>
      <c r="E44" s="20"/>
      <c r="F44" s="28"/>
      <c r="G44" s="20"/>
      <c r="H44" s="28"/>
      <c r="I44" s="46"/>
      <c r="J44" s="179"/>
      <c r="K44" s="46"/>
      <c r="L44" s="27"/>
      <c r="M44" s="27"/>
      <c r="N44" s="270"/>
      <c r="O44" s="268"/>
      <c r="P44" s="29"/>
      <c r="Q44" s="30"/>
      <c r="R44" s="41"/>
      <c r="U44" s="38"/>
      <c r="V44" s="5"/>
      <c r="AI44" s="5"/>
      <c r="AJ44" s="30"/>
      <c r="AK44" s="41"/>
      <c r="AN44" s="25"/>
      <c r="AO44" s="5"/>
      <c r="BB44" s="5"/>
      <c r="BC44" s="5"/>
      <c r="BD44" s="41"/>
      <c r="BG44" s="25"/>
      <c r="BH44" s="5"/>
      <c r="BU44" s="5"/>
      <c r="BV44" s="5"/>
      <c r="BW44" s="41"/>
    </row>
    <row r="45" spans="2:75" ht="15" customHeight="1">
      <c r="B45" s="285" t="s">
        <v>237</v>
      </c>
      <c r="C45" s="27"/>
      <c r="D45" s="27"/>
      <c r="E45" s="20" t="s">
        <v>358</v>
      </c>
      <c r="F45" s="28"/>
      <c r="G45" s="46" t="s">
        <v>360</v>
      </c>
      <c r="H45" s="179"/>
      <c r="I45" s="46" t="s">
        <v>224</v>
      </c>
      <c r="J45" s="27"/>
      <c r="K45" s="27"/>
      <c r="L45" s="27"/>
      <c r="M45" s="27"/>
      <c r="N45" s="27"/>
      <c r="O45" s="27"/>
      <c r="P45" s="29"/>
      <c r="Q45" s="30"/>
      <c r="R45" s="41"/>
      <c r="U45" s="38"/>
      <c r="V45" s="27"/>
      <c r="W45" s="27"/>
      <c r="X45" s="50"/>
      <c r="Y45" s="28"/>
      <c r="Z45" s="50"/>
      <c r="AA45" s="28"/>
      <c r="AB45" s="48"/>
      <c r="AC45" s="50"/>
      <c r="AD45" s="50"/>
      <c r="AE45" s="36"/>
      <c r="AF45" s="27"/>
      <c r="AG45" s="27"/>
      <c r="AH45" s="50"/>
      <c r="AI45" s="5"/>
      <c r="AJ45" s="30"/>
      <c r="AK45" s="41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  <c r="BG45" s="25"/>
      <c r="BH45" s="27"/>
      <c r="BI45" s="27"/>
      <c r="BJ45" s="50"/>
      <c r="BK45" s="28"/>
      <c r="BL45" s="50"/>
      <c r="BM45" s="28"/>
      <c r="BN45" s="48"/>
      <c r="BO45" s="50"/>
      <c r="BP45" s="50"/>
      <c r="BQ45" s="36"/>
      <c r="BR45" s="27"/>
      <c r="BS45" s="27"/>
      <c r="BT45" s="50"/>
      <c r="BU45" s="5"/>
      <c r="BV45" s="5"/>
      <c r="BW45" s="41"/>
    </row>
    <row r="46" spans="2:75" ht="15" customHeight="1">
      <c r="B46" s="288" t="s">
        <v>239</v>
      </c>
      <c r="C46" s="5" t="s">
        <v>274</v>
      </c>
      <c r="D46" s="27" t="s">
        <v>145</v>
      </c>
      <c r="E46" s="50">
        <v>1.2</v>
      </c>
      <c r="F46" s="27" t="s">
        <v>179</v>
      </c>
      <c r="G46" s="50">
        <v>1</v>
      </c>
      <c r="H46" s="27" t="s">
        <v>179</v>
      </c>
      <c r="I46" s="48">
        <v>2</v>
      </c>
      <c r="J46" s="27"/>
      <c r="K46" s="27"/>
      <c r="L46" s="27"/>
      <c r="M46" s="27"/>
      <c r="N46" s="27" t="s">
        <v>145</v>
      </c>
      <c r="O46" s="50">
        <f>ROUND(E46*G46*I46,2)</f>
        <v>2.4</v>
      </c>
      <c r="P46" s="29"/>
      <c r="Q46" s="30" t="s">
        <v>195</v>
      </c>
      <c r="R46" s="40">
        <f>ROUND(O46,1)</f>
        <v>2.4</v>
      </c>
      <c r="U46" s="38"/>
      <c r="V46" s="5"/>
      <c r="AI46" s="5"/>
      <c r="AJ46" s="30"/>
      <c r="AK46" s="41"/>
      <c r="AN46" s="25"/>
      <c r="AO46" s="5"/>
      <c r="BB46" s="5"/>
      <c r="BC46" s="5"/>
      <c r="BD46" s="41"/>
      <c r="BG46" s="25"/>
      <c r="BH46" s="5"/>
      <c r="BU46" s="5"/>
      <c r="BV46" s="5"/>
      <c r="BW46" s="41"/>
    </row>
    <row r="47" spans="2:75" ht="15" customHeight="1">
      <c r="B47" s="38"/>
      <c r="C47" s="27"/>
      <c r="D47" s="27"/>
      <c r="E47" s="20"/>
      <c r="F47" s="28"/>
      <c r="G47" s="46" t="s">
        <v>251</v>
      </c>
      <c r="H47" s="179"/>
      <c r="I47" s="46"/>
      <c r="J47" s="27"/>
      <c r="K47" s="27"/>
      <c r="L47" s="27"/>
      <c r="M47" s="27"/>
      <c r="N47" s="27"/>
      <c r="O47" s="27"/>
      <c r="P47" s="29"/>
      <c r="Q47" s="30"/>
      <c r="R47" s="41"/>
      <c r="U47" s="38"/>
      <c r="V47" s="51"/>
      <c r="X47" s="50"/>
      <c r="AI47" s="5"/>
      <c r="AJ47" s="30"/>
      <c r="AK47" s="41"/>
      <c r="AN47" s="25"/>
      <c r="AO47" s="51"/>
      <c r="AQ47" s="50"/>
      <c r="BB47" s="5"/>
      <c r="BC47" s="5"/>
      <c r="BD47" s="41"/>
      <c r="BG47" s="25"/>
      <c r="BH47" s="51"/>
      <c r="BJ47" s="50"/>
      <c r="BU47" s="5"/>
      <c r="BV47" s="5"/>
      <c r="BW47" s="41"/>
    </row>
    <row r="48" spans="2:75" ht="15" customHeight="1">
      <c r="B48" s="38"/>
      <c r="C48" s="5" t="s">
        <v>144</v>
      </c>
      <c r="D48" s="27" t="s">
        <v>145</v>
      </c>
      <c r="E48" s="50">
        <f>O46</f>
        <v>2.4</v>
      </c>
      <c r="F48" s="27" t="s">
        <v>179</v>
      </c>
      <c r="G48" s="50">
        <v>0.1</v>
      </c>
      <c r="H48" s="27"/>
      <c r="I48" s="48"/>
      <c r="J48" s="27"/>
      <c r="K48" s="27"/>
      <c r="L48" s="27"/>
      <c r="M48" s="27"/>
      <c r="N48" s="27" t="s">
        <v>145</v>
      </c>
      <c r="O48" s="50">
        <f>ROUND(E48*G48,2)</f>
        <v>0.24</v>
      </c>
      <c r="P48" s="27"/>
      <c r="Q48" s="30" t="s">
        <v>146</v>
      </c>
      <c r="R48" s="40">
        <f>ROUND(O48,1)</f>
        <v>0.2</v>
      </c>
      <c r="U48" s="38"/>
      <c r="V48" s="5"/>
      <c r="AI48" s="5"/>
      <c r="AJ48" s="30"/>
      <c r="AK48" s="41"/>
      <c r="AN48" s="25"/>
      <c r="AO48" s="5"/>
      <c r="BB48" s="5"/>
      <c r="BC48" s="5"/>
      <c r="BD48" s="41"/>
      <c r="BG48" s="25"/>
      <c r="BH48" s="5"/>
      <c r="BU48" s="5"/>
      <c r="BV48" s="5"/>
      <c r="BW48" s="41"/>
    </row>
    <row r="49" spans="2:75" ht="15" customHeight="1">
      <c r="B49" s="32"/>
      <c r="C49" s="329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48"/>
      <c r="P49" s="29"/>
      <c r="Q49" s="297"/>
      <c r="R49" s="52"/>
      <c r="U49" s="38"/>
      <c r="V49" s="5"/>
      <c r="X49" s="27"/>
      <c r="Z49" s="37"/>
      <c r="AI49" s="5"/>
      <c r="AJ49" s="30"/>
      <c r="AK49" s="41"/>
      <c r="AN49" s="25"/>
      <c r="AO49" s="5"/>
      <c r="AQ49" s="27"/>
      <c r="AS49" s="37"/>
      <c r="BB49" s="5"/>
      <c r="BC49" s="5"/>
      <c r="BD49" s="41"/>
      <c r="BG49" s="25"/>
      <c r="BH49" s="5"/>
      <c r="BJ49" s="27"/>
      <c r="BL49" s="37"/>
      <c r="BU49" s="5"/>
      <c r="BV49" s="5"/>
      <c r="BW49" s="41"/>
    </row>
    <row r="50" spans="2:75" ht="15" customHeight="1">
      <c r="B50" s="25"/>
      <c r="C50" s="49"/>
      <c r="D50" s="27"/>
      <c r="E50" s="46"/>
      <c r="F50" s="45"/>
      <c r="G50" s="46"/>
      <c r="I50" s="46"/>
      <c r="K50" s="330"/>
      <c r="O50" s="27"/>
      <c r="P50" s="54"/>
      <c r="Q50" s="297"/>
      <c r="R50" s="39"/>
      <c r="U50" s="38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30"/>
      <c r="AK50" s="41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  <c r="BG50" s="25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5"/>
      <c r="BW50" s="41"/>
    </row>
    <row r="51" spans="2:75" ht="15" customHeight="1">
      <c r="B51" s="296" t="s">
        <v>255</v>
      </c>
      <c r="C51" s="27"/>
      <c r="D51" s="27"/>
      <c r="E51" s="20" t="s">
        <v>358</v>
      </c>
      <c r="F51" s="28"/>
      <c r="G51" s="46" t="s">
        <v>360</v>
      </c>
      <c r="H51" s="179"/>
      <c r="I51" s="46" t="s">
        <v>253</v>
      </c>
      <c r="J51" s="27"/>
      <c r="K51" s="46" t="s">
        <v>251</v>
      </c>
      <c r="L51" s="179"/>
      <c r="M51" s="46" t="s">
        <v>224</v>
      </c>
      <c r="N51" s="27"/>
      <c r="O51" s="48"/>
      <c r="P51" s="29"/>
      <c r="Q51" s="297"/>
      <c r="R51" s="52"/>
      <c r="U51" s="38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30"/>
      <c r="AK51" s="41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  <c r="BG51" s="25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5"/>
      <c r="BW51" s="41"/>
    </row>
    <row r="52" spans="2:75" ht="15" customHeight="1">
      <c r="B52" s="32"/>
      <c r="C52" s="5" t="s">
        <v>274</v>
      </c>
      <c r="D52" s="47" t="s">
        <v>259</v>
      </c>
      <c r="E52" s="50">
        <f>E46</f>
        <v>1.2</v>
      </c>
      <c r="F52" s="27" t="s">
        <v>227</v>
      </c>
      <c r="G52" s="50">
        <f>G46</f>
        <v>1</v>
      </c>
      <c r="H52" s="27" t="s">
        <v>179</v>
      </c>
      <c r="I52" s="48">
        <v>2</v>
      </c>
      <c r="J52" s="28" t="s">
        <v>260</v>
      </c>
      <c r="K52" s="50">
        <f>G48</f>
        <v>0.1</v>
      </c>
      <c r="L52" s="27" t="s">
        <v>179</v>
      </c>
      <c r="M52" s="48">
        <v>2</v>
      </c>
      <c r="N52" s="27" t="s">
        <v>145</v>
      </c>
      <c r="O52" s="50">
        <f>ROUND((E52+G52*I52)*K52*M52,2)</f>
        <v>0.64</v>
      </c>
      <c r="P52" s="29"/>
      <c r="Q52" s="30" t="s">
        <v>195</v>
      </c>
      <c r="R52" s="40">
        <f>ROUND(O52,1)</f>
        <v>0.6</v>
      </c>
      <c r="U52" s="38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30"/>
      <c r="AK52" s="41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  <c r="BG52" s="25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5"/>
      <c r="BW52" s="41"/>
    </row>
    <row r="53" spans="2:75" ht="15" customHeight="1">
      <c r="B53" s="271"/>
      <c r="C53" s="5"/>
      <c r="D53" s="47"/>
      <c r="E53" s="50"/>
      <c r="F53" s="27"/>
      <c r="G53" s="50"/>
      <c r="H53" s="27"/>
      <c r="I53" s="48"/>
      <c r="J53" s="28"/>
      <c r="K53" s="50"/>
      <c r="L53" s="27"/>
      <c r="M53" s="48"/>
      <c r="N53" s="27"/>
      <c r="O53" s="50"/>
      <c r="P53" s="29"/>
      <c r="Q53" s="30"/>
      <c r="R53" s="40"/>
      <c r="U53" s="38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30"/>
      <c r="AK53" s="41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  <c r="BG53" s="25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5"/>
      <c r="BW53" s="41"/>
    </row>
    <row r="54" spans="2:75" ht="15" customHeight="1">
      <c r="B54" s="57"/>
      <c r="C54" s="307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310"/>
      <c r="Q54" s="61"/>
      <c r="R54" s="62"/>
      <c r="U54" s="195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61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  <c r="BG54" s="57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59"/>
      <c r="BW54" s="62"/>
    </row>
    <row r="55" spans="2:75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  <c r="BG55" s="63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5"/>
      <c r="BU55" s="63"/>
      <c r="BV55" s="63"/>
      <c r="BW55" s="64"/>
    </row>
    <row r="56" spans="2:75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  <c r="BG56" s="5"/>
      <c r="BH56" s="5"/>
      <c r="BU56" s="5"/>
      <c r="BV56" s="5"/>
    </row>
    <row r="57" spans="2:75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  <c r="BG57" s="5"/>
      <c r="BH57" s="5"/>
      <c r="BU57" s="5"/>
      <c r="BV57" s="5"/>
    </row>
    <row r="58" spans="2:75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  <c r="BG58" s="5"/>
      <c r="BH58" s="5"/>
      <c r="BU58" s="5"/>
      <c r="BV58" s="5"/>
    </row>
    <row r="59" spans="2:75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  <c r="BG59" s="5"/>
      <c r="BH59" s="5"/>
      <c r="BU59" s="5"/>
      <c r="BV59" s="5"/>
    </row>
    <row r="60" spans="2:75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  <c r="BG60" s="5"/>
      <c r="BH60" s="5"/>
      <c r="BU60" s="5"/>
      <c r="BV60" s="5"/>
    </row>
    <row r="61" spans="2:75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  <c r="BG61" s="5"/>
      <c r="BH61" s="5"/>
      <c r="BU61" s="5"/>
      <c r="BV61" s="5"/>
    </row>
    <row r="62" spans="2:75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  <c r="BG62" s="5"/>
      <c r="BH62" s="5"/>
      <c r="BU62" s="5"/>
      <c r="BV62" s="5"/>
    </row>
    <row r="63" spans="2:75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  <c r="BG63" s="5"/>
      <c r="BH63" s="5"/>
      <c r="BK63" s="6"/>
      <c r="BO63" s="51"/>
      <c r="BU63" s="5"/>
      <c r="BV63" s="5"/>
    </row>
    <row r="64" spans="2:75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  <c r="BG64" s="5"/>
      <c r="BH64" s="5"/>
      <c r="BU64" s="5"/>
      <c r="BV64" s="5"/>
    </row>
    <row r="65" spans="2:74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  <c r="BG65" s="5"/>
      <c r="BH65" s="5"/>
      <c r="BU65" s="5"/>
      <c r="BV65" s="5"/>
    </row>
    <row r="66" spans="2:74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  <c r="BG66" s="5"/>
      <c r="BH66" s="5"/>
      <c r="BU66" s="5"/>
      <c r="BV66" s="5"/>
    </row>
    <row r="67" spans="2:74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  <c r="BG67" s="5"/>
      <c r="BH67" s="5"/>
      <c r="BU67" s="5"/>
      <c r="BV67" s="5"/>
    </row>
    <row r="68" spans="2:74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  <c r="BG68" s="5"/>
      <c r="BH68" s="5"/>
      <c r="BU68" s="5"/>
      <c r="BV68" s="5"/>
    </row>
    <row r="69" spans="2:74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  <c r="BG69" s="5"/>
      <c r="BH69" s="5"/>
      <c r="BU69" s="5"/>
      <c r="BV69" s="5"/>
    </row>
    <row r="70" spans="2:74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  <c r="BG70" s="5"/>
      <c r="BH70" s="5"/>
      <c r="BU70" s="5"/>
      <c r="BV70" s="5"/>
    </row>
    <row r="71" spans="2:74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  <c r="BG71" s="5"/>
      <c r="BH71" s="5"/>
      <c r="BU71" s="5"/>
      <c r="BV71" s="5"/>
    </row>
    <row r="72" spans="2:74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  <c r="BG72" s="5"/>
      <c r="BH72" s="5"/>
      <c r="BU72" s="5"/>
      <c r="BV72" s="5"/>
    </row>
    <row r="73" spans="2:74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  <c r="BG73" s="5"/>
      <c r="BH73" s="5"/>
      <c r="BU73" s="5"/>
      <c r="BV73" s="5"/>
    </row>
    <row r="74" spans="2:74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  <c r="BG74" s="5"/>
      <c r="BH74" s="5"/>
      <c r="BU74" s="5"/>
      <c r="BV74" s="5"/>
    </row>
    <row r="75" spans="2:74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  <c r="BG75" s="5"/>
      <c r="BH75" s="5"/>
      <c r="BU75" s="5"/>
      <c r="BV75" s="5"/>
    </row>
    <row r="76" spans="2:74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  <c r="BG76" s="5"/>
      <c r="BH76" s="5"/>
      <c r="BQ76" s="51"/>
      <c r="BU76" s="5"/>
      <c r="BV76" s="5"/>
    </row>
    <row r="77" spans="2:74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  <c r="BG77" s="5"/>
      <c r="BH77" s="5"/>
      <c r="BU77" s="5"/>
      <c r="BV77" s="5"/>
    </row>
    <row r="78" spans="2:74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  <c r="BG78" s="5"/>
      <c r="BH78" s="5"/>
      <c r="BM78" s="51"/>
      <c r="BU78" s="5"/>
      <c r="BV78" s="5"/>
    </row>
    <row r="79" spans="2:74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  <c r="BG79" s="5"/>
      <c r="BH79" s="5"/>
      <c r="BU79" s="5"/>
      <c r="BV79" s="5"/>
    </row>
    <row r="80" spans="2:74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  <c r="BG80" s="5"/>
      <c r="BH80" s="5"/>
      <c r="BU80" s="5"/>
      <c r="BV80" s="5"/>
    </row>
    <row r="81" spans="2:74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  <c r="BG81" s="5"/>
      <c r="BH81" s="5"/>
      <c r="BU81" s="5"/>
      <c r="BV81" s="5"/>
    </row>
    <row r="82" spans="2:74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  <c r="BG82" s="5"/>
      <c r="BH82" s="5"/>
      <c r="BU82" s="5"/>
      <c r="BV82" s="5"/>
    </row>
    <row r="83" spans="2:74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  <c r="BG83" s="5"/>
      <c r="BH83" s="51"/>
      <c r="BU83" s="5"/>
      <c r="BV83" s="5"/>
    </row>
    <row r="84" spans="2:74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  <c r="BG84" s="5"/>
      <c r="BH84" s="5"/>
      <c r="BU84" s="5"/>
      <c r="BV84" s="5"/>
    </row>
    <row r="85" spans="2:74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  <c r="BG85" s="5"/>
      <c r="BH85" s="5"/>
      <c r="BU85" s="5"/>
      <c r="BV85" s="5"/>
    </row>
    <row r="86" spans="2:74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  <c r="BG86" s="5"/>
      <c r="BH86" s="5"/>
      <c r="BU86" s="5"/>
      <c r="BV86" s="5"/>
    </row>
    <row r="87" spans="2:74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  <c r="BG87" s="5"/>
      <c r="BH87" s="51"/>
      <c r="BU87" s="5"/>
      <c r="BV87" s="5"/>
    </row>
    <row r="88" spans="2:74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  <c r="BG88" s="5"/>
      <c r="BH88" s="5"/>
      <c r="BU88" s="5"/>
      <c r="BV88" s="5"/>
    </row>
    <row r="89" spans="2:74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  <c r="BG89" s="5"/>
      <c r="BH89" s="5"/>
      <c r="BU89" s="5"/>
      <c r="BV89" s="5"/>
    </row>
    <row r="90" spans="2:74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  <c r="BG90" s="5"/>
      <c r="BH90" s="5"/>
      <c r="BU90" s="5"/>
      <c r="BV90" s="5"/>
    </row>
    <row r="91" spans="2:74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  <c r="BG91" s="5"/>
      <c r="BH91" s="5"/>
      <c r="BO91" s="51"/>
      <c r="BU91" s="5"/>
      <c r="BV91" s="5"/>
    </row>
    <row r="92" spans="2:74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  <c r="BG92" s="5"/>
      <c r="BH92" s="5"/>
      <c r="BU92" s="5"/>
      <c r="BV92" s="5"/>
    </row>
    <row r="93" spans="2:74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  <c r="BG93" s="5"/>
      <c r="BH93" s="5"/>
      <c r="BU93" s="5"/>
      <c r="BV93" s="5"/>
    </row>
    <row r="94" spans="2:74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  <c r="BG94" s="5"/>
      <c r="BH94" s="51"/>
      <c r="BU94" s="5"/>
      <c r="BV94" s="5"/>
    </row>
    <row r="95" spans="2:74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  <c r="BG95" s="5"/>
      <c r="BH95" s="5"/>
      <c r="BU95" s="5"/>
      <c r="BV95" s="5"/>
    </row>
    <row r="96" spans="2:74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  <c r="BG96" s="5"/>
      <c r="BH96" s="5"/>
      <c r="BU96" s="5"/>
      <c r="BV96" s="5"/>
    </row>
    <row r="97" spans="2:74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  <c r="BG97" s="5"/>
      <c r="BH97" s="5"/>
      <c r="BU97" s="5"/>
      <c r="BV97" s="5"/>
    </row>
    <row r="98" spans="2:74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  <c r="BG98" s="5"/>
      <c r="BH98" s="51"/>
      <c r="BU98" s="5"/>
      <c r="BV98" s="5"/>
    </row>
    <row r="99" spans="2:74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  <c r="BG99" s="5"/>
      <c r="BH99" s="5"/>
      <c r="BU99" s="5"/>
      <c r="BV99" s="5"/>
    </row>
    <row r="100" spans="2:74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  <c r="BG100" s="5"/>
      <c r="BH100" s="5"/>
      <c r="BU100" s="5"/>
      <c r="BV100" s="5"/>
    </row>
    <row r="101" spans="2:74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  <c r="BG101" s="5"/>
      <c r="BH101" s="5"/>
      <c r="BU101" s="5"/>
      <c r="BV101" s="5"/>
    </row>
    <row r="102" spans="2:74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  <c r="BG102" s="5"/>
      <c r="BH102" s="5"/>
      <c r="BU102" s="5"/>
      <c r="BV102" s="5"/>
    </row>
    <row r="103" spans="2:74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  <c r="BG103" s="5"/>
      <c r="BH103" s="5"/>
      <c r="BU103" s="5"/>
      <c r="BV103" s="5"/>
    </row>
    <row r="104" spans="2:74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  <c r="BG104" s="5"/>
      <c r="BH104" s="5"/>
      <c r="BU104" s="5"/>
      <c r="BV104" s="5"/>
    </row>
  </sheetData>
  <mergeCells count="8">
    <mergeCell ref="C4:P4"/>
    <mergeCell ref="V4:AI4"/>
    <mergeCell ref="AO4:BB4"/>
    <mergeCell ref="BH4:BU4"/>
    <mergeCell ref="C3:G3"/>
    <mergeCell ref="V3:Z3"/>
    <mergeCell ref="AO3:AS3"/>
    <mergeCell ref="BH3:BL3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2D9B-34D3-447B-A35E-7E6B7851C47F}">
  <sheetPr codeName="Sheet16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710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711</v>
      </c>
      <c r="C4" s="652" t="s">
        <v>25</v>
      </c>
      <c r="D4" s="647" t="s">
        <v>146</v>
      </c>
      <c r="E4" s="664">
        <v>13</v>
      </c>
      <c r="F4" s="653"/>
    </row>
    <row r="5" spans="1:6" ht="30" customHeight="1">
      <c r="A5" s="651"/>
      <c r="B5" s="654" t="s">
        <v>719</v>
      </c>
      <c r="C5" s="655"/>
      <c r="D5" s="655" t="s">
        <v>195</v>
      </c>
      <c r="E5" s="664">
        <v>32</v>
      </c>
      <c r="F5" s="655"/>
    </row>
    <row r="6" spans="1:6" ht="30" customHeight="1">
      <c r="A6" s="651"/>
      <c r="B6" s="652" t="s">
        <v>718</v>
      </c>
      <c r="C6" s="652" t="s">
        <v>218</v>
      </c>
      <c r="D6" s="655" t="s">
        <v>22</v>
      </c>
      <c r="E6" s="664">
        <v>0.1</v>
      </c>
      <c r="F6" s="655"/>
    </row>
    <row r="7" spans="1:6" ht="30" customHeight="1">
      <c r="A7" s="649"/>
      <c r="B7" s="652" t="s">
        <v>718</v>
      </c>
      <c r="C7" s="652" t="s">
        <v>232</v>
      </c>
      <c r="D7" s="655" t="s">
        <v>22</v>
      </c>
      <c r="E7" s="664">
        <v>0.42</v>
      </c>
      <c r="F7" s="656"/>
    </row>
    <row r="8" spans="1:6" ht="30" customHeight="1">
      <c r="A8" s="651"/>
      <c r="B8" s="652" t="s">
        <v>712</v>
      </c>
      <c r="C8" s="656" t="s">
        <v>239</v>
      </c>
      <c r="D8" s="647" t="s">
        <v>146</v>
      </c>
      <c r="E8" s="664">
        <v>1.1000000000000001</v>
      </c>
      <c r="F8" s="655"/>
    </row>
    <row r="9" spans="1:6" ht="30" customHeight="1">
      <c r="A9" s="651"/>
      <c r="B9" s="652" t="s">
        <v>713</v>
      </c>
      <c r="C9" s="655"/>
      <c r="D9" s="655" t="s">
        <v>195</v>
      </c>
      <c r="E9" s="664">
        <v>1.1000000000000001</v>
      </c>
      <c r="F9" s="655"/>
    </row>
    <row r="10" spans="1:6" ht="30" customHeight="1">
      <c r="A10" s="651"/>
      <c r="B10" s="654" t="s">
        <v>714</v>
      </c>
      <c r="C10" s="654" t="s">
        <v>38</v>
      </c>
      <c r="D10" s="655" t="s">
        <v>146</v>
      </c>
      <c r="E10" s="665">
        <v>2</v>
      </c>
      <c r="F10" s="655"/>
    </row>
    <row r="11" spans="1:6" ht="30" customHeight="1">
      <c r="A11" s="651"/>
      <c r="B11" s="652" t="s">
        <v>715</v>
      </c>
      <c r="C11" s="652" t="s">
        <v>1672</v>
      </c>
      <c r="D11" s="655" t="s">
        <v>195</v>
      </c>
      <c r="E11" s="664">
        <v>3.6</v>
      </c>
      <c r="F11" s="655"/>
    </row>
    <row r="12" spans="1:6" ht="30" customHeight="1">
      <c r="A12" s="651"/>
      <c r="B12" s="652" t="s">
        <v>716</v>
      </c>
      <c r="C12" s="652" t="s">
        <v>41</v>
      </c>
      <c r="D12" s="655" t="s">
        <v>386</v>
      </c>
      <c r="E12" s="664">
        <v>7.3</v>
      </c>
      <c r="F12" s="655"/>
    </row>
    <row r="13" spans="1:6" ht="30" customHeight="1">
      <c r="A13" s="649"/>
      <c r="B13" s="657" t="s">
        <v>717</v>
      </c>
      <c r="C13" s="652"/>
      <c r="D13" s="647" t="s">
        <v>386</v>
      </c>
      <c r="E13" s="664">
        <v>2.2000000000000002</v>
      </c>
      <c r="F13" s="656"/>
    </row>
    <row r="14" spans="1:6" ht="30" customHeight="1">
      <c r="A14" s="649"/>
      <c r="B14" s="652" t="s">
        <v>387</v>
      </c>
      <c r="C14" s="652"/>
      <c r="D14" s="647" t="s">
        <v>195</v>
      </c>
      <c r="E14" s="664">
        <v>10</v>
      </c>
      <c r="F14" s="656"/>
    </row>
    <row r="15" spans="1:6" ht="30" customHeight="1">
      <c r="A15" s="651"/>
      <c r="B15" s="655"/>
      <c r="C15" s="655"/>
      <c r="D15" s="655"/>
      <c r="E15" s="655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8D321-6ED7-4443-AB16-3D997314D406}">
  <sheetPr codeName="Sheet17"/>
  <dimension ref="B1:CP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7" customWidth="1"/>
    <col min="60" max="60" width="5.625" style="7" customWidth="1"/>
    <col min="61" max="61" width="3.625" style="5" customWidth="1"/>
    <col min="62" max="62" width="5.625" style="5" customWidth="1"/>
    <col min="63" max="63" width="3.625" style="5" customWidth="1"/>
    <col min="64" max="64" width="5.625" style="5" customWidth="1"/>
    <col min="65" max="65" width="3.625" style="5" customWidth="1"/>
    <col min="66" max="66" width="5.625" style="5" customWidth="1"/>
    <col min="67" max="67" width="3.625" style="5" customWidth="1"/>
    <col min="68" max="68" width="5.625" style="5" customWidth="1"/>
    <col min="69" max="69" width="3.625" style="5" customWidth="1"/>
    <col min="70" max="70" width="5.625" style="5" customWidth="1"/>
    <col min="71" max="71" width="3.625" style="5" customWidth="1"/>
    <col min="72" max="72" width="6.75" style="5" customWidth="1"/>
    <col min="73" max="73" width="3.625" style="7" customWidth="1"/>
    <col min="74" max="74" width="4.625" style="7" customWidth="1"/>
    <col min="75" max="75" width="10.625" style="5" customWidth="1"/>
    <col min="76" max="77" width="3.625" style="8" customWidth="1"/>
    <col min="78" max="78" width="11.625" style="7" customWidth="1"/>
    <col min="79" max="79" width="4.375" style="7" customWidth="1"/>
    <col min="80" max="80" width="2.125" style="5" customWidth="1"/>
    <col min="81" max="81" width="5.75" style="5" customWidth="1"/>
    <col min="82" max="82" width="2.625" style="5" customWidth="1"/>
    <col min="83" max="83" width="5.375" style="5" customWidth="1"/>
    <col min="84" max="84" width="2.625" style="5" customWidth="1"/>
    <col min="85" max="85" width="5.125" style="5" customWidth="1"/>
    <col min="86" max="86" width="2.625" style="5" customWidth="1"/>
    <col min="87" max="87" width="5.125" style="5" customWidth="1"/>
    <col min="88" max="88" width="2.625" style="5" customWidth="1"/>
    <col min="89" max="89" width="5.625" style="5" customWidth="1"/>
    <col min="90" max="90" width="2.875" style="5" customWidth="1"/>
    <col min="91" max="91" width="6.75" style="5" customWidth="1"/>
    <col min="92" max="92" width="2.75" style="7" customWidth="1"/>
    <col min="93" max="93" width="4.625" style="7" customWidth="1"/>
    <col min="94" max="94" width="10.25" style="5" customWidth="1"/>
    <col min="95" max="95" width="3.625" style="8" customWidth="1"/>
    <col min="96" max="16384" width="9" style="8"/>
  </cols>
  <sheetData>
    <row r="1" spans="2:94" ht="15" customHeight="1">
      <c r="B1" s="259"/>
      <c r="P1" s="6"/>
      <c r="U1" s="259"/>
      <c r="AI1" s="6"/>
      <c r="AN1" s="259"/>
      <c r="BB1" s="6"/>
      <c r="BG1" s="259"/>
      <c r="BU1" s="6"/>
      <c r="BZ1" s="259"/>
      <c r="CN1" s="6"/>
    </row>
    <row r="2" spans="2:94" ht="3" customHeight="1">
      <c r="Q2" s="9"/>
      <c r="R2" s="10"/>
      <c r="AJ2" s="9"/>
      <c r="AK2" s="10"/>
      <c r="BC2" s="9"/>
      <c r="BD2" s="10"/>
      <c r="BV2" s="9"/>
      <c r="BW2" s="10"/>
      <c r="CO2" s="9"/>
      <c r="CP2" s="10"/>
    </row>
    <row r="3" spans="2:94" ht="22.5" customHeight="1">
      <c r="B3" s="260"/>
      <c r="C3" s="2397" t="s">
        <v>388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60"/>
      <c r="V3" s="2397" t="str">
        <f>C3</f>
        <v>翼壁工(川表翼壁)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60"/>
      <c r="AO3" s="2397" t="str">
        <f>V3</f>
        <v>翼壁工(川表翼壁)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  <c r="BG3" s="260"/>
      <c r="BH3" s="2397" t="str">
        <f>AO3</f>
        <v>翼壁工(川表翼壁)</v>
      </c>
      <c r="BI3" s="2398"/>
      <c r="BJ3" s="2398"/>
      <c r="BK3" s="2398"/>
      <c r="BL3" s="2398"/>
      <c r="BM3" s="261"/>
      <c r="BN3" s="261" t="s">
        <v>210</v>
      </c>
      <c r="BO3" s="11"/>
      <c r="BP3" s="12" t="s">
        <v>139</v>
      </c>
      <c r="BQ3" s="12"/>
      <c r="BR3" s="12"/>
      <c r="BS3" s="12"/>
      <c r="BT3" s="262">
        <f>BA3+1</f>
        <v>4</v>
      </c>
      <c r="BU3" s="12"/>
      <c r="BV3" s="12"/>
      <c r="BW3" s="263" t="s">
        <v>140</v>
      </c>
      <c r="BZ3" s="260"/>
      <c r="CA3" s="2397" t="str">
        <f>BH3</f>
        <v>翼壁工(川表翼壁)</v>
      </c>
      <c r="CB3" s="2398"/>
      <c r="CC3" s="2398"/>
      <c r="CD3" s="2398"/>
      <c r="CE3" s="2398"/>
      <c r="CF3" s="261"/>
      <c r="CG3" s="261" t="s">
        <v>210</v>
      </c>
      <c r="CH3" s="11"/>
      <c r="CI3" s="12" t="s">
        <v>139</v>
      </c>
      <c r="CJ3" s="12"/>
      <c r="CK3" s="12"/>
      <c r="CL3" s="12"/>
      <c r="CM3" s="262">
        <f>BT3+1</f>
        <v>5</v>
      </c>
      <c r="CN3" s="12"/>
      <c r="CO3" s="12"/>
      <c r="CP3" s="263" t="s">
        <v>140</v>
      </c>
    </row>
    <row r="4" spans="2:94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  <c r="BG4" s="14" t="s">
        <v>136</v>
      </c>
      <c r="BH4" s="2394" t="s">
        <v>141</v>
      </c>
      <c r="BI4" s="2395"/>
      <c r="BJ4" s="2395"/>
      <c r="BK4" s="2395"/>
      <c r="BL4" s="2395"/>
      <c r="BM4" s="2395"/>
      <c r="BN4" s="2395"/>
      <c r="BO4" s="2395"/>
      <c r="BP4" s="2395"/>
      <c r="BQ4" s="2395"/>
      <c r="BR4" s="2395"/>
      <c r="BS4" s="2395"/>
      <c r="BT4" s="2395"/>
      <c r="BU4" s="2396"/>
      <c r="BV4" s="15" t="s">
        <v>142</v>
      </c>
      <c r="BW4" s="16" t="s">
        <v>143</v>
      </c>
      <c r="BZ4" s="14" t="s">
        <v>136</v>
      </c>
      <c r="CA4" s="2394" t="s">
        <v>141</v>
      </c>
      <c r="CB4" s="2395"/>
      <c r="CC4" s="2395"/>
      <c r="CD4" s="2395"/>
      <c r="CE4" s="2395"/>
      <c r="CF4" s="2395"/>
      <c r="CG4" s="2395"/>
      <c r="CH4" s="2395"/>
      <c r="CI4" s="2395"/>
      <c r="CJ4" s="2395"/>
      <c r="CK4" s="2395"/>
      <c r="CL4" s="2395"/>
      <c r="CM4" s="2395"/>
      <c r="CN4" s="2396"/>
      <c r="CO4" s="15" t="s">
        <v>142</v>
      </c>
      <c r="CP4" s="16" t="s">
        <v>143</v>
      </c>
    </row>
    <row r="5" spans="2:94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  <c r="U5" s="323"/>
      <c r="V5" s="19"/>
      <c r="W5" s="19"/>
      <c r="X5" s="333"/>
      <c r="Y5" s="19"/>
      <c r="Z5" s="333"/>
      <c r="AA5" s="19"/>
      <c r="AB5" s="333"/>
      <c r="AC5" s="19"/>
      <c r="AD5" s="333"/>
      <c r="AE5" s="175"/>
      <c r="AF5" s="175"/>
      <c r="AG5" s="175"/>
      <c r="AH5" s="19"/>
      <c r="AI5" s="19"/>
      <c r="AJ5" s="23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  <c r="BG5" s="17"/>
      <c r="BH5" s="19"/>
      <c r="BI5" s="19"/>
      <c r="BJ5" s="264"/>
      <c r="BK5" s="19"/>
      <c r="BL5" s="264"/>
      <c r="BM5" s="19"/>
      <c r="BN5" s="264"/>
      <c r="BO5" s="19"/>
      <c r="BP5" s="264"/>
      <c r="BQ5" s="19"/>
      <c r="BR5" s="264"/>
      <c r="BS5" s="19"/>
      <c r="BT5" s="264"/>
      <c r="BU5" s="19"/>
      <c r="BV5" s="175"/>
      <c r="BW5" s="173"/>
      <c r="BZ5" s="17"/>
      <c r="CA5" s="19"/>
      <c r="CB5" s="19"/>
      <c r="CC5" s="264"/>
      <c r="CD5" s="19"/>
      <c r="CE5" s="264"/>
      <c r="CF5" s="19"/>
      <c r="CG5" s="264"/>
      <c r="CH5" s="19"/>
      <c r="CI5" s="264"/>
      <c r="CJ5" s="19"/>
      <c r="CK5" s="264"/>
      <c r="CL5" s="19"/>
      <c r="CM5" s="264"/>
      <c r="CN5" s="19"/>
      <c r="CO5" s="175"/>
      <c r="CP5" s="173"/>
    </row>
    <row r="6" spans="2:94" ht="15" customHeight="1">
      <c r="B6" s="25" t="s">
        <v>24</v>
      </c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4"/>
      <c r="Q6" s="30"/>
      <c r="R6" s="41"/>
      <c r="U6" s="25" t="s">
        <v>389</v>
      </c>
      <c r="V6" s="33"/>
      <c r="W6" s="27"/>
      <c r="X6" s="20"/>
      <c r="Y6" s="27"/>
      <c r="Z6" s="20"/>
      <c r="AA6" s="27"/>
      <c r="AB6" s="20"/>
      <c r="AC6" s="27"/>
      <c r="AD6" s="20"/>
      <c r="AE6" s="27"/>
      <c r="AF6" s="27"/>
      <c r="AG6" s="27"/>
      <c r="AH6" s="27"/>
      <c r="AI6" s="29"/>
      <c r="AJ6" s="30"/>
      <c r="AK6" s="41"/>
      <c r="AN6" s="25"/>
      <c r="AO6" s="5"/>
      <c r="AQ6" s="20"/>
      <c r="AS6" s="20"/>
      <c r="AT6" s="50"/>
      <c r="AU6" s="20"/>
      <c r="AY6" s="27"/>
      <c r="AZ6" s="27"/>
      <c r="BA6" s="50"/>
      <c r="BB6" s="27"/>
      <c r="BC6" s="5"/>
      <c r="BD6" s="39"/>
      <c r="BG6" s="25"/>
      <c r="BH6" s="27"/>
      <c r="BI6" s="27"/>
      <c r="BJ6" s="20"/>
      <c r="BK6" s="28"/>
      <c r="BL6" s="20"/>
      <c r="BM6" s="28"/>
      <c r="BN6" s="20"/>
      <c r="BO6" s="50"/>
      <c r="BP6" s="50"/>
      <c r="BQ6" s="36"/>
      <c r="BR6" s="27"/>
      <c r="BS6" s="27"/>
      <c r="BT6" s="20"/>
      <c r="BU6" s="27"/>
      <c r="BV6" s="5"/>
      <c r="BW6" s="40"/>
      <c r="BZ6" s="25"/>
      <c r="CA6" s="27"/>
      <c r="CB6" s="27"/>
      <c r="CC6" s="20"/>
      <c r="CD6" s="28"/>
      <c r="CE6" s="20"/>
      <c r="CF6" s="28"/>
      <c r="CG6" s="20"/>
      <c r="CH6" s="50"/>
      <c r="CI6" s="50"/>
      <c r="CJ6" s="36"/>
      <c r="CK6" s="27"/>
      <c r="CL6" s="27"/>
      <c r="CM6" s="20"/>
      <c r="CN6" s="27"/>
      <c r="CO6" s="5"/>
      <c r="CP6" s="40"/>
    </row>
    <row r="7" spans="2:94" ht="15" customHeight="1">
      <c r="B7" s="32" t="s">
        <v>25</v>
      </c>
      <c r="C7" s="33"/>
      <c r="D7" s="27"/>
      <c r="E7" s="27"/>
      <c r="G7" s="20" t="s">
        <v>390</v>
      </c>
      <c r="I7" s="20" t="s">
        <v>391</v>
      </c>
      <c r="J7" s="36"/>
      <c r="K7" s="20" t="s">
        <v>251</v>
      </c>
      <c r="L7" s="27"/>
      <c r="M7" s="20"/>
      <c r="N7" s="27"/>
      <c r="O7" s="20" t="s">
        <v>225</v>
      </c>
      <c r="P7" s="5"/>
      <c r="Q7" s="30"/>
      <c r="R7" s="31"/>
      <c r="U7" s="288" t="s">
        <v>239</v>
      </c>
      <c r="V7" s="27"/>
      <c r="W7" s="27"/>
      <c r="X7" s="20" t="s">
        <v>290</v>
      </c>
      <c r="Y7" s="27"/>
      <c r="Z7" s="20" t="s">
        <v>291</v>
      </c>
      <c r="AA7" s="179"/>
      <c r="AB7" s="20"/>
      <c r="AC7" s="27"/>
      <c r="AD7" s="46"/>
      <c r="AE7" s="27"/>
      <c r="AF7" s="46"/>
      <c r="AG7" s="27"/>
      <c r="AH7" s="27"/>
      <c r="AI7" s="29"/>
      <c r="AJ7" s="30"/>
      <c r="AK7" s="41"/>
      <c r="AN7" s="271"/>
      <c r="AO7" s="273"/>
      <c r="AP7" s="27"/>
      <c r="AQ7" s="50"/>
      <c r="AR7" s="28"/>
      <c r="AS7" s="48"/>
      <c r="AT7" s="27"/>
      <c r="AU7" s="27"/>
      <c r="AV7" s="28"/>
      <c r="AW7" s="50"/>
      <c r="AX7" s="28"/>
      <c r="AY7" s="50"/>
      <c r="AZ7" s="27"/>
      <c r="BA7" s="50"/>
      <c r="BB7" s="27"/>
      <c r="BC7" s="5"/>
      <c r="BD7" s="40"/>
      <c r="BG7" s="271"/>
      <c r="BH7" s="273"/>
      <c r="BI7" s="27"/>
      <c r="BJ7" s="50"/>
      <c r="BK7" s="28"/>
      <c r="BL7" s="27"/>
      <c r="BM7" s="50"/>
      <c r="BN7" s="50"/>
      <c r="BO7" s="36"/>
      <c r="BP7" s="20"/>
      <c r="BQ7" s="27"/>
      <c r="BR7" s="20"/>
      <c r="BS7" s="27"/>
      <c r="BT7" s="50"/>
      <c r="BU7" s="27"/>
      <c r="BV7" s="5"/>
      <c r="BW7" s="40"/>
      <c r="BZ7" s="271"/>
      <c r="CA7" s="273"/>
      <c r="CB7" s="27"/>
      <c r="CC7" s="50"/>
      <c r="CD7" s="28"/>
      <c r="CE7" s="27"/>
      <c r="CF7" s="50"/>
      <c r="CG7" s="50"/>
      <c r="CH7" s="36"/>
      <c r="CI7" s="20"/>
      <c r="CJ7" s="27"/>
      <c r="CK7" s="20"/>
      <c r="CL7" s="27"/>
      <c r="CM7" s="50"/>
      <c r="CN7" s="27"/>
      <c r="CO7" s="5"/>
      <c r="CP7" s="40"/>
    </row>
    <row r="8" spans="2:94" ht="15" customHeight="1">
      <c r="B8" s="44" t="s">
        <v>392</v>
      </c>
      <c r="C8" s="334" t="s">
        <v>221</v>
      </c>
      <c r="D8" s="27" t="s">
        <v>145</v>
      </c>
      <c r="E8" s="178">
        <v>0.5</v>
      </c>
      <c r="F8" s="28" t="s">
        <v>275</v>
      </c>
      <c r="G8" s="27">
        <v>2.4319999999999999</v>
      </c>
      <c r="H8" s="50" t="s">
        <v>227</v>
      </c>
      <c r="I8" s="27">
        <v>2.9319999999999999</v>
      </c>
      <c r="J8" s="36" t="s">
        <v>260</v>
      </c>
      <c r="K8" s="50">
        <v>0.5</v>
      </c>
      <c r="M8" s="27"/>
      <c r="N8" s="27" t="s">
        <v>145</v>
      </c>
      <c r="O8" s="50">
        <f>ROUND(E8*(G8+I8)*K8,2)</f>
        <v>1.34</v>
      </c>
      <c r="P8" s="335"/>
      <c r="Q8" s="30"/>
      <c r="R8" s="31"/>
      <c r="U8" s="290" t="s">
        <v>363</v>
      </c>
      <c r="V8" s="5" t="s">
        <v>243</v>
      </c>
      <c r="W8" s="27" t="s">
        <v>145</v>
      </c>
      <c r="X8" s="50">
        <v>0.76</v>
      </c>
      <c r="Y8" s="27" t="s">
        <v>179</v>
      </c>
      <c r="Z8" s="50">
        <v>2.2000000000000002</v>
      </c>
      <c r="AA8" s="27"/>
      <c r="AB8" s="50"/>
      <c r="AC8" s="27"/>
      <c r="AD8" s="50"/>
      <c r="AE8" s="27"/>
      <c r="AF8" s="48"/>
      <c r="AG8" s="27" t="s">
        <v>145</v>
      </c>
      <c r="AH8" s="50">
        <f>ROUND(X8*Z8,2)</f>
        <v>1.67</v>
      </c>
      <c r="AI8" s="29"/>
      <c r="AJ8" s="30"/>
      <c r="AK8" s="40"/>
      <c r="AN8" s="336"/>
      <c r="AO8" s="28"/>
      <c r="AP8" s="27"/>
      <c r="AQ8" s="20"/>
      <c r="AR8" s="27"/>
      <c r="AS8" s="37"/>
      <c r="AT8" s="27"/>
      <c r="AU8" s="27"/>
      <c r="AV8" s="27"/>
      <c r="AW8" s="27"/>
      <c r="AX8" s="27"/>
      <c r="AY8" s="36"/>
      <c r="AZ8" s="27"/>
      <c r="BA8" s="37"/>
      <c r="BB8" s="27"/>
      <c r="BC8" s="272"/>
      <c r="BD8" s="41"/>
      <c r="BG8" s="276"/>
      <c r="BH8" s="27"/>
      <c r="BI8" s="27"/>
      <c r="BJ8" s="20"/>
      <c r="BK8" s="28"/>
      <c r="BL8" s="20"/>
      <c r="BM8" s="50"/>
      <c r="BN8" s="50"/>
      <c r="BO8" s="28"/>
      <c r="BP8" s="27"/>
      <c r="BQ8" s="28"/>
      <c r="BR8" s="50"/>
      <c r="BS8" s="27"/>
      <c r="BT8" s="50"/>
      <c r="BU8" s="27"/>
      <c r="BV8" s="5"/>
      <c r="BW8" s="40"/>
      <c r="BZ8" s="276"/>
      <c r="CA8" s="27"/>
      <c r="CB8" s="27"/>
      <c r="CC8" s="20"/>
      <c r="CD8" s="28"/>
      <c r="CE8" s="20"/>
      <c r="CF8" s="50"/>
      <c r="CG8" s="50"/>
      <c r="CH8" s="28"/>
      <c r="CI8" s="27"/>
      <c r="CJ8" s="28"/>
      <c r="CK8" s="50"/>
      <c r="CL8" s="27"/>
      <c r="CM8" s="50"/>
      <c r="CN8" s="27"/>
      <c r="CO8" s="5"/>
      <c r="CP8" s="40"/>
    </row>
    <row r="9" spans="2:94" ht="15" customHeight="1">
      <c r="B9" s="44"/>
      <c r="C9" s="26"/>
      <c r="D9" s="27"/>
      <c r="E9" s="27"/>
      <c r="G9" s="20" t="s">
        <v>290</v>
      </c>
      <c r="I9" s="20" t="s">
        <v>215</v>
      </c>
      <c r="J9" s="36"/>
      <c r="K9" s="20"/>
      <c r="L9" s="27"/>
      <c r="M9" s="20"/>
      <c r="N9" s="27"/>
      <c r="O9" s="20" t="s">
        <v>231</v>
      </c>
      <c r="P9" s="54"/>
      <c r="Q9" s="177"/>
      <c r="R9" s="180"/>
      <c r="U9" s="38"/>
      <c r="V9" s="27"/>
      <c r="W9" s="27"/>
      <c r="X9" s="27"/>
      <c r="Z9" s="20" t="s">
        <v>291</v>
      </c>
      <c r="AB9" s="20" t="s">
        <v>393</v>
      </c>
      <c r="AC9" s="36"/>
      <c r="AD9" s="20" t="s">
        <v>290</v>
      </c>
      <c r="AE9" s="27"/>
      <c r="AF9" s="46"/>
      <c r="AG9" s="27"/>
      <c r="AH9" s="27"/>
      <c r="AI9" s="29"/>
      <c r="AJ9" s="30"/>
      <c r="AK9" s="41"/>
      <c r="AN9" s="25"/>
      <c r="AO9" s="327"/>
      <c r="AP9" s="27"/>
      <c r="AQ9" s="27"/>
      <c r="AR9" s="27"/>
      <c r="AS9" s="48"/>
      <c r="AT9" s="27"/>
      <c r="AU9" s="27"/>
      <c r="AV9" s="36"/>
      <c r="AW9" s="27"/>
      <c r="AX9" s="179"/>
      <c r="AY9" s="36"/>
      <c r="AZ9" s="27"/>
      <c r="BA9" s="37"/>
      <c r="BB9" s="27"/>
      <c r="BC9" s="272"/>
      <c r="BD9" s="39"/>
      <c r="BG9" s="271"/>
      <c r="BH9" s="5"/>
      <c r="BI9" s="27"/>
      <c r="BJ9" s="50"/>
      <c r="BK9" s="28"/>
      <c r="BL9" s="50"/>
      <c r="BM9" s="50"/>
      <c r="BN9" s="20"/>
      <c r="BO9" s="36"/>
      <c r="BP9" s="20"/>
      <c r="BQ9" s="27"/>
      <c r="BR9" s="20"/>
      <c r="BS9" s="27"/>
      <c r="BT9" s="50"/>
      <c r="BU9" s="27"/>
      <c r="BV9" s="272"/>
      <c r="BW9" s="40"/>
      <c r="BZ9" s="271"/>
      <c r="CA9" s="5"/>
      <c r="CB9" s="27"/>
      <c r="CC9" s="50"/>
      <c r="CD9" s="28"/>
      <c r="CE9" s="50"/>
      <c r="CF9" s="50"/>
      <c r="CG9" s="20"/>
      <c r="CH9" s="36"/>
      <c r="CI9" s="20"/>
      <c r="CJ9" s="27"/>
      <c r="CK9" s="20"/>
      <c r="CL9" s="27"/>
      <c r="CM9" s="50"/>
      <c r="CN9" s="27"/>
      <c r="CO9" s="272"/>
      <c r="CP9" s="40"/>
    </row>
    <row r="10" spans="2:94" ht="15" customHeight="1">
      <c r="B10" s="44" t="s">
        <v>394</v>
      </c>
      <c r="C10" s="324" t="s">
        <v>230</v>
      </c>
      <c r="D10" s="27" t="s">
        <v>145</v>
      </c>
      <c r="E10" s="178">
        <v>0.5</v>
      </c>
      <c r="F10" s="27" t="s">
        <v>179</v>
      </c>
      <c r="G10" s="27">
        <v>2.6659999999999999</v>
      </c>
      <c r="H10" s="27" t="s">
        <v>179</v>
      </c>
      <c r="I10" s="27">
        <v>2.6659999999999999</v>
      </c>
      <c r="J10" s="36"/>
      <c r="K10" s="50"/>
      <c r="M10" s="27"/>
      <c r="N10" s="27" t="s">
        <v>145</v>
      </c>
      <c r="O10" s="50">
        <f>ROUND(E10*G10*I10,2)</f>
        <v>3.55</v>
      </c>
      <c r="P10" s="335"/>
      <c r="Q10" s="30"/>
      <c r="R10" s="31"/>
      <c r="U10" s="290" t="s">
        <v>395</v>
      </c>
      <c r="V10" s="5" t="s">
        <v>248</v>
      </c>
      <c r="W10" s="27" t="s">
        <v>145</v>
      </c>
      <c r="X10" s="178">
        <v>0.5</v>
      </c>
      <c r="Y10" s="28" t="s">
        <v>275</v>
      </c>
      <c r="Z10" s="27">
        <v>7.0629999999999997</v>
      </c>
      <c r="AA10" s="50" t="s">
        <v>227</v>
      </c>
      <c r="AB10" s="27">
        <v>3.4140000000000001</v>
      </c>
      <c r="AC10" s="36" t="s">
        <v>260</v>
      </c>
      <c r="AD10" s="27">
        <v>1.8240000000000001</v>
      </c>
      <c r="AE10" s="27"/>
      <c r="AF10" s="48"/>
      <c r="AG10" s="27" t="s">
        <v>145</v>
      </c>
      <c r="AH10" s="50">
        <f>ROUND(X10*(Z10+AB10)*AD10,2)</f>
        <v>9.56</v>
      </c>
      <c r="AI10" s="27"/>
      <c r="AJ10" s="30"/>
      <c r="AK10" s="56"/>
      <c r="AN10" s="25"/>
      <c r="AO10" s="273"/>
      <c r="AP10" s="27"/>
      <c r="AQ10" s="20"/>
      <c r="AR10" s="28"/>
      <c r="AS10" s="20"/>
      <c r="AT10" s="50"/>
      <c r="AU10" s="20"/>
      <c r="AV10" s="36"/>
      <c r="AW10" s="20"/>
      <c r="AX10" s="27"/>
      <c r="AY10" s="20"/>
      <c r="AZ10" s="27"/>
      <c r="BA10" s="20"/>
      <c r="BB10" s="27"/>
      <c r="BC10" s="5"/>
      <c r="BD10" s="39"/>
      <c r="BG10" s="276"/>
      <c r="BH10" s="27"/>
      <c r="BI10" s="27"/>
      <c r="BJ10" s="20"/>
      <c r="BK10" s="28"/>
      <c r="BL10" s="20"/>
      <c r="BM10" s="50"/>
      <c r="BN10" s="50"/>
      <c r="BO10" s="28"/>
      <c r="BP10" s="50"/>
      <c r="BQ10" s="28"/>
      <c r="BR10" s="50"/>
      <c r="BS10" s="27"/>
      <c r="BT10" s="50"/>
      <c r="BU10" s="27"/>
      <c r="BV10" s="5"/>
      <c r="BW10" s="41"/>
      <c r="BZ10" s="276"/>
      <c r="CA10" s="27"/>
      <c r="CB10" s="27"/>
      <c r="CC10" s="20"/>
      <c r="CD10" s="28"/>
      <c r="CE10" s="20"/>
      <c r="CF10" s="50"/>
      <c r="CG10" s="50"/>
      <c r="CH10" s="28"/>
      <c r="CI10" s="50"/>
      <c r="CJ10" s="28"/>
      <c r="CK10" s="50"/>
      <c r="CL10" s="27"/>
      <c r="CM10" s="50"/>
      <c r="CN10" s="27"/>
      <c r="CO10" s="5"/>
      <c r="CP10" s="41"/>
    </row>
    <row r="11" spans="2:94" ht="15" customHeight="1">
      <c r="B11" s="44"/>
      <c r="C11" s="26"/>
      <c r="D11" s="27"/>
      <c r="E11" s="27"/>
      <c r="G11" s="20" t="s">
        <v>290</v>
      </c>
      <c r="I11" s="20" t="s">
        <v>215</v>
      </c>
      <c r="J11" s="36"/>
      <c r="K11" s="20"/>
      <c r="L11" s="27"/>
      <c r="M11" s="20"/>
      <c r="N11" s="27"/>
      <c r="O11" s="20" t="s">
        <v>238</v>
      </c>
      <c r="P11" s="5"/>
      <c r="Q11" s="30"/>
      <c r="R11" s="41"/>
      <c r="U11" s="25"/>
      <c r="V11" s="49"/>
      <c r="W11" s="27"/>
      <c r="X11" s="46"/>
      <c r="Y11" s="45"/>
      <c r="Z11" s="46"/>
      <c r="AB11" s="46"/>
      <c r="AD11" s="330"/>
      <c r="AH11" s="27"/>
      <c r="AI11" s="54"/>
      <c r="AJ11" s="297"/>
      <c r="AK11" s="39"/>
      <c r="AN11" s="271"/>
      <c r="AO11" s="273"/>
      <c r="AP11" s="27"/>
      <c r="AQ11" s="27"/>
      <c r="AR11" s="28"/>
      <c r="AS11" s="50"/>
      <c r="AT11" s="27"/>
      <c r="AU11" s="50"/>
      <c r="AV11" s="28"/>
      <c r="AW11" s="50"/>
      <c r="AX11" s="28"/>
      <c r="AY11" s="50"/>
      <c r="AZ11" s="27"/>
      <c r="BA11" s="50"/>
      <c r="BB11" s="27"/>
      <c r="BC11" s="5"/>
      <c r="BD11" s="40"/>
      <c r="BG11" s="271"/>
      <c r="BH11" s="5"/>
      <c r="BI11" s="27"/>
      <c r="BJ11" s="50"/>
      <c r="BK11" s="28"/>
      <c r="BL11" s="50"/>
      <c r="BM11" s="27"/>
      <c r="BN11" s="20"/>
      <c r="BO11" s="36"/>
      <c r="BP11" s="20"/>
      <c r="BQ11" s="27"/>
      <c r="BR11" s="20"/>
      <c r="BS11" s="27"/>
      <c r="BT11" s="50"/>
      <c r="BU11" s="27"/>
      <c r="BV11" s="272"/>
      <c r="BW11" s="40"/>
      <c r="BZ11" s="271"/>
      <c r="CA11" s="5"/>
      <c r="CB11" s="27"/>
      <c r="CC11" s="50"/>
      <c r="CD11" s="28"/>
      <c r="CE11" s="50"/>
      <c r="CF11" s="27"/>
      <c r="CG11" s="20"/>
      <c r="CH11" s="36"/>
      <c r="CI11" s="20"/>
      <c r="CJ11" s="27"/>
      <c r="CK11" s="20"/>
      <c r="CL11" s="27"/>
      <c r="CM11" s="50"/>
      <c r="CN11" s="27"/>
      <c r="CO11" s="272"/>
      <c r="CP11" s="40"/>
    </row>
    <row r="12" spans="2:94" ht="15" customHeight="1">
      <c r="B12" s="44" t="s">
        <v>396</v>
      </c>
      <c r="C12" s="324" t="s">
        <v>236</v>
      </c>
      <c r="D12" s="27" t="s">
        <v>145</v>
      </c>
      <c r="E12" s="178">
        <v>0.5</v>
      </c>
      <c r="F12" s="27" t="s">
        <v>179</v>
      </c>
      <c r="G12" s="27">
        <v>2.1659999999999999</v>
      </c>
      <c r="H12" s="27" t="s">
        <v>179</v>
      </c>
      <c r="I12" s="27">
        <v>2.1659999999999999</v>
      </c>
      <c r="J12" s="36"/>
      <c r="K12" s="50"/>
      <c r="M12" s="27"/>
      <c r="N12" s="27" t="s">
        <v>145</v>
      </c>
      <c r="O12" s="50">
        <f>ROUND(E12*G12*I12,2)</f>
        <v>2.35</v>
      </c>
      <c r="P12" s="5"/>
      <c r="Q12" s="30"/>
      <c r="R12" s="31"/>
      <c r="U12" s="285"/>
      <c r="V12" s="27"/>
      <c r="W12" s="27"/>
      <c r="X12" s="20"/>
      <c r="Y12" s="28"/>
      <c r="Z12" s="46"/>
      <c r="AA12" s="179"/>
      <c r="AB12" s="46"/>
      <c r="AC12" s="27"/>
      <c r="AD12" s="46"/>
      <c r="AE12" s="27"/>
      <c r="AF12" s="281" t="s">
        <v>250</v>
      </c>
      <c r="AG12" s="281" t="s">
        <v>145</v>
      </c>
      <c r="AH12" s="294">
        <f>SUM(AH8:AH10)</f>
        <v>11.23</v>
      </c>
      <c r="AI12" s="29"/>
      <c r="AJ12" s="30" t="s">
        <v>195</v>
      </c>
      <c r="AK12" s="39">
        <f>ROUND(AH12,)</f>
        <v>11</v>
      </c>
      <c r="AN12" s="276"/>
      <c r="AO12" s="5"/>
      <c r="AP12" s="27"/>
      <c r="AQ12" s="50"/>
      <c r="AR12" s="28"/>
      <c r="AS12" s="50"/>
      <c r="AT12" s="28"/>
      <c r="AU12" s="50"/>
      <c r="AV12" s="28"/>
      <c r="AW12" s="27"/>
      <c r="AX12" s="28"/>
      <c r="AY12" s="50"/>
      <c r="AZ12" s="27"/>
      <c r="BA12" s="50"/>
      <c r="BB12" s="283"/>
      <c r="BC12" s="5"/>
      <c r="BD12" s="40"/>
      <c r="BG12" s="276"/>
      <c r="BH12" s="273"/>
      <c r="BI12" s="27"/>
      <c r="BJ12" s="50"/>
      <c r="BK12" s="28"/>
      <c r="BL12" s="27"/>
      <c r="BM12" s="28"/>
      <c r="BN12" s="50"/>
      <c r="BO12" s="28"/>
      <c r="BP12" s="27"/>
      <c r="BQ12" s="28"/>
      <c r="BR12" s="50"/>
      <c r="BS12" s="27"/>
      <c r="BT12" s="50"/>
      <c r="BU12" s="283"/>
      <c r="BV12" s="45"/>
      <c r="BW12" s="40"/>
      <c r="BZ12" s="276"/>
      <c r="CA12" s="273"/>
      <c r="CB12" s="27"/>
      <c r="CC12" s="50"/>
      <c r="CD12" s="28"/>
      <c r="CE12" s="27"/>
      <c r="CF12" s="28"/>
      <c r="CG12" s="50"/>
      <c r="CH12" s="28"/>
      <c r="CI12" s="27"/>
      <c r="CJ12" s="28"/>
      <c r="CK12" s="50"/>
      <c r="CL12" s="27"/>
      <c r="CM12" s="50"/>
      <c r="CN12" s="283"/>
      <c r="CO12" s="45"/>
      <c r="CP12" s="40"/>
    </row>
    <row r="13" spans="2:94" ht="15" customHeight="1">
      <c r="B13" s="44"/>
      <c r="C13" s="33"/>
      <c r="D13" s="27"/>
      <c r="E13" s="27"/>
      <c r="G13" s="20" t="s">
        <v>390</v>
      </c>
      <c r="I13" s="20" t="s">
        <v>391</v>
      </c>
      <c r="J13" s="36"/>
      <c r="K13" s="20" t="s">
        <v>251</v>
      </c>
      <c r="L13" s="27"/>
      <c r="M13" s="20"/>
      <c r="N13" s="27"/>
      <c r="O13" s="50"/>
      <c r="P13" s="335"/>
      <c r="Q13" s="30"/>
      <c r="R13" s="41"/>
      <c r="U13" s="25"/>
      <c r="V13" s="33"/>
      <c r="W13" s="27"/>
      <c r="X13" s="27"/>
      <c r="Y13" s="27"/>
      <c r="Z13" s="20" t="s">
        <v>397</v>
      </c>
      <c r="AA13" s="27"/>
      <c r="AB13" s="27"/>
      <c r="AC13" s="27"/>
      <c r="AD13" s="27"/>
      <c r="AE13" s="27"/>
      <c r="AF13" s="27"/>
      <c r="AG13" s="27"/>
      <c r="AH13" s="27"/>
      <c r="AI13" s="29"/>
      <c r="AJ13" s="30"/>
      <c r="AK13" s="41"/>
      <c r="AN13" s="271"/>
      <c r="AO13" s="27"/>
      <c r="AP13" s="27"/>
      <c r="AQ13" s="48"/>
      <c r="AR13" s="27"/>
      <c r="AS13" s="27"/>
      <c r="AT13" s="27"/>
      <c r="AU13" s="284"/>
      <c r="AV13" s="27"/>
      <c r="AW13" s="27"/>
      <c r="AX13" s="27"/>
      <c r="AY13" s="27"/>
      <c r="AZ13" s="27"/>
      <c r="BA13" s="50"/>
      <c r="BB13" s="27"/>
      <c r="BC13" s="5"/>
      <c r="BD13" s="40"/>
      <c r="BG13" s="271"/>
      <c r="BH13" s="27"/>
      <c r="BI13" s="27"/>
      <c r="BJ13" s="48"/>
      <c r="BK13" s="27"/>
      <c r="BL13" s="27"/>
      <c r="BM13" s="27"/>
      <c r="BN13" s="284"/>
      <c r="BO13" s="27"/>
      <c r="BP13" s="27"/>
      <c r="BQ13" s="27"/>
      <c r="BR13" s="27"/>
      <c r="BS13" s="27"/>
      <c r="BT13" s="50"/>
      <c r="BU13" s="27"/>
      <c r="BV13" s="5"/>
      <c r="BW13" s="40"/>
      <c r="BZ13" s="271"/>
      <c r="CA13" s="27"/>
      <c r="CB13" s="27"/>
      <c r="CC13" s="48"/>
      <c r="CD13" s="27"/>
      <c r="CE13" s="27"/>
      <c r="CF13" s="27"/>
      <c r="CG13" s="284"/>
      <c r="CH13" s="27"/>
      <c r="CI13" s="27"/>
      <c r="CJ13" s="27"/>
      <c r="CK13" s="27"/>
      <c r="CL13" s="27"/>
      <c r="CM13" s="50"/>
      <c r="CN13" s="27"/>
      <c r="CO13" s="5"/>
      <c r="CP13" s="40"/>
    </row>
    <row r="14" spans="2:94" ht="15" customHeight="1">
      <c r="B14" s="280" t="s">
        <v>398</v>
      </c>
      <c r="C14" s="334" t="s">
        <v>399</v>
      </c>
      <c r="D14" s="27" t="s">
        <v>145</v>
      </c>
      <c r="E14" s="178">
        <v>0.5</v>
      </c>
      <c r="F14" s="28" t="s">
        <v>275</v>
      </c>
      <c r="G14" s="27">
        <v>1.7250000000000001</v>
      </c>
      <c r="H14" s="50" t="s">
        <v>227</v>
      </c>
      <c r="I14" s="27">
        <v>1.5840000000000001</v>
      </c>
      <c r="J14" s="36" t="s">
        <v>260</v>
      </c>
      <c r="K14" s="50">
        <v>0.1</v>
      </c>
      <c r="M14" s="27"/>
      <c r="N14" s="27"/>
      <c r="O14" s="20"/>
      <c r="P14" s="54"/>
      <c r="Q14" s="30"/>
      <c r="R14" s="41"/>
      <c r="U14" s="32"/>
      <c r="V14" s="33" t="s">
        <v>144</v>
      </c>
      <c r="W14" s="27" t="s">
        <v>145</v>
      </c>
      <c r="X14" s="50">
        <f>AH12</f>
        <v>11.23</v>
      </c>
      <c r="Y14" s="27" t="s">
        <v>179</v>
      </c>
      <c r="Z14" s="50">
        <v>0.1</v>
      </c>
      <c r="AA14" s="27"/>
      <c r="AB14" s="27"/>
      <c r="AC14" s="27"/>
      <c r="AD14" s="27"/>
      <c r="AE14" s="27"/>
      <c r="AF14" s="27"/>
      <c r="AG14" s="27" t="s">
        <v>145</v>
      </c>
      <c r="AH14" s="50">
        <f>ROUND(X14*Z14,2)</f>
        <v>1.1200000000000001</v>
      </c>
      <c r="AI14" s="29"/>
      <c r="AJ14" s="30" t="s">
        <v>146</v>
      </c>
      <c r="AK14" s="40">
        <f>ROUND(AH14,1)</f>
        <v>1.1000000000000001</v>
      </c>
      <c r="AN14" s="25"/>
      <c r="AO14" s="27"/>
      <c r="AP14" s="50"/>
      <c r="AQ14" s="46"/>
      <c r="AR14" s="50"/>
      <c r="AS14" s="46"/>
      <c r="AT14" s="50"/>
      <c r="AU14" s="20"/>
      <c r="AV14" s="50"/>
      <c r="AW14" s="46"/>
      <c r="AY14" s="46"/>
      <c r="AZ14" s="27"/>
      <c r="BA14" s="50"/>
      <c r="BB14" s="27"/>
      <c r="BC14" s="5"/>
      <c r="BD14" s="41"/>
      <c r="BG14" s="25"/>
      <c r="BH14" s="27"/>
      <c r="BI14" s="27"/>
      <c r="BJ14" s="20"/>
      <c r="BK14" s="28"/>
      <c r="BL14" s="20"/>
      <c r="BM14" s="28"/>
      <c r="BN14" s="20"/>
      <c r="BO14" s="47"/>
      <c r="BP14" s="50"/>
      <c r="BQ14" s="27"/>
      <c r="BR14" s="50"/>
      <c r="BS14" s="27"/>
      <c r="BT14" s="37"/>
      <c r="BU14" s="5"/>
      <c r="BV14" s="5"/>
      <c r="BW14" s="34"/>
      <c r="BZ14" s="25"/>
      <c r="CA14" s="27"/>
      <c r="CB14" s="27"/>
      <c r="CC14" s="20"/>
      <c r="CD14" s="28"/>
      <c r="CE14" s="20"/>
      <c r="CF14" s="28"/>
      <c r="CG14" s="20"/>
      <c r="CH14" s="47"/>
      <c r="CI14" s="50"/>
      <c r="CJ14" s="27"/>
      <c r="CK14" s="50"/>
      <c r="CL14" s="27"/>
      <c r="CM14" s="37"/>
      <c r="CN14" s="5"/>
      <c r="CO14" s="5"/>
      <c r="CP14" s="34"/>
    </row>
    <row r="15" spans="2:94" ht="15" customHeight="1">
      <c r="B15" s="44"/>
      <c r="C15" s="33"/>
      <c r="D15" s="27"/>
      <c r="E15" s="27"/>
      <c r="G15" s="20" t="s">
        <v>400</v>
      </c>
      <c r="I15" s="20" t="s">
        <v>401</v>
      </c>
      <c r="J15" s="36"/>
      <c r="K15" s="20" t="s">
        <v>251</v>
      </c>
      <c r="L15" s="27"/>
      <c r="M15" s="27"/>
      <c r="N15" s="27"/>
      <c r="O15" s="20" t="s">
        <v>254</v>
      </c>
      <c r="P15" s="335"/>
      <c r="Q15" s="30"/>
      <c r="R15" s="31"/>
      <c r="U15" s="32"/>
      <c r="V15" s="5"/>
      <c r="W15" s="27"/>
      <c r="X15" s="178"/>
      <c r="Y15" s="28"/>
      <c r="Z15" s="50"/>
      <c r="AA15" s="50"/>
      <c r="AB15" s="50"/>
      <c r="AC15" s="36"/>
      <c r="AD15" s="50"/>
      <c r="AF15" s="48"/>
      <c r="AH15" s="50"/>
      <c r="AI15" s="5"/>
      <c r="AJ15" s="30"/>
      <c r="AK15" s="39"/>
      <c r="AN15" s="271"/>
      <c r="AO15" s="273"/>
      <c r="AP15" s="27"/>
      <c r="AQ15" s="50"/>
      <c r="AR15" s="28"/>
      <c r="AS15" s="50"/>
      <c r="AT15" s="28"/>
      <c r="AU15" s="48"/>
      <c r="AV15" s="28"/>
      <c r="AW15" s="48"/>
      <c r="AX15" s="27"/>
      <c r="AY15" s="50"/>
      <c r="AZ15" s="36"/>
      <c r="BA15" s="50"/>
      <c r="BB15" s="27"/>
      <c r="BC15" s="5"/>
      <c r="BD15" s="40"/>
      <c r="BG15" s="271"/>
      <c r="BH15" s="5"/>
      <c r="BI15" s="27"/>
      <c r="BJ15" s="50"/>
      <c r="BK15" s="28"/>
      <c r="BL15" s="50"/>
      <c r="BM15" s="28"/>
      <c r="BN15" s="48"/>
      <c r="BQ15" s="27"/>
      <c r="BR15" s="27"/>
      <c r="BS15" s="27"/>
      <c r="BT15" s="50"/>
      <c r="BU15" s="5"/>
      <c r="BV15" s="272"/>
      <c r="BW15" s="40"/>
      <c r="BZ15" s="271"/>
      <c r="CA15" s="5"/>
      <c r="CB15" s="27"/>
      <c r="CC15" s="50"/>
      <c r="CD15" s="28"/>
      <c r="CE15" s="50"/>
      <c r="CF15" s="28"/>
      <c r="CG15" s="48"/>
      <c r="CJ15" s="27"/>
      <c r="CK15" s="27"/>
      <c r="CL15" s="27"/>
      <c r="CM15" s="50"/>
      <c r="CN15" s="5"/>
      <c r="CO15" s="272"/>
      <c r="CP15" s="40"/>
    </row>
    <row r="16" spans="2:94" ht="15" customHeight="1">
      <c r="B16" s="25"/>
      <c r="C16" s="33"/>
      <c r="D16" s="27" t="s">
        <v>227</v>
      </c>
      <c r="E16" s="178">
        <v>0.5</v>
      </c>
      <c r="F16" s="28" t="s">
        <v>275</v>
      </c>
      <c r="G16" s="27">
        <v>2.1659999999999999</v>
      </c>
      <c r="H16" s="50" t="s">
        <v>227</v>
      </c>
      <c r="I16" s="27">
        <v>2.125</v>
      </c>
      <c r="J16" s="36" t="s">
        <v>260</v>
      </c>
      <c r="K16" s="50">
        <v>0.1</v>
      </c>
      <c r="L16" s="27"/>
      <c r="M16" s="27"/>
      <c r="N16" s="27" t="s">
        <v>145</v>
      </c>
      <c r="O16" s="50">
        <f>ROUND(E14*(G14+I14)*K14+E16*(G16+I16)*K16,2)</f>
        <v>0.38</v>
      </c>
      <c r="P16" s="54"/>
      <c r="Q16" s="30"/>
      <c r="R16" s="40"/>
      <c r="U16" s="38"/>
      <c r="V16" s="28"/>
      <c r="W16" s="27"/>
      <c r="X16" s="178"/>
      <c r="Y16" s="27"/>
      <c r="Z16" s="27"/>
      <c r="AA16" s="179"/>
      <c r="AB16" s="48"/>
      <c r="AC16" s="27"/>
      <c r="AD16" s="27"/>
      <c r="AE16" s="27"/>
      <c r="AF16" s="27"/>
      <c r="AG16" s="27"/>
      <c r="AH16" s="27"/>
      <c r="AI16" s="27"/>
      <c r="AJ16" s="30"/>
      <c r="AK16" s="40"/>
      <c r="AN16" s="25"/>
      <c r="AO16" s="5"/>
      <c r="AP16" s="27"/>
      <c r="AQ16" s="20"/>
      <c r="AR16" s="28"/>
      <c r="AS16" s="20"/>
      <c r="AT16" s="50"/>
      <c r="AU16" s="20"/>
      <c r="AV16" s="27"/>
      <c r="AW16" s="20"/>
      <c r="AX16" s="28"/>
      <c r="AY16" s="20"/>
      <c r="AZ16" s="27"/>
      <c r="BA16" s="37"/>
      <c r="BB16" s="27"/>
      <c r="BC16" s="5"/>
      <c r="BD16" s="39"/>
      <c r="BG16" s="187"/>
      <c r="BH16" s="27"/>
      <c r="BI16" s="27"/>
      <c r="BJ16" s="27"/>
      <c r="BK16" s="27"/>
      <c r="BL16" s="27"/>
      <c r="BM16" s="27"/>
      <c r="BN16" s="27"/>
      <c r="BO16" s="27"/>
      <c r="BP16" s="37"/>
      <c r="BQ16" s="36"/>
      <c r="BR16" s="27"/>
      <c r="BS16" s="27"/>
      <c r="BT16" s="50"/>
      <c r="BU16" s="27"/>
      <c r="BV16" s="5"/>
      <c r="BW16" s="40"/>
      <c r="BZ16" s="187"/>
      <c r="CA16" s="27"/>
      <c r="CB16" s="27"/>
      <c r="CC16" s="27"/>
      <c r="CD16" s="27"/>
      <c r="CE16" s="27"/>
      <c r="CF16" s="27"/>
      <c r="CG16" s="27"/>
      <c r="CH16" s="27"/>
      <c r="CI16" s="37"/>
      <c r="CJ16" s="36"/>
      <c r="CK16" s="27"/>
      <c r="CL16" s="27"/>
      <c r="CM16" s="50"/>
      <c r="CN16" s="27"/>
      <c r="CO16" s="5"/>
      <c r="CP16" s="40"/>
    </row>
    <row r="17" spans="2:94" ht="15" customHeight="1">
      <c r="B17" s="25"/>
      <c r="C17" s="26"/>
      <c r="D17" s="27"/>
      <c r="E17" s="20"/>
      <c r="F17" s="21"/>
      <c r="G17" s="20"/>
      <c r="H17" s="27"/>
      <c r="I17" s="20"/>
      <c r="J17" s="21"/>
      <c r="K17" s="20"/>
      <c r="L17" s="27"/>
      <c r="M17" s="20"/>
      <c r="N17" s="27"/>
      <c r="O17" s="27"/>
      <c r="P17" s="335"/>
      <c r="Q17" s="30"/>
      <c r="R17" s="31"/>
      <c r="U17" s="296" t="s">
        <v>255</v>
      </c>
      <c r="V17" s="27"/>
      <c r="W17" s="27"/>
      <c r="X17" s="20" t="s">
        <v>358</v>
      </c>
      <c r="Y17" s="28"/>
      <c r="Z17" s="20" t="s">
        <v>291</v>
      </c>
      <c r="AA17" s="179"/>
      <c r="AB17" s="46" t="s">
        <v>253</v>
      </c>
      <c r="AC17" s="27"/>
      <c r="AD17" s="20" t="s">
        <v>397</v>
      </c>
      <c r="AE17" s="28"/>
      <c r="AF17" s="46"/>
      <c r="AG17" s="27"/>
      <c r="AH17" s="27"/>
      <c r="AI17" s="29"/>
      <c r="AJ17" s="30"/>
      <c r="AK17" s="40"/>
      <c r="AN17" s="336"/>
      <c r="AO17" s="36"/>
      <c r="AP17" s="28"/>
      <c r="AQ17" s="178"/>
      <c r="AR17" s="28"/>
      <c r="AS17" s="50"/>
      <c r="AT17" s="50"/>
      <c r="AU17" s="50"/>
      <c r="AV17" s="28"/>
      <c r="AW17" s="27"/>
      <c r="AX17" s="28"/>
      <c r="AY17" s="48"/>
      <c r="AZ17" s="27"/>
      <c r="BA17" s="50"/>
      <c r="BB17" s="27"/>
      <c r="BC17" s="298"/>
      <c r="BD17" s="40"/>
      <c r="BG17" s="286"/>
      <c r="BH17" s="36"/>
      <c r="BI17" s="27"/>
      <c r="BJ17" s="27"/>
      <c r="BK17" s="27"/>
      <c r="BL17" s="27"/>
      <c r="BM17" s="27"/>
      <c r="BN17" s="27"/>
      <c r="BO17" s="27"/>
      <c r="BP17" s="37"/>
      <c r="BQ17" s="36"/>
      <c r="BR17" s="27"/>
      <c r="BS17" s="27"/>
      <c r="BT17" s="27"/>
      <c r="BU17" s="27"/>
      <c r="BV17" s="5"/>
      <c r="BW17" s="40"/>
      <c r="BZ17" s="286"/>
      <c r="CA17" s="36"/>
      <c r="CB17" s="27"/>
      <c r="CC17" s="27"/>
      <c r="CD17" s="27"/>
      <c r="CE17" s="27"/>
      <c r="CF17" s="27"/>
      <c r="CG17" s="27"/>
      <c r="CH17" s="27"/>
      <c r="CI17" s="37"/>
      <c r="CJ17" s="36"/>
      <c r="CK17" s="27"/>
      <c r="CL17" s="27"/>
      <c r="CM17" s="27"/>
      <c r="CN17" s="27"/>
      <c r="CO17" s="5"/>
      <c r="CP17" s="40"/>
    </row>
    <row r="18" spans="2:94" ht="15" customHeight="1">
      <c r="B18" s="44"/>
      <c r="C18" s="26"/>
      <c r="D18" s="27"/>
      <c r="E18" s="20" t="s">
        <v>225</v>
      </c>
      <c r="F18" s="21"/>
      <c r="G18" s="20" t="s">
        <v>402</v>
      </c>
      <c r="I18" s="27"/>
      <c r="K18" s="332" t="s">
        <v>403</v>
      </c>
      <c r="M18" s="317" t="s">
        <v>404</v>
      </c>
      <c r="N18" s="27"/>
      <c r="O18" s="27"/>
      <c r="P18" s="335"/>
      <c r="Q18" s="30"/>
      <c r="R18" s="31"/>
      <c r="U18" s="290" t="s">
        <v>363</v>
      </c>
      <c r="V18" s="5" t="s">
        <v>243</v>
      </c>
      <c r="W18" s="47" t="s">
        <v>259</v>
      </c>
      <c r="X18" s="50">
        <f>X8</f>
        <v>0.76</v>
      </c>
      <c r="Y18" s="27" t="s">
        <v>227</v>
      </c>
      <c r="Z18" s="50">
        <f>Z8</f>
        <v>2.2000000000000002</v>
      </c>
      <c r="AA18" s="36" t="s">
        <v>260</v>
      </c>
      <c r="AB18" s="48">
        <v>2</v>
      </c>
      <c r="AC18" s="27" t="s">
        <v>179</v>
      </c>
      <c r="AD18" s="50">
        <v>0.1</v>
      </c>
      <c r="AE18" s="27"/>
      <c r="AF18" s="48"/>
      <c r="AG18" s="27" t="s">
        <v>145</v>
      </c>
      <c r="AH18" s="50">
        <f>ROUND((X18+Z18)*AB18*AD18,2)</f>
        <v>0.59</v>
      </c>
      <c r="AI18" s="54"/>
      <c r="AJ18" s="30"/>
      <c r="AK18" s="41"/>
      <c r="AN18" s="25"/>
      <c r="AO18" s="28"/>
      <c r="AP18" s="27"/>
      <c r="AQ18" s="46"/>
      <c r="AR18" s="50"/>
      <c r="AS18" s="46"/>
      <c r="AT18" s="50"/>
      <c r="AU18" s="46"/>
      <c r="AV18" s="50"/>
      <c r="AW18" s="46"/>
      <c r="AX18" s="27"/>
      <c r="AY18" s="27"/>
      <c r="AZ18" s="27"/>
      <c r="BA18" s="37"/>
      <c r="BB18" s="5"/>
      <c r="BC18" s="5"/>
      <c r="BD18" s="39"/>
      <c r="BG18" s="25"/>
      <c r="BH18" s="28"/>
      <c r="BI18" s="27"/>
      <c r="BJ18" s="46"/>
      <c r="BK18" s="283"/>
      <c r="BL18" s="46"/>
      <c r="BM18" s="27"/>
      <c r="BN18" s="46"/>
      <c r="BO18" s="47"/>
      <c r="BP18" s="50"/>
      <c r="BQ18" s="27"/>
      <c r="BR18" s="50"/>
      <c r="BS18" s="27"/>
      <c r="BT18" s="37"/>
      <c r="BU18" s="5"/>
      <c r="BV18" s="5"/>
      <c r="BW18" s="34"/>
      <c r="BZ18" s="25"/>
      <c r="CA18" s="28"/>
      <c r="CB18" s="27"/>
      <c r="CC18" s="46"/>
      <c r="CD18" s="283"/>
      <c r="CE18" s="46"/>
      <c r="CF18" s="27"/>
      <c r="CG18" s="46"/>
      <c r="CH18" s="47"/>
      <c r="CI18" s="50"/>
      <c r="CJ18" s="27"/>
      <c r="CK18" s="50"/>
      <c r="CL18" s="27"/>
      <c r="CM18" s="37"/>
      <c r="CN18" s="5"/>
      <c r="CO18" s="5"/>
      <c r="CP18" s="34"/>
    </row>
    <row r="19" spans="2:94" ht="15" customHeight="1">
      <c r="B19" s="25"/>
      <c r="C19" s="33" t="s">
        <v>144</v>
      </c>
      <c r="D19" s="27" t="s">
        <v>145</v>
      </c>
      <c r="E19" s="50">
        <f>O8</f>
        <v>1.34</v>
      </c>
      <c r="F19" s="5" t="s">
        <v>179</v>
      </c>
      <c r="G19" s="50">
        <v>2.2000000000000002</v>
      </c>
      <c r="H19" s="27" t="s">
        <v>227</v>
      </c>
      <c r="I19" s="178">
        <v>0.5</v>
      </c>
      <c r="J19" s="28" t="s">
        <v>275</v>
      </c>
      <c r="K19" s="27">
        <v>2.9319999999999999</v>
      </c>
      <c r="L19" s="50" t="s">
        <v>227</v>
      </c>
      <c r="M19" s="27">
        <v>8.2639999999999993</v>
      </c>
      <c r="N19" s="36" t="s">
        <v>277</v>
      </c>
      <c r="O19" s="50"/>
      <c r="P19" s="54"/>
      <c r="Q19" s="30"/>
      <c r="R19" s="39"/>
      <c r="U19" s="304"/>
      <c r="V19" s="27"/>
      <c r="W19" s="27"/>
      <c r="X19" s="20" t="s">
        <v>405</v>
      </c>
      <c r="Y19" s="28"/>
      <c r="Z19" s="20" t="s">
        <v>296</v>
      </c>
      <c r="AA19" s="179"/>
      <c r="AB19" s="46" t="s">
        <v>253</v>
      </c>
      <c r="AC19" s="27"/>
      <c r="AD19" s="20" t="s">
        <v>397</v>
      </c>
      <c r="AE19" s="28"/>
      <c r="AF19" s="46"/>
      <c r="AG19" s="27"/>
      <c r="AH19" s="27"/>
      <c r="AI19" s="29"/>
      <c r="AJ19" s="30"/>
      <c r="AK19" s="39"/>
      <c r="AN19" s="271"/>
      <c r="AO19" s="47"/>
      <c r="AP19" s="27"/>
      <c r="AQ19" s="50"/>
      <c r="AR19" s="27"/>
      <c r="AS19" s="50"/>
      <c r="AT19" s="270"/>
      <c r="AU19" s="50"/>
      <c r="AV19" s="28"/>
      <c r="AW19" s="48"/>
      <c r="AZ19" s="27"/>
      <c r="BA19" s="50"/>
      <c r="BB19" s="5"/>
      <c r="BC19" s="5"/>
      <c r="BD19" s="40"/>
      <c r="BG19" s="271"/>
      <c r="BH19" s="47"/>
      <c r="BI19" s="27"/>
      <c r="BJ19" s="50"/>
      <c r="BK19" s="50"/>
      <c r="BL19" s="27"/>
      <c r="BM19" s="50"/>
      <c r="BN19" s="48"/>
      <c r="BQ19" s="27"/>
      <c r="BR19" s="27"/>
      <c r="BS19" s="27"/>
      <c r="BT19" s="50"/>
      <c r="BU19" s="5"/>
      <c r="BV19" s="5"/>
      <c r="BW19" s="40"/>
      <c r="BZ19" s="271"/>
      <c r="CA19" s="47"/>
      <c r="CB19" s="27"/>
      <c r="CC19" s="50"/>
      <c r="CD19" s="50"/>
      <c r="CE19" s="27"/>
      <c r="CF19" s="50"/>
      <c r="CG19" s="48"/>
      <c r="CJ19" s="27"/>
      <c r="CK19" s="27"/>
      <c r="CL19" s="27"/>
      <c r="CM19" s="50"/>
      <c r="CN19" s="5"/>
      <c r="CO19" s="5"/>
      <c r="CP19" s="40"/>
    </row>
    <row r="20" spans="2:94" ht="15" customHeight="1">
      <c r="B20" s="44"/>
      <c r="C20" s="26"/>
      <c r="D20" s="27"/>
      <c r="E20" s="20" t="s">
        <v>231</v>
      </c>
      <c r="G20" s="27"/>
      <c r="I20" s="332" t="s">
        <v>406</v>
      </c>
      <c r="K20" s="317" t="s">
        <v>407</v>
      </c>
      <c r="L20" s="27"/>
      <c r="M20" s="20" t="s">
        <v>238</v>
      </c>
      <c r="N20" s="27"/>
      <c r="O20" s="20"/>
      <c r="P20" s="54"/>
      <c r="Q20" s="30"/>
      <c r="R20" s="41"/>
      <c r="U20" s="290" t="s">
        <v>395</v>
      </c>
      <c r="V20" s="5" t="s">
        <v>248</v>
      </c>
      <c r="W20" s="47" t="s">
        <v>259</v>
      </c>
      <c r="X20" s="50">
        <v>2.58</v>
      </c>
      <c r="Y20" s="27" t="s">
        <v>227</v>
      </c>
      <c r="Z20" s="27">
        <v>0.14099999999999999</v>
      </c>
      <c r="AA20" s="36" t="s">
        <v>260</v>
      </c>
      <c r="AB20" s="48">
        <v>2</v>
      </c>
      <c r="AC20" s="27" t="s">
        <v>179</v>
      </c>
      <c r="AD20" s="50">
        <v>0.1</v>
      </c>
      <c r="AE20" s="27"/>
      <c r="AF20" s="48"/>
      <c r="AG20" s="27" t="s">
        <v>145</v>
      </c>
      <c r="AH20" s="50">
        <f>ROUND((X20+Z20)*AB20*AD20,2)</f>
        <v>0.54</v>
      </c>
      <c r="AI20" s="29"/>
      <c r="AJ20" s="30"/>
      <c r="AK20" s="39"/>
      <c r="AN20" s="25"/>
      <c r="AO20" s="27"/>
      <c r="AP20" s="27"/>
      <c r="AQ20" s="20"/>
      <c r="AR20" s="28"/>
      <c r="AS20" s="46"/>
      <c r="AT20" s="179"/>
      <c r="AU20" s="46"/>
      <c r="AV20" s="179"/>
      <c r="AW20" s="46"/>
      <c r="AX20" s="27"/>
      <c r="AY20" s="27"/>
      <c r="AZ20" s="27"/>
      <c r="BA20" s="27"/>
      <c r="BB20" s="27"/>
      <c r="BC20" s="5"/>
      <c r="BD20" s="41"/>
      <c r="BG20" s="187"/>
      <c r="BH20" s="27"/>
      <c r="BI20" s="27"/>
      <c r="BJ20" s="27"/>
      <c r="BK20" s="27"/>
      <c r="BL20" s="27"/>
      <c r="BM20" s="27"/>
      <c r="BN20" s="27"/>
      <c r="BO20" s="27"/>
      <c r="BP20" s="37"/>
      <c r="BQ20" s="36"/>
      <c r="BR20" s="27"/>
      <c r="BS20" s="27"/>
      <c r="BT20" s="50"/>
      <c r="BU20" s="27"/>
      <c r="BV20" s="5"/>
      <c r="BW20" s="40"/>
      <c r="BZ20" s="187"/>
      <c r="CA20" s="27"/>
      <c r="CB20" s="27"/>
      <c r="CC20" s="27"/>
      <c r="CD20" s="27"/>
      <c r="CE20" s="27"/>
      <c r="CF20" s="27"/>
      <c r="CG20" s="27"/>
      <c r="CH20" s="27"/>
      <c r="CI20" s="37"/>
      <c r="CJ20" s="36"/>
      <c r="CK20" s="27"/>
      <c r="CL20" s="27"/>
      <c r="CM20" s="50"/>
      <c r="CN20" s="27"/>
      <c r="CO20" s="5"/>
      <c r="CP20" s="40"/>
    </row>
    <row r="21" spans="2:94" ht="15" customHeight="1">
      <c r="B21" s="25"/>
      <c r="C21" s="26"/>
      <c r="D21" s="27" t="s">
        <v>179</v>
      </c>
      <c r="E21" s="50">
        <f>O10</f>
        <v>3.55</v>
      </c>
      <c r="F21" s="21" t="s">
        <v>147</v>
      </c>
      <c r="G21" s="178">
        <v>0.5</v>
      </c>
      <c r="H21" s="28" t="s">
        <v>275</v>
      </c>
      <c r="I21" s="27">
        <v>1.8</v>
      </c>
      <c r="J21" s="50" t="s">
        <v>227</v>
      </c>
      <c r="K21" s="27">
        <v>6.1319999999999997</v>
      </c>
      <c r="L21" s="36" t="s">
        <v>260</v>
      </c>
      <c r="M21" s="50">
        <f>O12</f>
        <v>2.35</v>
      </c>
      <c r="N21" s="27"/>
      <c r="O21" s="27"/>
      <c r="P21" s="54"/>
      <c r="Q21" s="30"/>
      <c r="R21" s="39"/>
      <c r="U21" s="38"/>
      <c r="V21" s="177"/>
      <c r="X21" s="332"/>
      <c r="Z21" s="20"/>
      <c r="AB21" s="20"/>
      <c r="AD21" s="20"/>
      <c r="AI21" s="5"/>
      <c r="AJ21" s="30"/>
      <c r="AK21" s="41"/>
      <c r="AN21" s="271"/>
      <c r="AO21" s="273"/>
      <c r="AP21" s="27"/>
      <c r="AQ21" s="50"/>
      <c r="AR21" s="28"/>
      <c r="AS21" s="50"/>
      <c r="AT21" s="27"/>
      <c r="AU21" s="50"/>
      <c r="AV21" s="27"/>
      <c r="AW21" s="48"/>
      <c r="AX21" s="28"/>
      <c r="AY21" s="50"/>
      <c r="AZ21" s="27"/>
      <c r="BA21" s="50"/>
      <c r="BB21" s="27"/>
      <c r="BC21" s="5"/>
      <c r="BD21" s="40"/>
      <c r="BG21" s="286"/>
      <c r="BH21" s="36"/>
      <c r="BI21" s="27"/>
      <c r="BJ21" s="27"/>
      <c r="BK21" s="27"/>
      <c r="BL21" s="27"/>
      <c r="BM21" s="27"/>
      <c r="BN21" s="27"/>
      <c r="BO21" s="27"/>
      <c r="BP21" s="37"/>
      <c r="BQ21" s="36"/>
      <c r="BR21" s="27"/>
      <c r="BS21" s="27"/>
      <c r="BT21" s="27"/>
      <c r="BU21" s="27"/>
      <c r="BV21" s="5"/>
      <c r="BW21" s="40"/>
      <c r="BZ21" s="286"/>
      <c r="CA21" s="36"/>
      <c r="CB21" s="27"/>
      <c r="CC21" s="27"/>
      <c r="CD21" s="27"/>
      <c r="CE21" s="27"/>
      <c r="CF21" s="27"/>
      <c r="CG21" s="27"/>
      <c r="CH21" s="27"/>
      <c r="CI21" s="37"/>
      <c r="CJ21" s="36"/>
      <c r="CK21" s="27"/>
      <c r="CL21" s="27"/>
      <c r="CM21" s="27"/>
      <c r="CN21" s="27"/>
      <c r="CO21" s="5"/>
      <c r="CP21" s="40"/>
    </row>
    <row r="22" spans="2:94" ht="15" customHeight="1">
      <c r="B22" s="25"/>
      <c r="C22" s="33"/>
      <c r="D22" s="27"/>
      <c r="E22" s="20" t="s">
        <v>254</v>
      </c>
      <c r="F22" s="21"/>
      <c r="G22" s="20" t="s">
        <v>341</v>
      </c>
      <c r="H22" s="27"/>
      <c r="I22" s="50"/>
      <c r="K22" s="50"/>
      <c r="M22" s="48"/>
      <c r="N22" s="27"/>
      <c r="O22" s="27"/>
      <c r="P22" s="54"/>
      <c r="Q22" s="30"/>
      <c r="R22" s="41"/>
      <c r="U22" s="38"/>
      <c r="V22" s="33"/>
      <c r="W22" s="27"/>
      <c r="X22" s="50"/>
      <c r="Y22" s="50"/>
      <c r="Z22" s="36"/>
      <c r="AA22" s="50"/>
      <c r="AB22" s="50"/>
      <c r="AC22" s="27"/>
      <c r="AD22" s="27"/>
      <c r="AE22" s="27"/>
      <c r="AF22" s="281" t="s">
        <v>250</v>
      </c>
      <c r="AG22" s="281" t="s">
        <v>145</v>
      </c>
      <c r="AH22" s="294">
        <f>SUM(AH18:AH20)</f>
        <v>1.1299999999999999</v>
      </c>
      <c r="AI22" s="29"/>
      <c r="AJ22" s="30" t="s">
        <v>195</v>
      </c>
      <c r="AK22" s="40">
        <f>ROUND(AH22,1)</f>
        <v>1.1000000000000001</v>
      </c>
      <c r="AN22" s="25"/>
      <c r="AO22" s="27"/>
      <c r="AP22" s="27"/>
      <c r="AQ22" s="20"/>
      <c r="AR22" s="28"/>
      <c r="AS22" s="46"/>
      <c r="AT22" s="179"/>
      <c r="AU22" s="46"/>
      <c r="AV22" s="27"/>
      <c r="AW22" s="27"/>
      <c r="AX22" s="27"/>
      <c r="AY22" s="27"/>
      <c r="AZ22" s="27"/>
      <c r="BA22" s="27"/>
      <c r="BB22" s="27"/>
      <c r="BC22" s="5"/>
      <c r="BD22" s="41"/>
      <c r="BG22" s="25"/>
      <c r="BH22" s="28"/>
      <c r="BI22" s="27"/>
      <c r="BJ22" s="20"/>
      <c r="BK22" s="283"/>
      <c r="BL22" s="20"/>
      <c r="BM22" s="47"/>
      <c r="BN22" s="20"/>
      <c r="BO22" s="283"/>
      <c r="BP22" s="20"/>
      <c r="BQ22" s="184"/>
      <c r="BR22" s="27"/>
      <c r="BS22" s="27"/>
      <c r="BT22" s="289"/>
      <c r="BU22" s="5"/>
      <c r="BV22" s="5"/>
      <c r="BW22" s="39"/>
      <c r="BZ22" s="25"/>
      <c r="CA22" s="28"/>
      <c r="CB22" s="27"/>
      <c r="CC22" s="20"/>
      <c r="CD22" s="283"/>
      <c r="CE22" s="20"/>
      <c r="CF22" s="47"/>
      <c r="CG22" s="20"/>
      <c r="CH22" s="283"/>
      <c r="CI22" s="20"/>
      <c r="CJ22" s="184"/>
      <c r="CK22" s="27"/>
      <c r="CL22" s="27"/>
      <c r="CM22" s="289"/>
      <c r="CN22" s="5"/>
      <c r="CO22" s="5"/>
      <c r="CP22" s="39"/>
    </row>
    <row r="23" spans="2:94" ht="15" customHeight="1">
      <c r="B23" s="44"/>
      <c r="C23" s="33"/>
      <c r="D23" s="27" t="s">
        <v>147</v>
      </c>
      <c r="E23" s="50">
        <f>O16</f>
        <v>0.38</v>
      </c>
      <c r="F23" s="5" t="s">
        <v>179</v>
      </c>
      <c r="G23" s="50">
        <v>1.4</v>
      </c>
      <c r="H23" s="27"/>
      <c r="I23" s="20"/>
      <c r="J23" s="21"/>
      <c r="K23" s="20"/>
      <c r="L23" s="27"/>
      <c r="M23" s="20"/>
      <c r="N23" s="27" t="s">
        <v>145</v>
      </c>
      <c r="O23" s="50">
        <f>ROUND(E19*G19+I19*(K19+M19)*E21-G21*(I21+K21)*M21-E23*G23,2)</f>
        <v>12.97</v>
      </c>
      <c r="P23" s="335"/>
      <c r="Q23" s="30" t="s">
        <v>146</v>
      </c>
      <c r="R23" s="39">
        <f>ROUND(O23,)</f>
        <v>13</v>
      </c>
      <c r="U23" s="3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30"/>
      <c r="AK23" s="41"/>
      <c r="AN23" s="25"/>
      <c r="AO23" s="5"/>
      <c r="AP23" s="27"/>
      <c r="AQ23" s="50"/>
      <c r="AR23" s="27"/>
      <c r="AS23" s="50"/>
      <c r="AT23" s="27"/>
      <c r="AU23" s="48"/>
      <c r="AV23" s="27"/>
      <c r="AW23" s="27"/>
      <c r="AX23" s="27"/>
      <c r="AY23" s="27"/>
      <c r="AZ23" s="27"/>
      <c r="BA23" s="50"/>
      <c r="BB23" s="27"/>
      <c r="BC23" s="5"/>
      <c r="BD23" s="40"/>
      <c r="BG23" s="271"/>
      <c r="BH23" s="47"/>
      <c r="BI23" s="27"/>
      <c r="BJ23" s="50"/>
      <c r="BK23" s="50"/>
      <c r="BL23" s="50"/>
      <c r="BM23" s="283"/>
      <c r="BN23" s="50"/>
      <c r="BO23" s="50"/>
      <c r="BP23" s="50"/>
      <c r="BQ23" s="27"/>
      <c r="BR23" s="46"/>
      <c r="BS23" s="27"/>
      <c r="BT23" s="50"/>
      <c r="BU23" s="5"/>
      <c r="BV23" s="5"/>
      <c r="BW23" s="40"/>
      <c r="BZ23" s="271"/>
      <c r="CA23" s="47"/>
      <c r="CB23" s="27"/>
      <c r="CC23" s="50"/>
      <c r="CD23" s="50"/>
      <c r="CE23" s="50"/>
      <c r="CF23" s="283"/>
      <c r="CG23" s="50"/>
      <c r="CH23" s="50"/>
      <c r="CI23" s="50"/>
      <c r="CJ23" s="27"/>
      <c r="CK23" s="46"/>
      <c r="CL23" s="27"/>
      <c r="CM23" s="50"/>
      <c r="CN23" s="5"/>
      <c r="CO23" s="5"/>
      <c r="CP23" s="40"/>
    </row>
    <row r="24" spans="2:94" ht="15" customHeight="1">
      <c r="B24" s="25"/>
      <c r="C24" s="26"/>
      <c r="D24" s="27"/>
      <c r="E24" s="50"/>
      <c r="G24" s="48"/>
      <c r="H24" s="27"/>
      <c r="I24" s="50"/>
      <c r="K24" s="48"/>
      <c r="M24" s="48"/>
      <c r="N24" s="27"/>
      <c r="O24" s="50"/>
      <c r="P24" s="54"/>
      <c r="Q24" s="30"/>
      <c r="R24" s="39"/>
      <c r="U24" s="3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30"/>
      <c r="AK24" s="41"/>
      <c r="AN24" s="25"/>
      <c r="AO24" s="27"/>
      <c r="AP24" s="27"/>
      <c r="AQ24" s="20"/>
      <c r="AR24" s="28"/>
      <c r="AS24" s="46"/>
      <c r="AT24" s="28"/>
      <c r="AU24" s="46"/>
      <c r="AV24" s="179"/>
      <c r="AW24" s="46"/>
      <c r="AX24" s="27"/>
      <c r="AY24" s="27"/>
      <c r="AZ24" s="27"/>
      <c r="BA24" s="27"/>
      <c r="BB24" s="27"/>
      <c r="BC24" s="5"/>
      <c r="BD24" s="41"/>
      <c r="BG24" s="25"/>
      <c r="BH24" s="27"/>
      <c r="BI24" s="27"/>
      <c r="BJ24" s="50"/>
      <c r="BK24" s="28"/>
      <c r="BL24" s="50"/>
      <c r="BM24" s="28"/>
      <c r="BN24" s="50"/>
      <c r="BO24" s="27"/>
      <c r="BP24" s="27"/>
      <c r="BQ24" s="27"/>
      <c r="BR24" s="27"/>
      <c r="BS24" s="27"/>
      <c r="BT24" s="50"/>
      <c r="BU24" s="27"/>
      <c r="BV24" s="5"/>
      <c r="BW24" s="40"/>
      <c r="BZ24" s="25"/>
      <c r="CA24" s="27"/>
      <c r="CB24" s="27"/>
      <c r="CC24" s="50"/>
      <c r="CD24" s="28"/>
      <c r="CE24" s="50"/>
      <c r="CF24" s="28"/>
      <c r="CG24" s="50"/>
      <c r="CH24" s="27"/>
      <c r="CI24" s="27"/>
      <c r="CJ24" s="27"/>
      <c r="CK24" s="27"/>
      <c r="CL24" s="27"/>
      <c r="CM24" s="50"/>
      <c r="CN24" s="27"/>
      <c r="CO24" s="5"/>
      <c r="CP24" s="40"/>
    </row>
    <row r="25" spans="2:94" ht="15" customHeight="1">
      <c r="B25" s="44"/>
      <c r="C25" s="33"/>
      <c r="D25" s="27"/>
      <c r="E25" s="27"/>
      <c r="F25" s="27"/>
      <c r="G25" s="27"/>
      <c r="H25" s="27"/>
      <c r="I25" s="27"/>
      <c r="J25" s="27"/>
      <c r="K25" s="27"/>
      <c r="L25" s="27"/>
      <c r="M25" s="36"/>
      <c r="N25" s="27"/>
      <c r="O25" s="37"/>
      <c r="P25" s="27"/>
      <c r="Q25" s="30"/>
      <c r="R25" s="41"/>
      <c r="U25" s="38" t="s">
        <v>408</v>
      </c>
      <c r="V25" s="27"/>
      <c r="W25" s="27"/>
      <c r="X25" s="20" t="s">
        <v>409</v>
      </c>
      <c r="Y25" s="27"/>
      <c r="Z25" s="20" t="s">
        <v>291</v>
      </c>
      <c r="AA25" s="27"/>
      <c r="AB25" s="27"/>
      <c r="AC25" s="27"/>
      <c r="AD25" s="27"/>
      <c r="AE25" s="27"/>
      <c r="AF25" s="36"/>
      <c r="AG25" s="27"/>
      <c r="AH25" s="37"/>
      <c r="AI25" s="27"/>
      <c r="AJ25" s="30"/>
      <c r="AK25" s="41"/>
      <c r="AN25" s="271"/>
      <c r="AO25" s="273"/>
      <c r="AP25" s="27"/>
      <c r="AQ25" s="50"/>
      <c r="AR25" s="28"/>
      <c r="AS25" s="27"/>
      <c r="AT25" s="28"/>
      <c r="AU25" s="50"/>
      <c r="AV25" s="27"/>
      <c r="AW25" s="48"/>
      <c r="AX25" s="28"/>
      <c r="AY25" s="50"/>
      <c r="AZ25" s="27"/>
      <c r="BA25" s="50"/>
      <c r="BB25" s="27"/>
      <c r="BC25" s="5"/>
      <c r="BD25" s="40"/>
      <c r="BG25" s="271"/>
      <c r="BH25" s="5"/>
      <c r="BJ25" s="20"/>
      <c r="BM25" s="20"/>
      <c r="BU25" s="27"/>
      <c r="BV25" s="5"/>
      <c r="BW25" s="40"/>
      <c r="BZ25" s="271"/>
      <c r="CA25" s="5"/>
      <c r="CC25" s="20"/>
      <c r="CF25" s="20"/>
      <c r="CN25" s="27"/>
      <c r="CO25" s="5"/>
      <c r="CP25" s="40"/>
    </row>
    <row r="26" spans="2:94" ht="15" customHeight="1">
      <c r="B26" s="25" t="s">
        <v>194</v>
      </c>
      <c r="C26" s="26"/>
      <c r="D26" s="27"/>
      <c r="E26" s="20" t="s">
        <v>390</v>
      </c>
      <c r="F26" s="21"/>
      <c r="G26" s="20" t="s">
        <v>402</v>
      </c>
      <c r="H26" s="27"/>
      <c r="I26" s="27"/>
      <c r="K26" s="332" t="s">
        <v>403</v>
      </c>
      <c r="M26" s="317" t="s">
        <v>404</v>
      </c>
      <c r="N26" s="27"/>
      <c r="O26" s="27"/>
      <c r="P26" s="54"/>
      <c r="Q26" s="30"/>
      <c r="R26" s="39"/>
      <c r="U26" s="32" t="s">
        <v>38</v>
      </c>
      <c r="V26" s="27" t="s">
        <v>144</v>
      </c>
      <c r="W26" s="27" t="s">
        <v>145</v>
      </c>
      <c r="X26" s="50">
        <v>0.89</v>
      </c>
      <c r="Y26" s="27" t="s">
        <v>179</v>
      </c>
      <c r="Z26" s="50">
        <f>Z8</f>
        <v>2.2000000000000002</v>
      </c>
      <c r="AA26" s="27"/>
      <c r="AB26" s="27"/>
      <c r="AC26" s="27"/>
      <c r="AD26" s="27"/>
      <c r="AE26" s="27"/>
      <c r="AF26" s="27"/>
      <c r="AG26" s="27" t="s">
        <v>145</v>
      </c>
      <c r="AH26" s="50">
        <f>ROUND(X26*Z26,2)</f>
        <v>1.96</v>
      </c>
      <c r="AI26" s="27"/>
      <c r="AJ26" s="30" t="s">
        <v>146</v>
      </c>
      <c r="AK26" s="40">
        <f>ROUND(AH26,1)</f>
        <v>2</v>
      </c>
      <c r="AN26" s="25"/>
      <c r="AO26" s="28"/>
      <c r="AP26" s="27"/>
      <c r="AQ26" s="20"/>
      <c r="AR26" s="283"/>
      <c r="AS26" s="20"/>
      <c r="AT26" s="47"/>
      <c r="AU26" s="20"/>
      <c r="AV26" s="283"/>
      <c r="AW26" s="20"/>
      <c r="AX26" s="184"/>
      <c r="AY26" s="27"/>
      <c r="AZ26" s="27"/>
      <c r="BA26" s="289"/>
      <c r="BB26" s="5"/>
      <c r="BC26" s="5"/>
      <c r="BD26" s="39"/>
      <c r="BG26" s="25"/>
      <c r="BH26" s="36"/>
      <c r="BI26" s="27"/>
      <c r="BJ26" s="46"/>
      <c r="BK26" s="50"/>
      <c r="BL26" s="20"/>
      <c r="BM26" s="36"/>
      <c r="BN26" s="20"/>
      <c r="BO26" s="50"/>
      <c r="BP26" s="46"/>
      <c r="BQ26" s="28"/>
      <c r="BR26" s="20"/>
      <c r="BS26" s="27"/>
      <c r="BT26" s="50"/>
      <c r="BU26" s="5"/>
      <c r="BV26" s="5"/>
      <c r="BW26" s="40"/>
      <c r="BZ26" s="25"/>
      <c r="CA26" s="36"/>
      <c r="CB26" s="27"/>
      <c r="CC26" s="46"/>
      <c r="CD26" s="50"/>
      <c r="CE26" s="20"/>
      <c r="CF26" s="36"/>
      <c r="CG26" s="20"/>
      <c r="CH26" s="50"/>
      <c r="CI26" s="46"/>
      <c r="CJ26" s="28"/>
      <c r="CK26" s="20"/>
      <c r="CL26" s="27"/>
      <c r="CM26" s="50"/>
      <c r="CN26" s="5"/>
      <c r="CO26" s="5"/>
      <c r="CP26" s="40"/>
    </row>
    <row r="27" spans="2:94" ht="15" customHeight="1">
      <c r="B27" s="25"/>
      <c r="C27" s="33" t="s">
        <v>274</v>
      </c>
      <c r="D27" s="27" t="s">
        <v>145</v>
      </c>
      <c r="E27" s="27">
        <f>G8</f>
        <v>2.4319999999999999</v>
      </c>
      <c r="F27" s="5" t="s">
        <v>179</v>
      </c>
      <c r="G27" s="50">
        <f>G19</f>
        <v>2.2000000000000002</v>
      </c>
      <c r="H27" s="27" t="s">
        <v>227</v>
      </c>
      <c r="I27" s="178">
        <v>0.5</v>
      </c>
      <c r="J27" s="28" t="s">
        <v>275</v>
      </c>
      <c r="K27" s="27">
        <f>K19</f>
        <v>2.9319999999999999</v>
      </c>
      <c r="L27" s="50" t="s">
        <v>227</v>
      </c>
      <c r="M27" s="27">
        <f>M19</f>
        <v>8.2639999999999993</v>
      </c>
      <c r="N27" s="36" t="s">
        <v>277</v>
      </c>
      <c r="O27" s="50"/>
      <c r="P27" s="54"/>
      <c r="Q27" s="30"/>
      <c r="R27" s="41"/>
      <c r="U27" s="38"/>
      <c r="V27" s="28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30"/>
      <c r="AK27" s="41"/>
      <c r="AN27" s="271"/>
      <c r="AO27" s="47"/>
      <c r="AP27" s="27"/>
      <c r="AQ27" s="50"/>
      <c r="AR27" s="50"/>
      <c r="AS27" s="50"/>
      <c r="AT27" s="283"/>
      <c r="AU27" s="50"/>
      <c r="AV27" s="50"/>
      <c r="AW27" s="50"/>
      <c r="AX27" s="27"/>
      <c r="AY27" s="46"/>
      <c r="AZ27" s="27"/>
      <c r="BA27" s="50"/>
      <c r="BB27" s="5"/>
      <c r="BC27" s="5"/>
      <c r="BD27" s="40"/>
      <c r="BG27" s="271"/>
      <c r="BH27" s="47"/>
      <c r="BI27" s="27"/>
      <c r="BJ27" s="178"/>
      <c r="BK27" s="50"/>
      <c r="BL27" s="50"/>
      <c r="BM27" s="50"/>
      <c r="BN27" s="50"/>
      <c r="BO27" s="36"/>
      <c r="BP27" s="50"/>
      <c r="BQ27" s="28"/>
      <c r="BR27" s="48"/>
      <c r="BS27" s="27"/>
      <c r="BT27" s="50"/>
      <c r="BU27" s="5"/>
      <c r="BV27" s="298"/>
      <c r="BW27" s="40"/>
      <c r="BZ27" s="271"/>
      <c r="CA27" s="47"/>
      <c r="CB27" s="27"/>
      <c r="CC27" s="178"/>
      <c r="CD27" s="50"/>
      <c r="CE27" s="50"/>
      <c r="CF27" s="50"/>
      <c r="CG27" s="50"/>
      <c r="CH27" s="36"/>
      <c r="CI27" s="50"/>
      <c r="CJ27" s="28"/>
      <c r="CK27" s="48"/>
      <c r="CL27" s="27"/>
      <c r="CM27" s="50"/>
      <c r="CN27" s="5"/>
      <c r="CO27" s="298"/>
      <c r="CP27" s="40"/>
    </row>
    <row r="28" spans="2:94" ht="15" customHeight="1">
      <c r="B28" s="44"/>
      <c r="C28" s="33"/>
      <c r="D28" s="27"/>
      <c r="E28" s="20" t="s">
        <v>390</v>
      </c>
      <c r="G28" s="27"/>
      <c r="I28" s="332" t="s">
        <v>406</v>
      </c>
      <c r="K28" s="317" t="s">
        <v>407</v>
      </c>
      <c r="L28" s="27"/>
      <c r="M28" s="20" t="s">
        <v>390</v>
      </c>
      <c r="N28" s="27"/>
      <c r="O28" s="27"/>
      <c r="P28" s="335"/>
      <c r="Q28" s="30"/>
      <c r="R28" s="39"/>
      <c r="U28" s="38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36"/>
      <c r="AG28" s="27"/>
      <c r="AH28" s="37"/>
      <c r="AI28" s="27"/>
      <c r="AJ28" s="30"/>
      <c r="AK28" s="41"/>
      <c r="AN28" s="25"/>
      <c r="AO28" s="27"/>
      <c r="AP28" s="27"/>
      <c r="AQ28" s="50"/>
      <c r="AR28" s="28"/>
      <c r="AS28" s="50"/>
      <c r="AT28" s="28"/>
      <c r="AU28" s="50"/>
      <c r="AV28" s="27"/>
      <c r="AW28" s="27"/>
      <c r="AX28" s="27"/>
      <c r="AY28" s="27"/>
      <c r="AZ28" s="27"/>
      <c r="BA28" s="50"/>
      <c r="BB28" s="27"/>
      <c r="BC28" s="5"/>
      <c r="BD28" s="40"/>
      <c r="BG28" s="187"/>
      <c r="BH28" s="27"/>
      <c r="BI28" s="27"/>
      <c r="BJ28" s="50"/>
      <c r="BK28" s="27"/>
      <c r="BL28" s="20"/>
      <c r="BM28" s="36"/>
      <c r="BN28" s="20"/>
      <c r="BO28" s="27"/>
      <c r="BP28" s="20"/>
      <c r="BQ28" s="27"/>
      <c r="BR28" s="50"/>
      <c r="BS28" s="273"/>
      <c r="BT28" s="50"/>
      <c r="BU28" s="27"/>
      <c r="BV28" s="5"/>
      <c r="BW28" s="40"/>
      <c r="BZ28" s="187"/>
      <c r="CA28" s="27"/>
      <c r="CB28" s="27"/>
      <c r="CC28" s="50"/>
      <c r="CD28" s="27"/>
      <c r="CE28" s="20"/>
      <c r="CF28" s="36"/>
      <c r="CG28" s="20"/>
      <c r="CH28" s="27"/>
      <c r="CI28" s="20"/>
      <c r="CJ28" s="27"/>
      <c r="CK28" s="50"/>
      <c r="CL28" s="273"/>
      <c r="CM28" s="50"/>
      <c r="CN28" s="27"/>
      <c r="CO28" s="5"/>
      <c r="CP28" s="40"/>
    </row>
    <row r="29" spans="2:94" ht="15" customHeight="1">
      <c r="B29" s="25"/>
      <c r="C29" s="26"/>
      <c r="D29" s="27" t="s">
        <v>227</v>
      </c>
      <c r="E29" s="50">
        <v>3.77</v>
      </c>
      <c r="F29" s="21" t="s">
        <v>147</v>
      </c>
      <c r="G29" s="178">
        <v>0.5</v>
      </c>
      <c r="H29" s="28" t="s">
        <v>275</v>
      </c>
      <c r="I29" s="27">
        <f>I21</f>
        <v>1.8</v>
      </c>
      <c r="J29" s="50" t="s">
        <v>227</v>
      </c>
      <c r="K29" s="27">
        <f>K21</f>
        <v>6.1319999999999997</v>
      </c>
      <c r="L29" s="36" t="s">
        <v>260</v>
      </c>
      <c r="M29" s="27">
        <v>3.0630000000000002</v>
      </c>
      <c r="N29" s="27"/>
      <c r="O29" s="50"/>
      <c r="P29" s="54"/>
      <c r="Q29" s="30"/>
      <c r="R29" s="39"/>
      <c r="U29" s="38" t="s">
        <v>410</v>
      </c>
      <c r="V29" s="177"/>
      <c r="X29" s="20" t="s">
        <v>214</v>
      </c>
      <c r="Z29" s="20" t="s">
        <v>215</v>
      </c>
      <c r="AB29" s="20" t="s">
        <v>216</v>
      </c>
      <c r="AD29" s="20" t="s">
        <v>217</v>
      </c>
      <c r="AI29" s="54"/>
      <c r="AJ29" s="30"/>
      <c r="AK29" s="41"/>
      <c r="AN29" s="25"/>
      <c r="AO29" s="27"/>
      <c r="AP29" s="27"/>
      <c r="AQ29" s="50"/>
      <c r="AR29" s="28"/>
      <c r="AS29" s="50"/>
      <c r="AT29" s="28"/>
      <c r="AU29" s="50"/>
      <c r="AV29" s="27"/>
      <c r="AW29" s="27"/>
      <c r="AX29" s="27"/>
      <c r="AY29" s="27"/>
      <c r="AZ29" s="27"/>
      <c r="BA29" s="50"/>
      <c r="BB29" s="27"/>
      <c r="BC29" s="5"/>
      <c r="BD29" s="40"/>
      <c r="BG29" s="187"/>
      <c r="BH29" s="27"/>
      <c r="BI29" s="27"/>
      <c r="BJ29" s="48"/>
      <c r="BK29" s="47"/>
      <c r="BL29" s="50"/>
      <c r="BM29" s="50"/>
      <c r="BN29" s="50"/>
      <c r="BO29" s="36"/>
      <c r="BP29" s="48"/>
      <c r="BQ29" s="27"/>
      <c r="BR29" s="50"/>
      <c r="BS29" s="273"/>
      <c r="BT29" s="50"/>
      <c r="BU29" s="27"/>
      <c r="BV29" s="5"/>
      <c r="BW29" s="40"/>
      <c r="BZ29" s="187"/>
      <c r="CA29" s="27"/>
      <c r="CB29" s="27"/>
      <c r="CC29" s="48"/>
      <c r="CD29" s="47"/>
      <c r="CE29" s="50"/>
      <c r="CF29" s="50"/>
      <c r="CG29" s="50"/>
      <c r="CH29" s="36"/>
      <c r="CI29" s="48"/>
      <c r="CJ29" s="27"/>
      <c r="CK29" s="50"/>
      <c r="CL29" s="273"/>
      <c r="CM29" s="50"/>
      <c r="CN29" s="27"/>
      <c r="CO29" s="5"/>
      <c r="CP29" s="40"/>
    </row>
    <row r="30" spans="2:94" ht="15" customHeight="1">
      <c r="B30" s="25"/>
      <c r="C30" s="33"/>
      <c r="D30" s="27"/>
      <c r="E30" s="20" t="s">
        <v>231</v>
      </c>
      <c r="F30" s="27"/>
      <c r="G30" s="20" t="s">
        <v>238</v>
      </c>
      <c r="H30" s="27"/>
      <c r="I30" s="20" t="s">
        <v>411</v>
      </c>
      <c r="J30" s="27"/>
      <c r="K30" s="20" t="s">
        <v>272</v>
      </c>
      <c r="L30" s="27"/>
      <c r="M30" s="20" t="s">
        <v>254</v>
      </c>
      <c r="N30" s="27"/>
      <c r="O30" s="37"/>
      <c r="P30" s="27"/>
      <c r="Q30" s="30"/>
      <c r="R30" s="41"/>
      <c r="U30" s="304" t="s">
        <v>1672</v>
      </c>
      <c r="V30" s="33" t="s">
        <v>274</v>
      </c>
      <c r="W30" s="27" t="s">
        <v>145</v>
      </c>
      <c r="X30" s="27">
        <v>2.9319999999999999</v>
      </c>
      <c r="Y30" s="50" t="s">
        <v>179</v>
      </c>
      <c r="Z30" s="27">
        <v>2.6659999999999999</v>
      </c>
      <c r="AA30" s="50" t="s">
        <v>147</v>
      </c>
      <c r="AB30" s="50">
        <v>1.8</v>
      </c>
      <c r="AC30" s="50" t="s">
        <v>179</v>
      </c>
      <c r="AD30" s="27">
        <v>2.266</v>
      </c>
      <c r="AE30" s="27"/>
      <c r="AF30" s="27"/>
      <c r="AG30" s="27"/>
      <c r="AH30" s="50"/>
      <c r="AI30" s="29"/>
      <c r="AJ30" s="30"/>
      <c r="AK30" s="40"/>
      <c r="AN30" s="25"/>
      <c r="AO30" s="5"/>
      <c r="BB30" s="5"/>
      <c r="BC30" s="5"/>
      <c r="BD30" s="41"/>
      <c r="BG30" s="25"/>
      <c r="BH30" s="5"/>
      <c r="BU30" s="5"/>
      <c r="BV30" s="5"/>
      <c r="BW30" s="41"/>
      <c r="BZ30" s="25"/>
      <c r="CA30" s="5"/>
      <c r="CN30" s="5"/>
      <c r="CO30" s="5"/>
      <c r="CP30" s="41"/>
    </row>
    <row r="31" spans="2:94" ht="15" customHeight="1">
      <c r="B31" s="25"/>
      <c r="C31" s="43"/>
      <c r="D31" s="47" t="s">
        <v>340</v>
      </c>
      <c r="E31" s="50">
        <f>O10</f>
        <v>3.55</v>
      </c>
      <c r="F31" s="50" t="s">
        <v>227</v>
      </c>
      <c r="G31" s="50">
        <f>O12</f>
        <v>2.35</v>
      </c>
      <c r="H31" s="36" t="s">
        <v>260</v>
      </c>
      <c r="I31" s="27">
        <v>1.4139999999999999</v>
      </c>
      <c r="J31" s="5" t="s">
        <v>179</v>
      </c>
      <c r="K31" s="48">
        <v>2</v>
      </c>
      <c r="L31" s="5" t="s">
        <v>227</v>
      </c>
      <c r="M31" s="50">
        <f>O16</f>
        <v>0.38</v>
      </c>
      <c r="N31" s="27"/>
      <c r="O31" s="37"/>
      <c r="P31" s="27"/>
      <c r="Q31" s="30"/>
      <c r="R31" s="337"/>
      <c r="U31" s="42"/>
      <c r="V31" s="28"/>
      <c r="W31" s="27"/>
      <c r="X31" s="20" t="s">
        <v>216</v>
      </c>
      <c r="Z31" s="20" t="s">
        <v>217</v>
      </c>
      <c r="AA31" s="179"/>
      <c r="AB31" s="48"/>
      <c r="AC31" s="27"/>
      <c r="AD31" s="27"/>
      <c r="AE31" s="27"/>
      <c r="AF31" s="27"/>
      <c r="AG31" s="27"/>
      <c r="AH31" s="27"/>
      <c r="AI31" s="27"/>
      <c r="AJ31" s="30"/>
      <c r="AK31" s="40"/>
      <c r="AN31" s="25"/>
      <c r="AO31" s="27"/>
      <c r="AP31" s="27"/>
      <c r="AQ31" s="50"/>
      <c r="AR31" s="28"/>
      <c r="AS31" s="50"/>
      <c r="AT31" s="28"/>
      <c r="AU31" s="48"/>
      <c r="AV31" s="50"/>
      <c r="AW31" s="50"/>
      <c r="AX31" s="36"/>
      <c r="AY31" s="27"/>
      <c r="AZ31" s="27"/>
      <c r="BA31" s="50"/>
      <c r="BB31" s="5"/>
      <c r="BC31" s="5"/>
      <c r="BD31" s="41"/>
      <c r="BG31" s="25"/>
      <c r="BH31" s="27"/>
      <c r="BI31" s="27"/>
      <c r="BJ31" s="50"/>
      <c r="BK31" s="28"/>
      <c r="BL31" s="50"/>
      <c r="BM31" s="28"/>
      <c r="BN31" s="48"/>
      <c r="BO31" s="50"/>
      <c r="BP31" s="50"/>
      <c r="BQ31" s="36"/>
      <c r="BR31" s="27"/>
      <c r="BS31" s="27"/>
      <c r="BT31" s="50"/>
      <c r="BU31" s="5"/>
      <c r="BV31" s="5"/>
      <c r="BW31" s="41"/>
      <c r="BZ31" s="25"/>
      <c r="CA31" s="27"/>
      <c r="CB31" s="27"/>
      <c r="CC31" s="50"/>
      <c r="CD31" s="28"/>
      <c r="CE31" s="50"/>
      <c r="CF31" s="28"/>
      <c r="CG31" s="48"/>
      <c r="CH31" s="50"/>
      <c r="CI31" s="50"/>
      <c r="CJ31" s="36"/>
      <c r="CK31" s="27"/>
      <c r="CL31" s="27"/>
      <c r="CM31" s="50"/>
      <c r="CN31" s="5"/>
      <c r="CO31" s="5"/>
      <c r="CP31" s="41"/>
    </row>
    <row r="32" spans="2:94" ht="15" customHeight="1">
      <c r="B32" s="25"/>
      <c r="C32" s="26"/>
      <c r="D32" s="27"/>
      <c r="E32" s="20" t="s">
        <v>224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9"/>
      <c r="Q32" s="30"/>
      <c r="R32" s="41"/>
      <c r="U32" s="38"/>
      <c r="V32" s="28"/>
      <c r="W32" s="27" t="s">
        <v>147</v>
      </c>
      <c r="X32" s="50">
        <v>1.4</v>
      </c>
      <c r="Y32" s="50" t="s">
        <v>179</v>
      </c>
      <c r="Z32" s="50">
        <v>0.1</v>
      </c>
      <c r="AA32" s="179"/>
      <c r="AB32" s="48"/>
      <c r="AC32" s="27"/>
      <c r="AD32" s="27"/>
      <c r="AE32" s="27"/>
      <c r="AF32" s="27"/>
      <c r="AG32" s="27" t="s">
        <v>145</v>
      </c>
      <c r="AH32" s="50">
        <f>ROUND(X30*Z30-AB30*AD30-X32*Z32,2)</f>
        <v>3.6</v>
      </c>
      <c r="AI32" s="29"/>
      <c r="AJ32" s="30" t="s">
        <v>195</v>
      </c>
      <c r="AK32" s="40">
        <f>ROUND(AH32,1)</f>
        <v>3.6</v>
      </c>
      <c r="AN32" s="25"/>
      <c r="AO32" s="5"/>
      <c r="BB32" s="5"/>
      <c r="BC32" s="5"/>
      <c r="BD32" s="41"/>
      <c r="BG32" s="25"/>
      <c r="BH32" s="5"/>
      <c r="BU32" s="5"/>
      <c r="BV32" s="5"/>
      <c r="BW32" s="41"/>
      <c r="BZ32" s="25"/>
      <c r="CA32" s="5"/>
      <c r="CN32" s="5"/>
      <c r="CO32" s="5"/>
      <c r="CP32" s="41"/>
    </row>
    <row r="33" spans="2:94" ht="15" customHeight="1">
      <c r="B33" s="25"/>
      <c r="C33" s="26"/>
      <c r="D33" s="5" t="s">
        <v>179</v>
      </c>
      <c r="E33" s="48">
        <v>2</v>
      </c>
      <c r="F33" s="27"/>
      <c r="G33" s="27"/>
      <c r="H33" s="27"/>
      <c r="I33" s="27"/>
      <c r="J33" s="27"/>
      <c r="K33" s="27"/>
      <c r="L33" s="27"/>
      <c r="M33" s="27"/>
      <c r="N33" s="27" t="s">
        <v>145</v>
      </c>
      <c r="O33" s="50">
        <f>ROUND(E27*G27+I27*(K27+M27)*E29-G29*(I29+K29)*M29+(E31+G31)*I31*K31+M31*E33,2)</f>
        <v>31.75</v>
      </c>
      <c r="P33" s="29"/>
      <c r="Q33" s="30" t="s">
        <v>195</v>
      </c>
      <c r="R33" s="39">
        <f>ROUND(O33,)</f>
        <v>32</v>
      </c>
      <c r="U33" s="25"/>
      <c r="V33" s="26"/>
      <c r="W33" s="27"/>
      <c r="X33" s="20"/>
      <c r="Y33" s="27"/>
      <c r="Z33" s="20"/>
      <c r="AA33" s="27"/>
      <c r="AB33" s="20"/>
      <c r="AC33" s="27"/>
      <c r="AD33" s="27"/>
      <c r="AE33" s="27"/>
      <c r="AF33" s="27"/>
      <c r="AG33" s="27"/>
      <c r="AH33" s="27"/>
      <c r="AI33" s="29"/>
      <c r="AJ33" s="30"/>
      <c r="AK33" s="40"/>
      <c r="AN33" s="271"/>
      <c r="AO33" s="47"/>
      <c r="AP33" s="27"/>
      <c r="AQ33" s="50"/>
      <c r="AR33" s="50"/>
      <c r="AS33" s="27"/>
      <c r="AT33" s="50"/>
      <c r="AU33" s="48"/>
      <c r="AX33" s="27"/>
      <c r="AY33" s="27"/>
      <c r="AZ33" s="27"/>
      <c r="BA33" s="50"/>
      <c r="BB33" s="5"/>
      <c r="BC33" s="5"/>
      <c r="BD33" s="40"/>
      <c r="BG33" s="271"/>
      <c r="BH33" s="47"/>
      <c r="BI33" s="27"/>
      <c r="BJ33" s="50"/>
      <c r="BK33" s="50"/>
      <c r="BL33" s="27"/>
      <c r="BM33" s="50"/>
      <c r="BN33" s="48"/>
      <c r="BQ33" s="27"/>
      <c r="BR33" s="27"/>
      <c r="BS33" s="27"/>
      <c r="BT33" s="50"/>
      <c r="BU33" s="5"/>
      <c r="BV33" s="5"/>
      <c r="BW33" s="40"/>
      <c r="BZ33" s="271"/>
      <c r="CA33" s="47"/>
      <c r="CB33" s="27"/>
      <c r="CC33" s="50"/>
      <c r="CD33" s="50"/>
      <c r="CE33" s="27"/>
      <c r="CF33" s="50"/>
      <c r="CG33" s="48"/>
      <c r="CJ33" s="27"/>
      <c r="CK33" s="27"/>
      <c r="CL33" s="27"/>
      <c r="CM33" s="50"/>
      <c r="CN33" s="5"/>
      <c r="CO33" s="5"/>
      <c r="CP33" s="40"/>
    </row>
    <row r="34" spans="2:94" ht="15" customHeight="1">
      <c r="B34" s="42"/>
      <c r="C34" s="26"/>
      <c r="D34" s="27"/>
      <c r="E34" s="27"/>
      <c r="F34" s="27"/>
      <c r="G34" s="36"/>
      <c r="H34" s="36"/>
      <c r="I34" s="48"/>
      <c r="J34" s="27"/>
      <c r="K34" s="27"/>
      <c r="L34" s="27"/>
      <c r="M34" s="36"/>
      <c r="N34" s="27"/>
      <c r="O34" s="37"/>
      <c r="P34" s="29"/>
      <c r="Q34" s="30"/>
      <c r="R34" s="56"/>
      <c r="U34" s="188"/>
      <c r="V34" s="33"/>
      <c r="W34" s="27"/>
      <c r="X34" s="27"/>
      <c r="Y34" s="27"/>
      <c r="Z34" s="48"/>
      <c r="AA34" s="27"/>
      <c r="AB34" s="27"/>
      <c r="AC34" s="27"/>
      <c r="AD34" s="27"/>
      <c r="AE34" s="27"/>
      <c r="AF34" s="27"/>
      <c r="AG34" s="27"/>
      <c r="AH34" s="50"/>
      <c r="AI34" s="29"/>
      <c r="AJ34" s="30"/>
      <c r="AK34" s="40"/>
      <c r="AN34" s="187"/>
      <c r="AO34" s="27"/>
      <c r="AP34" s="27"/>
      <c r="AQ34" s="27"/>
      <c r="AR34" s="27"/>
      <c r="AS34" s="27"/>
      <c r="AT34" s="27"/>
      <c r="AU34" s="27"/>
      <c r="AV34" s="27"/>
      <c r="AW34" s="37"/>
      <c r="AX34" s="36"/>
      <c r="AY34" s="27"/>
      <c r="AZ34" s="27"/>
      <c r="BA34" s="50"/>
      <c r="BB34" s="27"/>
      <c r="BC34" s="5"/>
      <c r="BD34" s="40"/>
      <c r="BG34" s="187"/>
      <c r="BH34" s="27"/>
      <c r="BI34" s="27"/>
      <c r="BJ34" s="27"/>
      <c r="BK34" s="27"/>
      <c r="BL34" s="27"/>
      <c r="BM34" s="27"/>
      <c r="BN34" s="27"/>
      <c r="BO34" s="27"/>
      <c r="BP34" s="37"/>
      <c r="BQ34" s="36"/>
      <c r="BR34" s="27"/>
      <c r="BS34" s="27"/>
      <c r="BT34" s="50"/>
      <c r="BU34" s="27"/>
      <c r="BV34" s="5"/>
      <c r="BW34" s="40"/>
      <c r="BZ34" s="187"/>
      <c r="CA34" s="27"/>
      <c r="CB34" s="27"/>
      <c r="CC34" s="27"/>
      <c r="CD34" s="27"/>
      <c r="CE34" s="27"/>
      <c r="CF34" s="27"/>
      <c r="CG34" s="27"/>
      <c r="CH34" s="27"/>
      <c r="CI34" s="37"/>
      <c r="CJ34" s="36"/>
      <c r="CK34" s="27"/>
      <c r="CL34" s="27"/>
      <c r="CM34" s="50"/>
      <c r="CN34" s="27"/>
      <c r="CO34" s="5"/>
      <c r="CP34" s="40"/>
    </row>
    <row r="35" spans="2:94" ht="15" customHeight="1">
      <c r="B35" s="25"/>
      <c r="C35" s="33"/>
      <c r="D35" s="27"/>
      <c r="E35" s="50"/>
      <c r="F35" s="27"/>
      <c r="G35" s="50"/>
      <c r="H35" s="27"/>
      <c r="I35" s="27"/>
      <c r="J35" s="27"/>
      <c r="K35" s="27"/>
      <c r="L35" s="27"/>
      <c r="M35" s="27"/>
      <c r="N35" s="27"/>
      <c r="O35" s="50"/>
      <c r="P35" s="29"/>
      <c r="Q35" s="30"/>
      <c r="R35" s="40"/>
      <c r="U35" s="25" t="s">
        <v>412</v>
      </c>
      <c r="V35" s="26"/>
      <c r="W35" s="27"/>
      <c r="X35" s="20" t="s">
        <v>413</v>
      </c>
      <c r="Y35" s="27"/>
      <c r="Z35" s="20" t="s">
        <v>253</v>
      </c>
      <c r="AA35" s="27"/>
      <c r="AB35" s="20" t="s">
        <v>414</v>
      </c>
      <c r="AC35" s="27"/>
      <c r="AD35" s="27"/>
      <c r="AE35" s="27"/>
      <c r="AF35" s="27"/>
      <c r="AG35" s="27"/>
      <c r="AH35" s="27"/>
      <c r="AI35" s="29"/>
      <c r="AJ35" s="30"/>
      <c r="AK35" s="40"/>
      <c r="AN35" s="286"/>
      <c r="AO35" s="36"/>
      <c r="AP35" s="27"/>
      <c r="AQ35" s="27"/>
      <c r="AR35" s="27"/>
      <c r="AS35" s="27"/>
      <c r="AT35" s="27"/>
      <c r="AU35" s="27"/>
      <c r="AV35" s="27"/>
      <c r="AW35" s="37"/>
      <c r="AX35" s="36"/>
      <c r="AY35" s="27"/>
      <c r="AZ35" s="27"/>
      <c r="BA35" s="27"/>
      <c r="BB35" s="27"/>
      <c r="BC35" s="5"/>
      <c r="BD35" s="40"/>
      <c r="BG35" s="286"/>
      <c r="BH35" s="36"/>
      <c r="BI35" s="27"/>
      <c r="BJ35" s="27"/>
      <c r="BK35" s="27"/>
      <c r="BL35" s="27"/>
      <c r="BM35" s="27"/>
      <c r="BN35" s="27"/>
      <c r="BO35" s="27"/>
      <c r="BP35" s="37"/>
      <c r="BQ35" s="36"/>
      <c r="BR35" s="27"/>
      <c r="BS35" s="27"/>
      <c r="BT35" s="27"/>
      <c r="BU35" s="27"/>
      <c r="BV35" s="5"/>
      <c r="BW35" s="40"/>
      <c r="BZ35" s="286"/>
      <c r="CA35" s="36"/>
      <c r="CB35" s="27"/>
      <c r="CC35" s="27"/>
      <c r="CD35" s="27"/>
      <c r="CE35" s="27"/>
      <c r="CF35" s="27"/>
      <c r="CG35" s="27"/>
      <c r="CH35" s="27"/>
      <c r="CI35" s="37"/>
      <c r="CJ35" s="36"/>
      <c r="CK35" s="27"/>
      <c r="CL35" s="27"/>
      <c r="CM35" s="27"/>
      <c r="CN35" s="27"/>
      <c r="CO35" s="5"/>
      <c r="CP35" s="40"/>
    </row>
    <row r="36" spans="2:94" ht="15" customHeight="1">
      <c r="B36" s="25" t="s">
        <v>415</v>
      </c>
      <c r="C36" s="43"/>
      <c r="D36" s="27"/>
      <c r="E36" s="36"/>
      <c r="F36" s="28"/>
      <c r="G36" s="36" t="s">
        <v>212</v>
      </c>
      <c r="H36" s="27"/>
      <c r="I36" s="36"/>
      <c r="J36" s="36"/>
      <c r="K36" s="27"/>
      <c r="L36" s="27"/>
      <c r="M36" s="36" t="s">
        <v>213</v>
      </c>
      <c r="N36" s="27" t="s">
        <v>145</v>
      </c>
      <c r="O36" s="37">
        <v>0</v>
      </c>
      <c r="P36" s="29" t="s">
        <v>180</v>
      </c>
      <c r="Q36" s="30"/>
      <c r="R36" s="52"/>
      <c r="U36" s="188" t="s">
        <v>41</v>
      </c>
      <c r="V36" s="33" t="s">
        <v>416</v>
      </c>
      <c r="W36" s="27" t="s">
        <v>145</v>
      </c>
      <c r="X36" s="27">
        <v>2.4660000000000002</v>
      </c>
      <c r="Y36" s="27" t="s">
        <v>179</v>
      </c>
      <c r="Z36" s="48">
        <v>2</v>
      </c>
      <c r="AA36" s="27" t="s">
        <v>227</v>
      </c>
      <c r="AB36" s="27">
        <v>2.3660000000000001</v>
      </c>
      <c r="AC36" s="27"/>
      <c r="AD36" s="27"/>
      <c r="AE36" s="27"/>
      <c r="AF36" s="27"/>
      <c r="AG36" s="27" t="s">
        <v>145</v>
      </c>
      <c r="AH36" s="50">
        <f>ROUND(X36*Z36+AB36,2)</f>
        <v>7.3</v>
      </c>
      <c r="AI36" s="29"/>
      <c r="AJ36" s="30" t="s">
        <v>386</v>
      </c>
      <c r="AK36" s="40">
        <f>ROUND(AH36,1)</f>
        <v>7.3</v>
      </c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  <c r="BG36" s="25"/>
      <c r="BH36" s="28"/>
      <c r="BI36" s="27"/>
      <c r="BJ36" s="20"/>
      <c r="BK36" s="283"/>
      <c r="BL36" s="20"/>
      <c r="BM36" s="47"/>
      <c r="BN36" s="20"/>
      <c r="BO36" s="283"/>
      <c r="BP36" s="20"/>
      <c r="BQ36" s="184"/>
      <c r="BR36" s="27"/>
      <c r="BS36" s="27"/>
      <c r="BT36" s="289"/>
      <c r="BU36" s="5"/>
      <c r="BV36" s="5"/>
      <c r="BW36" s="39"/>
      <c r="BZ36" s="25"/>
      <c r="CA36" s="28"/>
      <c r="CB36" s="27"/>
      <c r="CC36" s="20"/>
      <c r="CD36" s="283"/>
      <c r="CE36" s="20"/>
      <c r="CF36" s="47"/>
      <c r="CG36" s="20"/>
      <c r="CH36" s="283"/>
      <c r="CI36" s="20"/>
      <c r="CJ36" s="184"/>
      <c r="CK36" s="27"/>
      <c r="CL36" s="27"/>
      <c r="CM36" s="289"/>
      <c r="CN36" s="5"/>
      <c r="CO36" s="5"/>
      <c r="CP36" s="39"/>
    </row>
    <row r="37" spans="2:94" ht="15" customHeight="1">
      <c r="B37" s="185" t="s">
        <v>218</v>
      </c>
      <c r="C37" s="27"/>
      <c r="D37" s="27"/>
      <c r="E37" s="37"/>
      <c r="F37" s="27"/>
      <c r="G37" s="37"/>
      <c r="H37" s="27"/>
      <c r="I37" s="27"/>
      <c r="J37" s="27"/>
      <c r="K37" s="27"/>
      <c r="L37" s="27"/>
      <c r="M37" s="36" t="s">
        <v>219</v>
      </c>
      <c r="N37" s="27" t="s">
        <v>145</v>
      </c>
      <c r="O37" s="37">
        <v>0</v>
      </c>
      <c r="P37" s="27" t="s">
        <v>198</v>
      </c>
      <c r="Q37" s="30"/>
      <c r="R37" s="41"/>
      <c r="U37" s="38"/>
      <c r="V37" s="36"/>
      <c r="W37" s="27"/>
      <c r="X37" s="27"/>
      <c r="Y37" s="28"/>
      <c r="Z37" s="27"/>
      <c r="AA37" s="27"/>
      <c r="AB37" s="36"/>
      <c r="AC37" s="36"/>
      <c r="AD37" s="27"/>
      <c r="AE37" s="27"/>
      <c r="AF37" s="27"/>
      <c r="AG37" s="27"/>
      <c r="AH37" s="37"/>
      <c r="AI37" s="27"/>
      <c r="AJ37" s="30"/>
      <c r="AK37" s="56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  <c r="BG37" s="271"/>
      <c r="BH37" s="47"/>
      <c r="BI37" s="27"/>
      <c r="BJ37" s="50"/>
      <c r="BK37" s="50"/>
      <c r="BL37" s="50"/>
      <c r="BM37" s="283"/>
      <c r="BN37" s="50"/>
      <c r="BO37" s="50"/>
      <c r="BP37" s="50"/>
      <c r="BQ37" s="27"/>
      <c r="BR37" s="46"/>
      <c r="BS37" s="27"/>
      <c r="BT37" s="50"/>
      <c r="BU37" s="5"/>
      <c r="BV37" s="5"/>
      <c r="BW37" s="40"/>
      <c r="BZ37" s="271"/>
      <c r="CA37" s="47"/>
      <c r="CB37" s="27"/>
      <c r="CC37" s="50"/>
      <c r="CD37" s="50"/>
      <c r="CE37" s="50"/>
      <c r="CF37" s="283"/>
      <c r="CG37" s="50"/>
      <c r="CH37" s="50"/>
      <c r="CI37" s="50"/>
      <c r="CJ37" s="27"/>
      <c r="CK37" s="46"/>
      <c r="CL37" s="27"/>
      <c r="CM37" s="50"/>
      <c r="CN37" s="5"/>
      <c r="CO37" s="5"/>
      <c r="CP37" s="40"/>
    </row>
    <row r="38" spans="2:94" ht="15" customHeight="1">
      <c r="B38" s="25"/>
      <c r="C38" s="33"/>
      <c r="D38" s="27"/>
      <c r="E38" s="47"/>
      <c r="F38" s="179"/>
      <c r="G38" s="48"/>
      <c r="H38" s="27"/>
      <c r="I38" s="27"/>
      <c r="J38" s="36"/>
      <c r="K38" s="27"/>
      <c r="L38" s="179"/>
      <c r="M38" s="36" t="s">
        <v>222</v>
      </c>
      <c r="N38" s="27" t="s">
        <v>145</v>
      </c>
      <c r="O38" s="37">
        <v>0</v>
      </c>
      <c r="P38" s="27" t="s">
        <v>198</v>
      </c>
      <c r="Q38" s="177"/>
      <c r="R38" s="186"/>
      <c r="U38" s="38"/>
      <c r="V38" s="28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30"/>
      <c r="AK38" s="41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  <c r="BG38" s="25"/>
      <c r="BH38" s="27"/>
      <c r="BI38" s="27"/>
      <c r="BJ38" s="50"/>
      <c r="BK38" s="28"/>
      <c r="BL38" s="50"/>
      <c r="BM38" s="28"/>
      <c r="BN38" s="50"/>
      <c r="BO38" s="27"/>
      <c r="BP38" s="27"/>
      <c r="BQ38" s="27"/>
      <c r="BR38" s="27"/>
      <c r="BS38" s="27"/>
      <c r="BT38" s="50"/>
      <c r="BU38" s="27"/>
      <c r="BV38" s="5"/>
      <c r="BW38" s="40"/>
      <c r="BZ38" s="25"/>
      <c r="CA38" s="27"/>
      <c r="CB38" s="27"/>
      <c r="CC38" s="50"/>
      <c r="CD38" s="28"/>
      <c r="CE38" s="50"/>
      <c r="CF38" s="28"/>
      <c r="CG38" s="50"/>
      <c r="CH38" s="27"/>
      <c r="CI38" s="27"/>
      <c r="CJ38" s="27"/>
      <c r="CK38" s="27"/>
      <c r="CL38" s="27"/>
      <c r="CM38" s="50"/>
      <c r="CN38" s="27"/>
      <c r="CO38" s="5"/>
      <c r="CP38" s="40"/>
    </row>
    <row r="39" spans="2:94" ht="15" customHeight="1">
      <c r="B39" s="25"/>
      <c r="C39" s="33"/>
      <c r="D39" s="27"/>
      <c r="E39" s="27"/>
      <c r="F39" s="27"/>
      <c r="G39" s="27"/>
      <c r="H39" s="27"/>
      <c r="I39" s="27"/>
      <c r="J39" s="27"/>
      <c r="K39" s="27"/>
      <c r="L39" s="27"/>
      <c r="M39" s="36" t="s">
        <v>226</v>
      </c>
      <c r="N39" s="27" t="s">
        <v>145</v>
      </c>
      <c r="O39" s="37">
        <v>101.3</v>
      </c>
      <c r="P39" s="27" t="s">
        <v>198</v>
      </c>
      <c r="Q39" s="30"/>
      <c r="R39" s="41"/>
      <c r="U39" s="25" t="s">
        <v>417</v>
      </c>
      <c r="V39" s="26"/>
      <c r="W39" s="27"/>
      <c r="X39" s="20"/>
      <c r="Y39" s="27"/>
      <c r="Z39" s="20"/>
      <c r="AA39" s="27"/>
      <c r="AB39" s="20"/>
      <c r="AC39" s="27"/>
      <c r="AD39" s="27"/>
      <c r="AE39" s="27"/>
      <c r="AF39" s="27"/>
      <c r="AG39" s="27"/>
      <c r="AH39" s="27"/>
      <c r="AI39" s="29"/>
      <c r="AJ39" s="30"/>
      <c r="AK39" s="40"/>
      <c r="AN39" s="271"/>
      <c r="AO39" s="5"/>
      <c r="AQ39" s="20"/>
      <c r="AT39" s="20"/>
      <c r="BB39" s="27"/>
      <c r="BC39" s="5"/>
      <c r="BD39" s="40"/>
      <c r="BG39" s="271"/>
      <c r="BH39" s="5"/>
      <c r="BJ39" s="20"/>
      <c r="BM39" s="20"/>
      <c r="BU39" s="27"/>
      <c r="BV39" s="5"/>
      <c r="BW39" s="40"/>
      <c r="BZ39" s="271"/>
      <c r="CA39" s="5"/>
      <c r="CC39" s="20"/>
      <c r="CF39" s="20"/>
      <c r="CN39" s="27"/>
      <c r="CO39" s="5"/>
      <c r="CP39" s="40"/>
    </row>
    <row r="40" spans="2:94" ht="15" customHeight="1">
      <c r="B40" s="25"/>
      <c r="C40" s="43"/>
      <c r="D40" s="27"/>
      <c r="E40" s="27"/>
      <c r="F40" s="28"/>
      <c r="G40" s="27"/>
      <c r="H40" s="27"/>
      <c r="I40" s="36"/>
      <c r="J40" s="36"/>
      <c r="K40" s="27"/>
      <c r="L40" s="27"/>
      <c r="M40" s="281" t="s">
        <v>228</v>
      </c>
      <c r="N40" s="281" t="s">
        <v>145</v>
      </c>
      <c r="O40" s="282">
        <f>SUM(O36:O39)</f>
        <v>101.3</v>
      </c>
      <c r="P40" s="27" t="s">
        <v>198</v>
      </c>
      <c r="Q40" s="30" t="s">
        <v>22</v>
      </c>
      <c r="R40" s="56">
        <f>ROUND(O40/1000,2)</f>
        <v>0.1</v>
      </c>
      <c r="U40" s="188"/>
      <c r="V40" s="33"/>
      <c r="W40" s="27"/>
      <c r="X40" s="27"/>
      <c r="Y40" s="27"/>
      <c r="Z40" s="48"/>
      <c r="AA40" s="27"/>
      <c r="AB40" s="50"/>
      <c r="AC40" s="27"/>
      <c r="AD40" s="27"/>
      <c r="AE40" s="27"/>
      <c r="AF40" s="27" t="s">
        <v>416</v>
      </c>
      <c r="AG40" s="27" t="s">
        <v>145</v>
      </c>
      <c r="AH40" s="50">
        <v>2.2000000000000002</v>
      </c>
      <c r="AI40" s="29"/>
      <c r="AJ40" s="30" t="s">
        <v>386</v>
      </c>
      <c r="AK40" s="40">
        <f>ROUND(AH40,1)</f>
        <v>2.2000000000000002</v>
      </c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  <c r="BG40" s="271"/>
      <c r="BH40" s="5"/>
      <c r="BI40" s="27"/>
      <c r="BJ40" s="50"/>
      <c r="BK40" s="27"/>
      <c r="BL40" s="50"/>
      <c r="BM40" s="28"/>
      <c r="BN40" s="50"/>
      <c r="BS40" s="27"/>
      <c r="BT40" s="50"/>
      <c r="BU40" s="5"/>
      <c r="BV40" s="5"/>
      <c r="BW40" s="40"/>
      <c r="BZ40" s="271"/>
      <c r="CA40" s="5"/>
      <c r="CB40" s="27"/>
      <c r="CC40" s="50"/>
      <c r="CD40" s="27"/>
      <c r="CE40" s="50"/>
      <c r="CF40" s="28"/>
      <c r="CG40" s="50"/>
      <c r="CL40" s="27"/>
      <c r="CM40" s="50"/>
      <c r="CN40" s="5"/>
      <c r="CO40" s="5"/>
      <c r="CP40" s="40"/>
    </row>
    <row r="41" spans="2:94" ht="15" customHeight="1">
      <c r="B41" s="25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9"/>
      <c r="Q41" s="30"/>
      <c r="R41" s="41"/>
      <c r="U41" s="38"/>
      <c r="V41" s="28"/>
      <c r="W41" s="27"/>
      <c r="X41" s="178"/>
      <c r="Y41" s="28"/>
      <c r="Z41" s="27"/>
      <c r="AA41" s="27"/>
      <c r="AB41" s="27"/>
      <c r="AC41" s="36"/>
      <c r="AD41" s="27"/>
      <c r="AE41" s="27"/>
      <c r="AF41" s="48"/>
      <c r="AG41" s="27"/>
      <c r="AH41" s="27"/>
      <c r="AI41" s="27"/>
      <c r="AJ41" s="30"/>
      <c r="AK41" s="39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  <c r="BG41" s="187"/>
      <c r="BH41" s="27"/>
      <c r="BI41" s="27"/>
      <c r="BJ41" s="50"/>
      <c r="BK41" s="28"/>
      <c r="BL41" s="50"/>
      <c r="BM41" s="28"/>
      <c r="BN41" s="50"/>
      <c r="BO41" s="50"/>
      <c r="BP41" s="50"/>
      <c r="BQ41" s="27"/>
      <c r="BR41" s="50"/>
      <c r="BS41" s="273"/>
      <c r="BT41" s="50"/>
      <c r="BU41" s="27"/>
      <c r="BV41" s="5"/>
      <c r="BW41" s="39"/>
      <c r="BZ41" s="187"/>
      <c r="CA41" s="27"/>
      <c r="CB41" s="27"/>
      <c r="CC41" s="50"/>
      <c r="CD41" s="28"/>
      <c r="CE41" s="50"/>
      <c r="CF41" s="28"/>
      <c r="CG41" s="50"/>
      <c r="CH41" s="50"/>
      <c r="CI41" s="50"/>
      <c r="CJ41" s="27"/>
      <c r="CK41" s="50"/>
      <c r="CL41" s="273"/>
      <c r="CM41" s="50"/>
      <c r="CN41" s="27"/>
      <c r="CO41" s="5"/>
      <c r="CP41" s="39"/>
    </row>
    <row r="42" spans="2:94" ht="15" customHeight="1">
      <c r="B42" s="25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  <c r="U42" s="38"/>
      <c r="V42" s="28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30"/>
      <c r="AK42" s="41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  <c r="BG42" s="187"/>
      <c r="BH42" s="27"/>
      <c r="BI42" s="27"/>
      <c r="BJ42" s="50"/>
      <c r="BK42" s="27"/>
      <c r="BL42" s="50"/>
      <c r="BM42" s="28"/>
      <c r="BN42" s="48"/>
      <c r="BO42" s="27"/>
      <c r="BP42" s="37"/>
      <c r="BQ42" s="27"/>
      <c r="BR42" s="50"/>
      <c r="BS42" s="273"/>
      <c r="BT42" s="50"/>
      <c r="BU42" s="27"/>
      <c r="BV42" s="5"/>
      <c r="BW42" s="40"/>
      <c r="BZ42" s="187"/>
      <c r="CA42" s="27"/>
      <c r="CB42" s="27"/>
      <c r="CC42" s="50"/>
      <c r="CD42" s="27"/>
      <c r="CE42" s="50"/>
      <c r="CF42" s="28"/>
      <c r="CG42" s="48"/>
      <c r="CH42" s="27"/>
      <c r="CI42" s="37"/>
      <c r="CJ42" s="27"/>
      <c r="CK42" s="50"/>
      <c r="CL42" s="273"/>
      <c r="CM42" s="50"/>
      <c r="CN42" s="27"/>
      <c r="CO42" s="5"/>
      <c r="CP42" s="40"/>
    </row>
    <row r="43" spans="2:94" ht="15" customHeight="1">
      <c r="B43" s="42" t="s">
        <v>232</v>
      </c>
      <c r="C43" s="26"/>
      <c r="D43" s="27"/>
      <c r="E43" s="27"/>
      <c r="F43" s="27"/>
      <c r="G43" s="36" t="s">
        <v>212</v>
      </c>
      <c r="H43" s="36"/>
      <c r="I43" s="48"/>
      <c r="J43" s="27"/>
      <c r="K43" s="27"/>
      <c r="L43" s="27"/>
      <c r="M43" s="36" t="s">
        <v>234</v>
      </c>
      <c r="N43" s="27" t="s">
        <v>145</v>
      </c>
      <c r="O43" s="37">
        <v>416.6</v>
      </c>
      <c r="P43" s="29" t="s">
        <v>180</v>
      </c>
      <c r="Q43" s="30" t="s">
        <v>22</v>
      </c>
      <c r="R43" s="56">
        <f>ROUND(O43/1000,2)</f>
        <v>0.42</v>
      </c>
      <c r="U43" s="38" t="s">
        <v>286</v>
      </c>
      <c r="V43" s="28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30"/>
      <c r="AK43" s="41"/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  <c r="BG43" s="187"/>
      <c r="BH43" s="27"/>
      <c r="BI43" s="27"/>
      <c r="BJ43" s="48"/>
      <c r="BK43" s="50"/>
      <c r="BL43" s="50"/>
      <c r="BM43" s="27"/>
      <c r="BN43" s="27"/>
      <c r="BO43" s="36"/>
      <c r="BP43" s="27"/>
      <c r="BQ43" s="27"/>
      <c r="BR43" s="48"/>
      <c r="BS43" s="273"/>
      <c r="BT43" s="50"/>
      <c r="BU43" s="27"/>
      <c r="BV43" s="5"/>
      <c r="BW43" s="40"/>
      <c r="BZ43" s="187"/>
      <c r="CA43" s="27"/>
      <c r="CB43" s="27"/>
      <c r="CC43" s="48"/>
      <c r="CD43" s="50"/>
      <c r="CE43" s="50"/>
      <c r="CF43" s="27"/>
      <c r="CG43" s="27"/>
      <c r="CH43" s="36"/>
      <c r="CI43" s="27"/>
      <c r="CJ43" s="27"/>
      <c r="CK43" s="48"/>
      <c r="CL43" s="273"/>
      <c r="CM43" s="50"/>
      <c r="CN43" s="27"/>
      <c r="CO43" s="5"/>
      <c r="CP43" s="40"/>
    </row>
    <row r="44" spans="2:94" ht="15" customHeight="1">
      <c r="B44" s="25"/>
      <c r="C44" s="33"/>
      <c r="D44" s="27"/>
      <c r="E44" s="27"/>
      <c r="F44" s="27"/>
      <c r="G44" s="20"/>
      <c r="H44" s="27"/>
      <c r="I44" s="27"/>
      <c r="J44" s="27"/>
      <c r="K44" s="27"/>
      <c r="L44" s="27"/>
      <c r="M44" s="27"/>
      <c r="N44" s="27"/>
      <c r="O44" s="27"/>
      <c r="P44" s="29"/>
      <c r="Q44" s="30"/>
      <c r="R44" s="41"/>
      <c r="U44" s="38"/>
      <c r="V44" s="28" t="s">
        <v>274</v>
      </c>
      <c r="W44" s="27" t="s">
        <v>145</v>
      </c>
      <c r="X44" s="27"/>
      <c r="Y44" s="27"/>
      <c r="Z44" s="36" t="s">
        <v>287</v>
      </c>
      <c r="AA44" s="27"/>
      <c r="AB44" s="27"/>
      <c r="AC44" s="27"/>
      <c r="AD44" s="27"/>
      <c r="AE44" s="27"/>
      <c r="AF44" s="27"/>
      <c r="AG44" s="27" t="s">
        <v>145</v>
      </c>
      <c r="AH44" s="50">
        <f>AH12</f>
        <v>11.23</v>
      </c>
      <c r="AI44" s="27"/>
      <c r="AJ44" s="30" t="s">
        <v>195</v>
      </c>
      <c r="AK44" s="39">
        <f>ROUND(AH44,-1)</f>
        <v>10</v>
      </c>
      <c r="AN44" s="25"/>
      <c r="AO44" s="5"/>
      <c r="BB44" s="5"/>
      <c r="BC44" s="5"/>
      <c r="BD44" s="41"/>
      <c r="BG44" s="25"/>
      <c r="BH44" s="5"/>
      <c r="BU44" s="5"/>
      <c r="BV44" s="5"/>
      <c r="BW44" s="41"/>
      <c r="BZ44" s="25"/>
      <c r="CA44" s="5"/>
      <c r="CN44" s="5"/>
      <c r="CO44" s="5"/>
      <c r="CP44" s="41"/>
    </row>
    <row r="45" spans="2:94" ht="15" customHeight="1">
      <c r="B45" s="32"/>
      <c r="C45" s="33"/>
      <c r="D45" s="27"/>
      <c r="E45" s="50"/>
      <c r="F45" s="27"/>
      <c r="G45" s="50"/>
      <c r="H45" s="27"/>
      <c r="I45" s="27"/>
      <c r="J45" s="27"/>
      <c r="K45" s="27"/>
      <c r="L45" s="27"/>
      <c r="M45" s="27"/>
      <c r="N45" s="27"/>
      <c r="O45" s="50"/>
      <c r="P45" s="29"/>
      <c r="Q45" s="30"/>
      <c r="R45" s="40"/>
      <c r="U45" s="38"/>
      <c r="V45" s="28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45"/>
      <c r="AI45" s="27"/>
      <c r="AJ45" s="30"/>
      <c r="AK45" s="41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  <c r="BG45" s="25"/>
      <c r="BH45" s="27"/>
      <c r="BI45" s="27"/>
      <c r="BJ45" s="50"/>
      <c r="BK45" s="28"/>
      <c r="BL45" s="50"/>
      <c r="BM45" s="28"/>
      <c r="BN45" s="48"/>
      <c r="BO45" s="50"/>
      <c r="BP45" s="50"/>
      <c r="BQ45" s="36"/>
      <c r="BR45" s="27"/>
      <c r="BS45" s="27"/>
      <c r="BT45" s="50"/>
      <c r="BU45" s="5"/>
      <c r="BV45" s="5"/>
      <c r="BW45" s="41"/>
      <c r="BZ45" s="25"/>
      <c r="CA45" s="27"/>
      <c r="CB45" s="27"/>
      <c r="CC45" s="50"/>
      <c r="CD45" s="28"/>
      <c r="CE45" s="50"/>
      <c r="CF45" s="28"/>
      <c r="CG45" s="48"/>
      <c r="CH45" s="50"/>
      <c r="CI45" s="50"/>
      <c r="CJ45" s="36"/>
      <c r="CK45" s="27"/>
      <c r="CL45" s="27"/>
      <c r="CM45" s="50"/>
      <c r="CN45" s="5"/>
      <c r="CO45" s="5"/>
      <c r="CP45" s="41"/>
    </row>
    <row r="46" spans="2:94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  <c r="U46" s="38"/>
      <c r="V46" s="36"/>
      <c r="W46" s="27"/>
      <c r="X46" s="36"/>
      <c r="Y46" s="28"/>
      <c r="Z46" s="36"/>
      <c r="AA46" s="27"/>
      <c r="AB46" s="36"/>
      <c r="AC46" s="36"/>
      <c r="AD46" s="27"/>
      <c r="AE46" s="27"/>
      <c r="AF46" s="36"/>
      <c r="AG46" s="27"/>
      <c r="AH46" s="37"/>
      <c r="AI46" s="27"/>
      <c r="AJ46" s="30"/>
      <c r="AK46" s="52"/>
      <c r="AN46" s="25"/>
      <c r="AO46" s="5"/>
      <c r="BB46" s="5"/>
      <c r="BC46" s="5"/>
      <c r="BD46" s="41"/>
      <c r="BG46" s="25"/>
      <c r="BH46" s="5"/>
      <c r="BU46" s="5"/>
      <c r="BV46" s="5"/>
      <c r="BW46" s="41"/>
      <c r="BZ46" s="25"/>
      <c r="CA46" s="5"/>
      <c r="CN46" s="5"/>
      <c r="CO46" s="5"/>
      <c r="CP46" s="41"/>
    </row>
    <row r="47" spans="2:94" ht="15" customHeight="1">
      <c r="B47" s="38"/>
      <c r="C47" s="177"/>
      <c r="E47" s="20"/>
      <c r="G47" s="20"/>
      <c r="I47" s="20"/>
      <c r="K47" s="20"/>
      <c r="P47" s="54"/>
      <c r="Q47" s="30"/>
      <c r="R47" s="41"/>
      <c r="U47" s="42"/>
      <c r="V47" s="27"/>
      <c r="W47" s="27"/>
      <c r="X47" s="37"/>
      <c r="Y47" s="27"/>
      <c r="Z47" s="37"/>
      <c r="AA47" s="27"/>
      <c r="AB47" s="27"/>
      <c r="AC47" s="27"/>
      <c r="AD47" s="27"/>
      <c r="AE47" s="27"/>
      <c r="AF47" s="36"/>
      <c r="AG47" s="27"/>
      <c r="AH47" s="37"/>
      <c r="AI47" s="27"/>
      <c r="AJ47" s="30"/>
      <c r="AK47" s="41"/>
      <c r="AN47" s="25"/>
      <c r="AO47" s="51"/>
      <c r="AQ47" s="50"/>
      <c r="BB47" s="5"/>
      <c r="BC47" s="5"/>
      <c r="BD47" s="41"/>
      <c r="BG47" s="25"/>
      <c r="BH47" s="51"/>
      <c r="BJ47" s="50"/>
      <c r="BU47" s="5"/>
      <c r="BV47" s="5"/>
      <c r="BW47" s="41"/>
      <c r="BZ47" s="25"/>
      <c r="CA47" s="51"/>
      <c r="CC47" s="50"/>
      <c r="CN47" s="5"/>
      <c r="CO47" s="5"/>
      <c r="CP47" s="41"/>
    </row>
    <row r="48" spans="2:94" ht="15" customHeight="1">
      <c r="B48" s="296"/>
      <c r="C48" s="27"/>
      <c r="D48" s="27"/>
      <c r="E48" s="20"/>
      <c r="F48" s="28"/>
      <c r="G48" s="20"/>
      <c r="H48" s="179"/>
      <c r="I48" s="46"/>
      <c r="J48" s="27"/>
      <c r="K48" s="20"/>
      <c r="L48" s="28"/>
      <c r="M48" s="46"/>
      <c r="N48" s="27"/>
      <c r="O48" s="27"/>
      <c r="P48" s="29"/>
      <c r="Q48" s="30"/>
      <c r="R48" s="40"/>
      <c r="U48" s="38"/>
      <c r="V48" s="36"/>
      <c r="W48" s="27"/>
      <c r="X48" s="27"/>
      <c r="Y48" s="28"/>
      <c r="Z48" s="27"/>
      <c r="AA48" s="27"/>
      <c r="AB48" s="36"/>
      <c r="AC48" s="36"/>
      <c r="AD48" s="27"/>
      <c r="AE48" s="27"/>
      <c r="AF48" s="27"/>
      <c r="AG48" s="27"/>
      <c r="AH48" s="37"/>
      <c r="AI48" s="27"/>
      <c r="AJ48" s="30"/>
      <c r="AK48" s="56"/>
      <c r="AN48" s="25"/>
      <c r="AO48" s="5"/>
      <c r="BB48" s="5"/>
      <c r="BC48" s="5"/>
      <c r="BD48" s="41"/>
      <c r="BG48" s="25"/>
      <c r="BH48" s="5"/>
      <c r="BU48" s="5"/>
      <c r="BV48" s="5"/>
      <c r="BW48" s="41"/>
      <c r="BZ48" s="25"/>
      <c r="CA48" s="5"/>
      <c r="CN48" s="5"/>
      <c r="CO48" s="5"/>
      <c r="CP48" s="41"/>
    </row>
    <row r="49" spans="2:94" ht="15" customHeight="1">
      <c r="B49" s="290"/>
      <c r="C49" s="5"/>
      <c r="D49" s="47"/>
      <c r="E49" s="27"/>
      <c r="F49" s="27"/>
      <c r="G49" s="50"/>
      <c r="H49" s="36"/>
      <c r="I49" s="48"/>
      <c r="J49" s="27"/>
      <c r="K49" s="50"/>
      <c r="L49" s="27"/>
      <c r="M49" s="48"/>
      <c r="N49" s="27"/>
      <c r="O49" s="50"/>
      <c r="P49" s="54"/>
      <c r="Q49" s="30"/>
      <c r="R49" s="41"/>
      <c r="U49" s="38"/>
      <c r="V49" s="28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30"/>
      <c r="AK49" s="41"/>
      <c r="AN49" s="25"/>
      <c r="AO49" s="5"/>
      <c r="AQ49" s="27"/>
      <c r="AS49" s="37"/>
      <c r="BB49" s="5"/>
      <c r="BC49" s="5"/>
      <c r="BD49" s="41"/>
      <c r="BG49" s="25"/>
      <c r="BH49" s="5"/>
      <c r="BJ49" s="27"/>
      <c r="BL49" s="37"/>
      <c r="BU49" s="5"/>
      <c r="BV49" s="5"/>
      <c r="BW49" s="41"/>
      <c r="BZ49" s="25"/>
      <c r="CA49" s="5"/>
      <c r="CC49" s="27"/>
      <c r="CE49" s="37"/>
      <c r="CN49" s="5"/>
      <c r="CO49" s="5"/>
      <c r="CP49" s="41"/>
    </row>
    <row r="50" spans="2:94" ht="15" customHeight="1">
      <c r="B50" s="304"/>
      <c r="C50" s="27"/>
      <c r="D50" s="27"/>
      <c r="E50" s="20"/>
      <c r="F50" s="28"/>
      <c r="G50" s="20"/>
      <c r="H50" s="179"/>
      <c r="I50" s="46"/>
      <c r="J50" s="27"/>
      <c r="K50" s="20"/>
      <c r="L50" s="28"/>
      <c r="M50" s="46"/>
      <c r="N50" s="27"/>
      <c r="O50" s="27"/>
      <c r="P50" s="29"/>
      <c r="Q50" s="30"/>
      <c r="R50" s="40"/>
      <c r="U50" s="38"/>
      <c r="V50" s="28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30"/>
      <c r="AK50" s="41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  <c r="BG50" s="25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5"/>
      <c r="BW50" s="41"/>
      <c r="BZ50" s="25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5"/>
      <c r="CP50" s="41"/>
    </row>
    <row r="51" spans="2:94" ht="15" customHeight="1">
      <c r="B51" s="290"/>
      <c r="C51" s="5"/>
      <c r="D51" s="47"/>
      <c r="E51" s="27"/>
      <c r="F51" s="27"/>
      <c r="G51" s="50"/>
      <c r="H51" s="36"/>
      <c r="I51" s="48"/>
      <c r="J51" s="27"/>
      <c r="K51" s="50"/>
      <c r="L51" s="27"/>
      <c r="M51" s="48"/>
      <c r="N51" s="27"/>
      <c r="O51" s="50"/>
      <c r="P51" s="29"/>
      <c r="Q51" s="30"/>
      <c r="R51" s="41"/>
      <c r="U51" s="42"/>
      <c r="V51" s="28"/>
      <c r="W51" s="27"/>
      <c r="X51" s="27"/>
      <c r="Y51" s="27"/>
      <c r="Z51" s="36"/>
      <c r="AA51" s="36"/>
      <c r="AB51" s="48"/>
      <c r="AC51" s="27"/>
      <c r="AD51" s="27"/>
      <c r="AE51" s="27"/>
      <c r="AF51" s="36"/>
      <c r="AG51" s="27"/>
      <c r="AH51" s="37"/>
      <c r="AI51" s="27"/>
      <c r="AJ51" s="30"/>
      <c r="AK51" s="52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  <c r="BG51" s="25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5"/>
      <c r="BW51" s="41"/>
      <c r="BZ51" s="25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5"/>
      <c r="CP51" s="41"/>
    </row>
    <row r="52" spans="2:94" ht="15" customHeight="1">
      <c r="B52" s="25"/>
      <c r="C52" s="26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  <c r="U52" s="38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30"/>
      <c r="AK52" s="41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  <c r="BG52" s="25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5"/>
      <c r="BW52" s="41"/>
      <c r="BZ52" s="25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5"/>
      <c r="CP52" s="41"/>
    </row>
    <row r="53" spans="2:94" ht="15" customHeight="1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9"/>
      <c r="Q53" s="30"/>
      <c r="R53" s="41"/>
      <c r="U53" s="38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30"/>
      <c r="AK53" s="41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  <c r="BG53" s="25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5"/>
      <c r="BW53" s="41"/>
      <c r="BZ53" s="25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5"/>
      <c r="CP53" s="41"/>
    </row>
    <row r="54" spans="2:94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0"/>
      <c r="N54" s="190"/>
      <c r="O54" s="308"/>
      <c r="P54" s="310"/>
      <c r="Q54" s="61"/>
      <c r="R54" s="311"/>
      <c r="U54" s="195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61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  <c r="BG54" s="57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59"/>
      <c r="BW54" s="62"/>
      <c r="BZ54" s="57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59"/>
      <c r="CP54" s="62"/>
    </row>
    <row r="55" spans="2:94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  <c r="BG55" s="63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5"/>
      <c r="BU55" s="63"/>
      <c r="BV55" s="63"/>
      <c r="BW55" s="64"/>
      <c r="BZ55" s="63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5"/>
      <c r="CN55" s="63"/>
      <c r="CO55" s="63"/>
      <c r="CP55" s="64"/>
    </row>
    <row r="56" spans="2:94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  <c r="BG56" s="5"/>
      <c r="BH56" s="5"/>
      <c r="BU56" s="5"/>
      <c r="BV56" s="5"/>
      <c r="BZ56" s="5"/>
      <c r="CA56" s="5"/>
      <c r="CN56" s="5"/>
      <c r="CO56" s="5"/>
    </row>
    <row r="57" spans="2:94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  <c r="BG57" s="5"/>
      <c r="BH57" s="5"/>
      <c r="BU57" s="5"/>
      <c r="BV57" s="5"/>
      <c r="BZ57" s="5"/>
      <c r="CA57" s="5"/>
      <c r="CN57" s="5"/>
      <c r="CO57" s="5"/>
    </row>
    <row r="58" spans="2:94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  <c r="BG58" s="5"/>
      <c r="BH58" s="5"/>
      <c r="BU58" s="5"/>
      <c r="BV58" s="5"/>
      <c r="BZ58" s="5"/>
      <c r="CA58" s="5"/>
      <c r="CN58" s="5"/>
      <c r="CO58" s="5"/>
    </row>
    <row r="59" spans="2:94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  <c r="BG59" s="5"/>
      <c r="BH59" s="5"/>
      <c r="BU59" s="5"/>
      <c r="BV59" s="5"/>
      <c r="BZ59" s="5"/>
      <c r="CA59" s="5"/>
      <c r="CN59" s="5"/>
      <c r="CO59" s="5"/>
    </row>
    <row r="60" spans="2:94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  <c r="BG60" s="5"/>
      <c r="BH60" s="5"/>
      <c r="BU60" s="5"/>
      <c r="BV60" s="5"/>
      <c r="BZ60" s="5"/>
      <c r="CA60" s="5"/>
      <c r="CN60" s="5"/>
      <c r="CO60" s="5"/>
    </row>
    <row r="61" spans="2:94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  <c r="BG61" s="5"/>
      <c r="BH61" s="5"/>
      <c r="BU61" s="5"/>
      <c r="BV61" s="5"/>
      <c r="BZ61" s="5"/>
      <c r="CA61" s="5"/>
      <c r="CN61" s="5"/>
      <c r="CO61" s="5"/>
    </row>
    <row r="62" spans="2:94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  <c r="BG62" s="5"/>
      <c r="BH62" s="5"/>
      <c r="BU62" s="5"/>
      <c r="BV62" s="5"/>
      <c r="BZ62" s="5"/>
      <c r="CA62" s="5"/>
      <c r="CN62" s="5"/>
      <c r="CO62" s="5"/>
    </row>
    <row r="63" spans="2:94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  <c r="BG63" s="5"/>
      <c r="BH63" s="5"/>
      <c r="BK63" s="6"/>
      <c r="BO63" s="51"/>
      <c r="BU63" s="5"/>
      <c r="BV63" s="5"/>
      <c r="BZ63" s="5"/>
      <c r="CA63" s="5"/>
      <c r="CD63" s="6"/>
      <c r="CH63" s="51"/>
      <c r="CN63" s="5"/>
      <c r="CO63" s="5"/>
    </row>
    <row r="64" spans="2:94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  <c r="BG64" s="5"/>
      <c r="BH64" s="5"/>
      <c r="BU64" s="5"/>
      <c r="BV64" s="5"/>
      <c r="BZ64" s="5"/>
      <c r="CA64" s="5"/>
      <c r="CN64" s="5"/>
      <c r="CO64" s="5"/>
    </row>
    <row r="65" spans="2:93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  <c r="BG65" s="5"/>
      <c r="BH65" s="5"/>
      <c r="BU65" s="5"/>
      <c r="BV65" s="5"/>
      <c r="BZ65" s="5"/>
      <c r="CA65" s="5"/>
      <c r="CN65" s="5"/>
      <c r="CO65" s="5"/>
    </row>
    <row r="66" spans="2:93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  <c r="BG66" s="5"/>
      <c r="BH66" s="5"/>
      <c r="BU66" s="5"/>
      <c r="BV66" s="5"/>
      <c r="BZ66" s="5"/>
      <c r="CA66" s="5"/>
      <c r="CN66" s="5"/>
      <c r="CO66" s="5"/>
    </row>
    <row r="67" spans="2:93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  <c r="BG67" s="5"/>
      <c r="BH67" s="5"/>
      <c r="BU67" s="5"/>
      <c r="BV67" s="5"/>
      <c r="BZ67" s="5"/>
      <c r="CA67" s="5"/>
      <c r="CN67" s="5"/>
      <c r="CO67" s="5"/>
    </row>
    <row r="68" spans="2:93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  <c r="BG68" s="5"/>
      <c r="BH68" s="5"/>
      <c r="BU68" s="5"/>
      <c r="BV68" s="5"/>
      <c r="BZ68" s="5"/>
      <c r="CA68" s="5"/>
      <c r="CN68" s="5"/>
      <c r="CO68" s="5"/>
    </row>
    <row r="69" spans="2:93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  <c r="BG69" s="5"/>
      <c r="BH69" s="5"/>
      <c r="BU69" s="5"/>
      <c r="BV69" s="5"/>
      <c r="BZ69" s="5"/>
      <c r="CA69" s="5"/>
      <c r="CN69" s="5"/>
      <c r="CO69" s="5"/>
    </row>
    <row r="70" spans="2:93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  <c r="BG70" s="5"/>
      <c r="BH70" s="5"/>
      <c r="BU70" s="5"/>
      <c r="BV70" s="5"/>
      <c r="BZ70" s="5"/>
      <c r="CA70" s="5"/>
      <c r="CN70" s="5"/>
      <c r="CO70" s="5"/>
    </row>
    <row r="71" spans="2:93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  <c r="BG71" s="5"/>
      <c r="BH71" s="5"/>
      <c r="BU71" s="5"/>
      <c r="BV71" s="5"/>
      <c r="BZ71" s="5"/>
      <c r="CA71" s="5"/>
      <c r="CN71" s="5"/>
      <c r="CO71" s="5"/>
    </row>
    <row r="72" spans="2:93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  <c r="BG72" s="5"/>
      <c r="BH72" s="5"/>
      <c r="BU72" s="5"/>
      <c r="BV72" s="5"/>
      <c r="BZ72" s="5"/>
      <c r="CA72" s="5"/>
      <c r="CN72" s="5"/>
      <c r="CO72" s="5"/>
    </row>
    <row r="73" spans="2:93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  <c r="BG73" s="5"/>
      <c r="BH73" s="5"/>
      <c r="BU73" s="5"/>
      <c r="BV73" s="5"/>
      <c r="BZ73" s="5"/>
      <c r="CA73" s="5"/>
      <c r="CN73" s="5"/>
      <c r="CO73" s="5"/>
    </row>
    <row r="74" spans="2:93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  <c r="BG74" s="5"/>
      <c r="BH74" s="5"/>
      <c r="BU74" s="5"/>
      <c r="BV74" s="5"/>
      <c r="BZ74" s="5"/>
      <c r="CA74" s="5"/>
      <c r="CN74" s="5"/>
      <c r="CO74" s="5"/>
    </row>
    <row r="75" spans="2:93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  <c r="BG75" s="5"/>
      <c r="BH75" s="5"/>
      <c r="BU75" s="5"/>
      <c r="BV75" s="5"/>
      <c r="BZ75" s="5"/>
      <c r="CA75" s="5"/>
      <c r="CN75" s="5"/>
      <c r="CO75" s="5"/>
    </row>
    <row r="76" spans="2:93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  <c r="BG76" s="5"/>
      <c r="BH76" s="5"/>
      <c r="BQ76" s="51"/>
      <c r="BU76" s="5"/>
      <c r="BV76" s="5"/>
      <c r="BZ76" s="5"/>
      <c r="CA76" s="5"/>
      <c r="CJ76" s="51"/>
      <c r="CN76" s="5"/>
      <c r="CO76" s="5"/>
    </row>
    <row r="77" spans="2:93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  <c r="BG77" s="5"/>
      <c r="BH77" s="5"/>
      <c r="BU77" s="5"/>
      <c r="BV77" s="5"/>
      <c r="BZ77" s="5"/>
      <c r="CA77" s="5"/>
      <c r="CN77" s="5"/>
      <c r="CO77" s="5"/>
    </row>
    <row r="78" spans="2:93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  <c r="BG78" s="5"/>
      <c r="BH78" s="5"/>
      <c r="BM78" s="51"/>
      <c r="BU78" s="5"/>
      <c r="BV78" s="5"/>
      <c r="BZ78" s="5"/>
      <c r="CA78" s="5"/>
      <c r="CF78" s="51"/>
      <c r="CN78" s="5"/>
      <c r="CO78" s="5"/>
    </row>
    <row r="79" spans="2:93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  <c r="BG79" s="5"/>
      <c r="BH79" s="5"/>
      <c r="BU79" s="5"/>
      <c r="BV79" s="5"/>
      <c r="BZ79" s="5"/>
      <c r="CA79" s="5"/>
      <c r="CN79" s="5"/>
      <c r="CO79" s="5"/>
    </row>
    <row r="80" spans="2:93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  <c r="BG80" s="5"/>
      <c r="BH80" s="5"/>
      <c r="BU80" s="5"/>
      <c r="BV80" s="5"/>
      <c r="BZ80" s="5"/>
      <c r="CA80" s="5"/>
      <c r="CN80" s="5"/>
      <c r="CO80" s="5"/>
    </row>
    <row r="81" spans="2:93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  <c r="BG81" s="5"/>
      <c r="BH81" s="5"/>
      <c r="BU81" s="5"/>
      <c r="BV81" s="5"/>
      <c r="BZ81" s="5"/>
      <c r="CA81" s="5"/>
      <c r="CN81" s="5"/>
      <c r="CO81" s="5"/>
    </row>
    <row r="82" spans="2:93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  <c r="BG82" s="5"/>
      <c r="BH82" s="5"/>
      <c r="BU82" s="5"/>
      <c r="BV82" s="5"/>
      <c r="BZ82" s="5"/>
      <c r="CA82" s="5"/>
      <c r="CN82" s="5"/>
      <c r="CO82" s="5"/>
    </row>
    <row r="83" spans="2:93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  <c r="BG83" s="5"/>
      <c r="BH83" s="51"/>
      <c r="BU83" s="5"/>
      <c r="BV83" s="5"/>
      <c r="BZ83" s="5"/>
      <c r="CA83" s="51"/>
      <c r="CN83" s="5"/>
      <c r="CO83" s="5"/>
    </row>
    <row r="84" spans="2:93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  <c r="BG84" s="5"/>
      <c r="BH84" s="5"/>
      <c r="BU84" s="5"/>
      <c r="BV84" s="5"/>
      <c r="BZ84" s="5"/>
      <c r="CA84" s="5"/>
      <c r="CN84" s="5"/>
      <c r="CO84" s="5"/>
    </row>
    <row r="85" spans="2:93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  <c r="BG85" s="5"/>
      <c r="BH85" s="5"/>
      <c r="BU85" s="5"/>
      <c r="BV85" s="5"/>
      <c r="BZ85" s="5"/>
      <c r="CA85" s="5"/>
      <c r="CN85" s="5"/>
      <c r="CO85" s="5"/>
    </row>
    <row r="86" spans="2:93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  <c r="BG86" s="5"/>
      <c r="BH86" s="5"/>
      <c r="BU86" s="5"/>
      <c r="BV86" s="5"/>
      <c r="BZ86" s="5"/>
      <c r="CA86" s="5"/>
      <c r="CN86" s="5"/>
      <c r="CO86" s="5"/>
    </row>
    <row r="87" spans="2:93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  <c r="BG87" s="5"/>
      <c r="BH87" s="51"/>
      <c r="BU87" s="5"/>
      <c r="BV87" s="5"/>
      <c r="BZ87" s="5"/>
      <c r="CA87" s="51"/>
      <c r="CN87" s="5"/>
      <c r="CO87" s="5"/>
    </row>
    <row r="88" spans="2:93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  <c r="BG88" s="5"/>
      <c r="BH88" s="5"/>
      <c r="BU88" s="5"/>
      <c r="BV88" s="5"/>
      <c r="BZ88" s="5"/>
      <c r="CA88" s="5"/>
      <c r="CN88" s="5"/>
      <c r="CO88" s="5"/>
    </row>
    <row r="89" spans="2:93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  <c r="BG89" s="5"/>
      <c r="BH89" s="5"/>
      <c r="BU89" s="5"/>
      <c r="BV89" s="5"/>
      <c r="BZ89" s="5"/>
      <c r="CA89" s="5"/>
      <c r="CN89" s="5"/>
      <c r="CO89" s="5"/>
    </row>
    <row r="90" spans="2:93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  <c r="BG90" s="5"/>
      <c r="BH90" s="5"/>
      <c r="BU90" s="5"/>
      <c r="BV90" s="5"/>
      <c r="BZ90" s="5"/>
      <c r="CA90" s="5"/>
      <c r="CN90" s="5"/>
      <c r="CO90" s="5"/>
    </row>
    <row r="91" spans="2:93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  <c r="BG91" s="5"/>
      <c r="BH91" s="5"/>
      <c r="BO91" s="51"/>
      <c r="BU91" s="5"/>
      <c r="BV91" s="5"/>
      <c r="BZ91" s="5"/>
      <c r="CA91" s="5"/>
      <c r="CH91" s="51"/>
      <c r="CN91" s="5"/>
      <c r="CO91" s="5"/>
    </row>
    <row r="92" spans="2:93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  <c r="BG92" s="5"/>
      <c r="BH92" s="5"/>
      <c r="BU92" s="5"/>
      <c r="BV92" s="5"/>
      <c r="BZ92" s="5"/>
      <c r="CA92" s="5"/>
      <c r="CN92" s="5"/>
      <c r="CO92" s="5"/>
    </row>
    <row r="93" spans="2:93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  <c r="BG93" s="5"/>
      <c r="BH93" s="5"/>
      <c r="BU93" s="5"/>
      <c r="BV93" s="5"/>
      <c r="BZ93" s="5"/>
      <c r="CA93" s="5"/>
      <c r="CN93" s="5"/>
      <c r="CO93" s="5"/>
    </row>
    <row r="94" spans="2:93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  <c r="BG94" s="5"/>
      <c r="BH94" s="51"/>
      <c r="BU94" s="5"/>
      <c r="BV94" s="5"/>
      <c r="BZ94" s="5"/>
      <c r="CA94" s="51"/>
      <c r="CN94" s="5"/>
      <c r="CO94" s="5"/>
    </row>
    <row r="95" spans="2:93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  <c r="BG95" s="5"/>
      <c r="BH95" s="5"/>
      <c r="BU95" s="5"/>
      <c r="BV95" s="5"/>
      <c r="BZ95" s="5"/>
      <c r="CA95" s="5"/>
      <c r="CN95" s="5"/>
      <c r="CO95" s="5"/>
    </row>
    <row r="96" spans="2:93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  <c r="BG96" s="5"/>
      <c r="BH96" s="5"/>
      <c r="BU96" s="5"/>
      <c r="BV96" s="5"/>
      <c r="BZ96" s="5"/>
      <c r="CA96" s="5"/>
      <c r="CN96" s="5"/>
      <c r="CO96" s="5"/>
    </row>
    <row r="97" spans="2:93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  <c r="BG97" s="5"/>
      <c r="BH97" s="5"/>
      <c r="BU97" s="5"/>
      <c r="BV97" s="5"/>
      <c r="BZ97" s="5"/>
      <c r="CA97" s="5"/>
      <c r="CN97" s="5"/>
      <c r="CO97" s="5"/>
    </row>
    <row r="98" spans="2:93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  <c r="BG98" s="5"/>
      <c r="BH98" s="51"/>
      <c r="BU98" s="5"/>
      <c r="BV98" s="5"/>
      <c r="BZ98" s="5"/>
      <c r="CA98" s="51"/>
      <c r="CN98" s="5"/>
      <c r="CO98" s="5"/>
    </row>
    <row r="99" spans="2:93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  <c r="BG99" s="5"/>
      <c r="BH99" s="5"/>
      <c r="BU99" s="5"/>
      <c r="BV99" s="5"/>
      <c r="BZ99" s="5"/>
      <c r="CA99" s="5"/>
      <c r="CN99" s="5"/>
      <c r="CO99" s="5"/>
    </row>
    <row r="100" spans="2:93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  <c r="BG100" s="5"/>
      <c r="BH100" s="5"/>
      <c r="BU100" s="5"/>
      <c r="BV100" s="5"/>
      <c r="BZ100" s="5"/>
      <c r="CA100" s="5"/>
      <c r="CN100" s="5"/>
      <c r="CO100" s="5"/>
    </row>
    <row r="101" spans="2:93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  <c r="BG101" s="5"/>
      <c r="BH101" s="5"/>
      <c r="BU101" s="5"/>
      <c r="BV101" s="5"/>
      <c r="BZ101" s="5"/>
      <c r="CA101" s="5"/>
      <c r="CN101" s="5"/>
      <c r="CO101" s="5"/>
    </row>
    <row r="102" spans="2:93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  <c r="BG102" s="5"/>
      <c r="BH102" s="5"/>
      <c r="BU102" s="5"/>
      <c r="BV102" s="5"/>
      <c r="BZ102" s="5"/>
      <c r="CA102" s="5"/>
      <c r="CN102" s="5"/>
      <c r="CO102" s="5"/>
    </row>
    <row r="103" spans="2:93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  <c r="BG103" s="5"/>
      <c r="BH103" s="5"/>
      <c r="BU103" s="5"/>
      <c r="BV103" s="5"/>
      <c r="BZ103" s="5"/>
      <c r="CA103" s="5"/>
      <c r="CN103" s="5"/>
      <c r="CO103" s="5"/>
    </row>
    <row r="104" spans="2:93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  <c r="BG104" s="5"/>
      <c r="BH104" s="5"/>
      <c r="BU104" s="5"/>
      <c r="BV104" s="5"/>
      <c r="BZ104" s="5"/>
      <c r="CA104" s="5"/>
      <c r="CN104" s="5"/>
      <c r="CO104" s="5"/>
    </row>
  </sheetData>
  <mergeCells count="10">
    <mergeCell ref="C3:G3"/>
    <mergeCell ref="V3:Z3"/>
    <mergeCell ref="AO3:AS3"/>
    <mergeCell ref="BH3:BL3"/>
    <mergeCell ref="CA3:CE3"/>
    <mergeCell ref="C4:P4"/>
    <mergeCell ref="V4:AI4"/>
    <mergeCell ref="AO4:BB4"/>
    <mergeCell ref="BH4:BU4"/>
    <mergeCell ref="CA4:CN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2" manualBreakCount="2">
    <brk id="19" max="1048575" man="1"/>
    <brk id="38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98513-B203-4A67-86CE-9A74E5800E7A}">
  <sheetPr codeName="Sheet18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720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52" t="s">
        <v>418</v>
      </c>
      <c r="D4" s="647" t="s">
        <v>146</v>
      </c>
      <c r="E4" s="664">
        <v>1.93</v>
      </c>
      <c r="F4" s="653"/>
    </row>
    <row r="5" spans="1:6" ht="30" customHeight="1">
      <c r="A5" s="651"/>
      <c r="B5" s="654" t="s">
        <v>719</v>
      </c>
      <c r="C5" s="655"/>
      <c r="D5" s="655" t="s">
        <v>195</v>
      </c>
      <c r="E5" s="664">
        <v>11</v>
      </c>
      <c r="F5" s="655"/>
    </row>
    <row r="6" spans="1:6" ht="30" customHeight="1">
      <c r="A6" s="651"/>
      <c r="B6" s="652" t="s">
        <v>712</v>
      </c>
      <c r="C6" s="652" t="s">
        <v>239</v>
      </c>
      <c r="D6" s="655" t="s">
        <v>146</v>
      </c>
      <c r="E6" s="664">
        <v>0.8</v>
      </c>
      <c r="F6" s="655"/>
    </row>
    <row r="7" spans="1:6" ht="30" customHeight="1">
      <c r="A7" s="649"/>
      <c r="B7" s="652" t="s">
        <v>713</v>
      </c>
      <c r="C7" s="652"/>
      <c r="D7" s="655" t="s">
        <v>195</v>
      </c>
      <c r="E7" s="664">
        <v>2</v>
      </c>
      <c r="F7" s="656"/>
    </row>
    <row r="8" spans="1:6" ht="30" customHeight="1">
      <c r="A8" s="651"/>
      <c r="B8" s="652" t="s">
        <v>721</v>
      </c>
      <c r="C8" s="656" t="s">
        <v>1703</v>
      </c>
      <c r="D8" s="647" t="s">
        <v>195</v>
      </c>
      <c r="E8" s="664">
        <v>0.19</v>
      </c>
      <c r="F8" s="666" t="s">
        <v>1704</v>
      </c>
    </row>
    <row r="9" spans="1:6" ht="30" customHeight="1">
      <c r="A9" s="651"/>
      <c r="B9" s="652" t="s">
        <v>387</v>
      </c>
      <c r="C9" s="655"/>
      <c r="D9" s="655" t="s">
        <v>195</v>
      </c>
      <c r="E9" s="664">
        <v>8</v>
      </c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55"/>
      <c r="C15" s="655"/>
      <c r="D15" s="655"/>
      <c r="E15" s="655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E31B-A15E-4C1E-954B-164387CCBE30}">
  <sheetPr codeName="Sheet19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1.6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10.25" style="8" customWidth="1"/>
    <col min="275" max="275" width="3.625" style="8" customWidth="1"/>
    <col min="276" max="513" width="9" style="8"/>
    <col min="514" max="514" width="11.6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10.25" style="8" customWidth="1"/>
    <col min="531" max="531" width="3.625" style="8" customWidth="1"/>
    <col min="532" max="769" width="9" style="8"/>
    <col min="770" max="770" width="11.6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10.25" style="8" customWidth="1"/>
    <col min="787" max="787" width="3.625" style="8" customWidth="1"/>
    <col min="788" max="1025" width="9" style="8"/>
    <col min="1026" max="1026" width="11.6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10.25" style="8" customWidth="1"/>
    <col min="1043" max="1043" width="3.625" style="8" customWidth="1"/>
    <col min="1044" max="1281" width="9" style="8"/>
    <col min="1282" max="1282" width="11.6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10.25" style="8" customWidth="1"/>
    <col min="1299" max="1299" width="3.625" style="8" customWidth="1"/>
    <col min="1300" max="1537" width="9" style="8"/>
    <col min="1538" max="1538" width="11.6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10.25" style="8" customWidth="1"/>
    <col min="1555" max="1555" width="3.625" style="8" customWidth="1"/>
    <col min="1556" max="1793" width="9" style="8"/>
    <col min="1794" max="1794" width="11.6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10.25" style="8" customWidth="1"/>
    <col min="1811" max="1811" width="3.625" style="8" customWidth="1"/>
    <col min="1812" max="2049" width="9" style="8"/>
    <col min="2050" max="2050" width="11.6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10.25" style="8" customWidth="1"/>
    <col min="2067" max="2067" width="3.625" style="8" customWidth="1"/>
    <col min="2068" max="2305" width="9" style="8"/>
    <col min="2306" max="2306" width="11.6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10.25" style="8" customWidth="1"/>
    <col min="2323" max="2323" width="3.625" style="8" customWidth="1"/>
    <col min="2324" max="2561" width="9" style="8"/>
    <col min="2562" max="2562" width="11.6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10.25" style="8" customWidth="1"/>
    <col min="2579" max="2579" width="3.625" style="8" customWidth="1"/>
    <col min="2580" max="2817" width="9" style="8"/>
    <col min="2818" max="2818" width="11.6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10.25" style="8" customWidth="1"/>
    <col min="2835" max="2835" width="3.625" style="8" customWidth="1"/>
    <col min="2836" max="3073" width="9" style="8"/>
    <col min="3074" max="3074" width="11.6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10.25" style="8" customWidth="1"/>
    <col min="3091" max="3091" width="3.625" style="8" customWidth="1"/>
    <col min="3092" max="3329" width="9" style="8"/>
    <col min="3330" max="3330" width="11.6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10.25" style="8" customWidth="1"/>
    <col min="3347" max="3347" width="3.625" style="8" customWidth="1"/>
    <col min="3348" max="3585" width="9" style="8"/>
    <col min="3586" max="3586" width="11.6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10.25" style="8" customWidth="1"/>
    <col min="3603" max="3603" width="3.625" style="8" customWidth="1"/>
    <col min="3604" max="3841" width="9" style="8"/>
    <col min="3842" max="3842" width="11.6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10.25" style="8" customWidth="1"/>
    <col min="3859" max="3859" width="3.625" style="8" customWidth="1"/>
    <col min="3860" max="4097" width="9" style="8"/>
    <col min="4098" max="4098" width="11.6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10.25" style="8" customWidth="1"/>
    <col min="4115" max="4115" width="3.625" style="8" customWidth="1"/>
    <col min="4116" max="4353" width="9" style="8"/>
    <col min="4354" max="4354" width="11.6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10.25" style="8" customWidth="1"/>
    <col min="4371" max="4371" width="3.625" style="8" customWidth="1"/>
    <col min="4372" max="4609" width="9" style="8"/>
    <col min="4610" max="4610" width="11.6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10.25" style="8" customWidth="1"/>
    <col min="4627" max="4627" width="3.625" style="8" customWidth="1"/>
    <col min="4628" max="4865" width="9" style="8"/>
    <col min="4866" max="4866" width="11.6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10.25" style="8" customWidth="1"/>
    <col min="4883" max="4883" width="3.625" style="8" customWidth="1"/>
    <col min="4884" max="5121" width="9" style="8"/>
    <col min="5122" max="5122" width="11.6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10.25" style="8" customWidth="1"/>
    <col min="5139" max="5139" width="3.625" style="8" customWidth="1"/>
    <col min="5140" max="5377" width="9" style="8"/>
    <col min="5378" max="5378" width="11.6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10.25" style="8" customWidth="1"/>
    <col min="5395" max="5395" width="3.625" style="8" customWidth="1"/>
    <col min="5396" max="5633" width="9" style="8"/>
    <col min="5634" max="5634" width="11.6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10.25" style="8" customWidth="1"/>
    <col min="5651" max="5651" width="3.625" style="8" customWidth="1"/>
    <col min="5652" max="5889" width="9" style="8"/>
    <col min="5890" max="5890" width="11.6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10.25" style="8" customWidth="1"/>
    <col min="5907" max="5907" width="3.625" style="8" customWidth="1"/>
    <col min="5908" max="6145" width="9" style="8"/>
    <col min="6146" max="6146" width="11.6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10.25" style="8" customWidth="1"/>
    <col min="6163" max="6163" width="3.625" style="8" customWidth="1"/>
    <col min="6164" max="6401" width="9" style="8"/>
    <col min="6402" max="6402" width="11.6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10.25" style="8" customWidth="1"/>
    <col min="6419" max="6419" width="3.625" style="8" customWidth="1"/>
    <col min="6420" max="6657" width="9" style="8"/>
    <col min="6658" max="6658" width="11.6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10.25" style="8" customWidth="1"/>
    <col min="6675" max="6675" width="3.625" style="8" customWidth="1"/>
    <col min="6676" max="6913" width="9" style="8"/>
    <col min="6914" max="6914" width="11.6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10.25" style="8" customWidth="1"/>
    <col min="6931" max="6931" width="3.625" style="8" customWidth="1"/>
    <col min="6932" max="7169" width="9" style="8"/>
    <col min="7170" max="7170" width="11.6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10.25" style="8" customWidth="1"/>
    <col min="7187" max="7187" width="3.625" style="8" customWidth="1"/>
    <col min="7188" max="7425" width="9" style="8"/>
    <col min="7426" max="7426" width="11.6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10.25" style="8" customWidth="1"/>
    <col min="7443" max="7443" width="3.625" style="8" customWidth="1"/>
    <col min="7444" max="7681" width="9" style="8"/>
    <col min="7682" max="7682" width="11.6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10.25" style="8" customWidth="1"/>
    <col min="7699" max="7699" width="3.625" style="8" customWidth="1"/>
    <col min="7700" max="7937" width="9" style="8"/>
    <col min="7938" max="7938" width="11.6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10.25" style="8" customWidth="1"/>
    <col min="7955" max="7955" width="3.625" style="8" customWidth="1"/>
    <col min="7956" max="8193" width="9" style="8"/>
    <col min="8194" max="8194" width="11.6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10.25" style="8" customWidth="1"/>
    <col min="8211" max="8211" width="3.625" style="8" customWidth="1"/>
    <col min="8212" max="8449" width="9" style="8"/>
    <col min="8450" max="8450" width="11.6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10.25" style="8" customWidth="1"/>
    <col min="8467" max="8467" width="3.625" style="8" customWidth="1"/>
    <col min="8468" max="8705" width="9" style="8"/>
    <col min="8706" max="8706" width="11.6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10.25" style="8" customWidth="1"/>
    <col min="8723" max="8723" width="3.625" style="8" customWidth="1"/>
    <col min="8724" max="8961" width="9" style="8"/>
    <col min="8962" max="8962" width="11.6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10.25" style="8" customWidth="1"/>
    <col min="8979" max="8979" width="3.625" style="8" customWidth="1"/>
    <col min="8980" max="9217" width="9" style="8"/>
    <col min="9218" max="9218" width="11.6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10.25" style="8" customWidth="1"/>
    <col min="9235" max="9235" width="3.625" style="8" customWidth="1"/>
    <col min="9236" max="9473" width="9" style="8"/>
    <col min="9474" max="9474" width="11.6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10.25" style="8" customWidth="1"/>
    <col min="9491" max="9491" width="3.625" style="8" customWidth="1"/>
    <col min="9492" max="9729" width="9" style="8"/>
    <col min="9730" max="9730" width="11.6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10.25" style="8" customWidth="1"/>
    <col min="9747" max="9747" width="3.625" style="8" customWidth="1"/>
    <col min="9748" max="9985" width="9" style="8"/>
    <col min="9986" max="9986" width="11.6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10.25" style="8" customWidth="1"/>
    <col min="10003" max="10003" width="3.625" style="8" customWidth="1"/>
    <col min="10004" max="10241" width="9" style="8"/>
    <col min="10242" max="10242" width="11.6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10.25" style="8" customWidth="1"/>
    <col min="10259" max="10259" width="3.625" style="8" customWidth="1"/>
    <col min="10260" max="10497" width="9" style="8"/>
    <col min="10498" max="10498" width="11.6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10.25" style="8" customWidth="1"/>
    <col min="10515" max="10515" width="3.625" style="8" customWidth="1"/>
    <col min="10516" max="10753" width="9" style="8"/>
    <col min="10754" max="10754" width="11.6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10.25" style="8" customWidth="1"/>
    <col min="10771" max="10771" width="3.625" style="8" customWidth="1"/>
    <col min="10772" max="11009" width="9" style="8"/>
    <col min="11010" max="11010" width="11.6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10.25" style="8" customWidth="1"/>
    <col min="11027" max="11027" width="3.625" style="8" customWidth="1"/>
    <col min="11028" max="11265" width="9" style="8"/>
    <col min="11266" max="11266" width="11.6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10.25" style="8" customWidth="1"/>
    <col min="11283" max="11283" width="3.625" style="8" customWidth="1"/>
    <col min="11284" max="11521" width="9" style="8"/>
    <col min="11522" max="11522" width="11.6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10.25" style="8" customWidth="1"/>
    <col min="11539" max="11539" width="3.625" style="8" customWidth="1"/>
    <col min="11540" max="11777" width="9" style="8"/>
    <col min="11778" max="11778" width="11.6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10.25" style="8" customWidth="1"/>
    <col min="11795" max="11795" width="3.625" style="8" customWidth="1"/>
    <col min="11796" max="12033" width="9" style="8"/>
    <col min="12034" max="12034" width="11.6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10.25" style="8" customWidth="1"/>
    <col min="12051" max="12051" width="3.625" style="8" customWidth="1"/>
    <col min="12052" max="12289" width="9" style="8"/>
    <col min="12290" max="12290" width="11.6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10.25" style="8" customWidth="1"/>
    <col min="12307" max="12307" width="3.625" style="8" customWidth="1"/>
    <col min="12308" max="12545" width="9" style="8"/>
    <col min="12546" max="12546" width="11.6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10.25" style="8" customWidth="1"/>
    <col min="12563" max="12563" width="3.625" style="8" customWidth="1"/>
    <col min="12564" max="12801" width="9" style="8"/>
    <col min="12802" max="12802" width="11.6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10.25" style="8" customWidth="1"/>
    <col min="12819" max="12819" width="3.625" style="8" customWidth="1"/>
    <col min="12820" max="13057" width="9" style="8"/>
    <col min="13058" max="13058" width="11.6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10.25" style="8" customWidth="1"/>
    <col min="13075" max="13075" width="3.625" style="8" customWidth="1"/>
    <col min="13076" max="13313" width="9" style="8"/>
    <col min="13314" max="13314" width="11.6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10.25" style="8" customWidth="1"/>
    <col min="13331" max="13331" width="3.625" style="8" customWidth="1"/>
    <col min="13332" max="13569" width="9" style="8"/>
    <col min="13570" max="13570" width="11.6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10.25" style="8" customWidth="1"/>
    <col min="13587" max="13587" width="3.625" style="8" customWidth="1"/>
    <col min="13588" max="13825" width="9" style="8"/>
    <col min="13826" max="13826" width="11.6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10.25" style="8" customWidth="1"/>
    <col min="13843" max="13843" width="3.625" style="8" customWidth="1"/>
    <col min="13844" max="14081" width="9" style="8"/>
    <col min="14082" max="14082" width="11.6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10.25" style="8" customWidth="1"/>
    <col min="14099" max="14099" width="3.625" style="8" customWidth="1"/>
    <col min="14100" max="14337" width="9" style="8"/>
    <col min="14338" max="14338" width="11.6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10.25" style="8" customWidth="1"/>
    <col min="14355" max="14355" width="3.625" style="8" customWidth="1"/>
    <col min="14356" max="14593" width="9" style="8"/>
    <col min="14594" max="14594" width="11.6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10.25" style="8" customWidth="1"/>
    <col min="14611" max="14611" width="3.625" style="8" customWidth="1"/>
    <col min="14612" max="14849" width="9" style="8"/>
    <col min="14850" max="14850" width="11.6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10.25" style="8" customWidth="1"/>
    <col min="14867" max="14867" width="3.625" style="8" customWidth="1"/>
    <col min="14868" max="15105" width="9" style="8"/>
    <col min="15106" max="15106" width="11.6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10.25" style="8" customWidth="1"/>
    <col min="15123" max="15123" width="3.625" style="8" customWidth="1"/>
    <col min="15124" max="15361" width="9" style="8"/>
    <col min="15362" max="15362" width="11.6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10.25" style="8" customWidth="1"/>
    <col min="15379" max="15379" width="3.625" style="8" customWidth="1"/>
    <col min="15380" max="15617" width="9" style="8"/>
    <col min="15618" max="15618" width="11.6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10.25" style="8" customWidth="1"/>
    <col min="15635" max="15635" width="3.625" style="8" customWidth="1"/>
    <col min="15636" max="15873" width="9" style="8"/>
    <col min="15874" max="15874" width="11.6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10.25" style="8" customWidth="1"/>
    <col min="15891" max="15891" width="3.625" style="8" customWidth="1"/>
    <col min="15892" max="16129" width="9" style="8"/>
    <col min="16130" max="16130" width="11.6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10.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448"/>
      <c r="C3" s="2449"/>
      <c r="D3" s="2449"/>
      <c r="E3" s="2397" t="s">
        <v>417</v>
      </c>
      <c r="F3" s="2397"/>
      <c r="G3" s="2397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800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</row>
    <row r="6" spans="2:18" ht="15" customHeight="1">
      <c r="B6" s="25" t="s">
        <v>24</v>
      </c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4"/>
      <c r="Q6" s="30"/>
      <c r="R6" s="39"/>
    </row>
    <row r="7" spans="2:18" ht="15" customHeight="1">
      <c r="B7" s="32" t="s">
        <v>418</v>
      </c>
      <c r="C7" s="33"/>
      <c r="D7" s="27"/>
      <c r="E7" s="27"/>
      <c r="G7" s="20"/>
      <c r="I7" s="20"/>
      <c r="J7" s="36"/>
      <c r="K7" s="20"/>
      <c r="L7" s="27"/>
      <c r="M7" s="20"/>
      <c r="N7" s="27"/>
      <c r="O7" s="20" t="s">
        <v>225</v>
      </c>
      <c r="P7" s="54"/>
      <c r="Q7" s="30"/>
      <c r="R7" s="39"/>
    </row>
    <row r="8" spans="2:18" ht="15" customHeight="1">
      <c r="B8" s="322" t="s">
        <v>419</v>
      </c>
      <c r="C8" s="334" t="s">
        <v>280</v>
      </c>
      <c r="D8" s="27" t="s">
        <v>145</v>
      </c>
      <c r="E8" s="50">
        <v>0.56000000000000005</v>
      </c>
      <c r="F8" s="36" t="s">
        <v>179</v>
      </c>
      <c r="G8" s="50">
        <v>0.46</v>
      </c>
      <c r="H8" s="50" t="s">
        <v>147</v>
      </c>
      <c r="I8" s="178">
        <v>0.5</v>
      </c>
      <c r="J8" s="36" t="s">
        <v>179</v>
      </c>
      <c r="K8" s="50">
        <v>0.36</v>
      </c>
      <c r="L8" s="36" t="s">
        <v>179</v>
      </c>
      <c r="M8" s="50">
        <v>0.36</v>
      </c>
      <c r="N8" s="27" t="s">
        <v>145</v>
      </c>
      <c r="O8" s="27">
        <f>ROUND(E8*G8-I8*K8*M8,3)</f>
        <v>0.193</v>
      </c>
      <c r="P8" s="27"/>
      <c r="Q8" s="30"/>
      <c r="R8" s="39"/>
    </row>
    <row r="9" spans="2:18" ht="15" customHeight="1">
      <c r="B9" s="38"/>
      <c r="C9" s="33"/>
      <c r="D9" s="27"/>
      <c r="E9" s="27"/>
      <c r="G9" s="20"/>
      <c r="I9" s="20"/>
      <c r="J9" s="36"/>
      <c r="K9" s="20"/>
      <c r="L9" s="27"/>
      <c r="M9" s="20"/>
      <c r="N9" s="27"/>
      <c r="O9" s="20"/>
      <c r="P9" s="27"/>
      <c r="Q9" s="30"/>
      <c r="R9" s="41"/>
    </row>
    <row r="10" spans="2:18" ht="15" customHeight="1">
      <c r="B10" s="38"/>
      <c r="C10" s="334" t="s">
        <v>144</v>
      </c>
      <c r="D10" s="27" t="s">
        <v>145</v>
      </c>
      <c r="E10" s="27">
        <f>O8</f>
        <v>0.193</v>
      </c>
      <c r="F10" s="36" t="s">
        <v>179</v>
      </c>
      <c r="G10" s="50">
        <v>10</v>
      </c>
      <c r="H10" s="50"/>
      <c r="I10" s="178"/>
      <c r="J10" s="36"/>
      <c r="K10" s="50"/>
      <c r="L10" s="36"/>
      <c r="M10" s="50"/>
      <c r="N10" s="27" t="s">
        <v>145</v>
      </c>
      <c r="O10" s="27">
        <f>ROUND(E10*G10-I10*K10*M10,3)</f>
        <v>1.93</v>
      </c>
      <c r="P10" s="27"/>
      <c r="Q10" s="30" t="s">
        <v>146</v>
      </c>
      <c r="R10" s="56">
        <f>ROUND(O10,2)</f>
        <v>1.93</v>
      </c>
    </row>
    <row r="11" spans="2:18" ht="15" customHeight="1">
      <c r="B11" s="42"/>
      <c r="C11" s="33"/>
      <c r="D11" s="27"/>
      <c r="E11" s="50"/>
      <c r="F11" s="27"/>
      <c r="G11" s="50"/>
      <c r="H11" s="27"/>
      <c r="I11" s="50"/>
      <c r="J11" s="27"/>
      <c r="K11" s="50"/>
      <c r="L11" s="27"/>
      <c r="M11" s="27"/>
      <c r="N11" s="27"/>
      <c r="O11" s="50"/>
      <c r="P11" s="27"/>
      <c r="Q11" s="30"/>
      <c r="R11" s="40"/>
    </row>
    <row r="12" spans="2:18" ht="15" customHeight="1">
      <c r="B12" s="38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30"/>
      <c r="R12" s="41"/>
    </row>
    <row r="13" spans="2:18" ht="15" customHeight="1">
      <c r="B13" s="38" t="s">
        <v>194</v>
      </c>
      <c r="C13" s="33"/>
      <c r="D13" s="27"/>
      <c r="E13" s="50"/>
      <c r="F13" s="27"/>
      <c r="G13" s="50"/>
      <c r="H13" s="27"/>
      <c r="I13" s="48"/>
      <c r="J13" s="27"/>
      <c r="K13" s="273"/>
      <c r="N13" s="27"/>
      <c r="O13" s="20" t="s">
        <v>231</v>
      </c>
      <c r="P13" s="29"/>
      <c r="Q13" s="30"/>
      <c r="R13" s="40"/>
    </row>
    <row r="14" spans="2:18" ht="15" customHeight="1">
      <c r="B14" s="38"/>
      <c r="C14" s="334" t="s">
        <v>420</v>
      </c>
      <c r="D14" s="27" t="s">
        <v>145</v>
      </c>
      <c r="E14" s="50">
        <f>G8</f>
        <v>0.46</v>
      </c>
      <c r="F14" s="27" t="s">
        <v>227</v>
      </c>
      <c r="G14" s="50">
        <v>0.1</v>
      </c>
      <c r="H14" s="27" t="s">
        <v>227</v>
      </c>
      <c r="I14" s="50">
        <v>0.51</v>
      </c>
      <c r="K14" s="20"/>
      <c r="N14" s="27" t="s">
        <v>145</v>
      </c>
      <c r="O14" s="50">
        <f>ROUND(E14+G14+I14,2)</f>
        <v>1.07</v>
      </c>
      <c r="P14" s="54"/>
      <c r="Q14" s="30"/>
      <c r="R14" s="41"/>
    </row>
    <row r="15" spans="2:18" ht="15" customHeight="1">
      <c r="B15" s="42"/>
      <c r="C15" s="33"/>
      <c r="D15" s="27"/>
      <c r="E15" s="20" t="s">
        <v>231</v>
      </c>
      <c r="F15" s="27"/>
      <c r="G15" s="50"/>
      <c r="H15" s="27"/>
      <c r="I15" s="20" t="s">
        <v>225</v>
      </c>
      <c r="J15" s="27"/>
      <c r="K15" s="273"/>
      <c r="N15" s="27"/>
      <c r="O15" s="50"/>
      <c r="P15" s="27"/>
      <c r="Q15" s="30"/>
      <c r="R15" s="40"/>
    </row>
    <row r="16" spans="2:18" ht="15" customHeight="1">
      <c r="B16" s="25"/>
      <c r="C16" s="334" t="s">
        <v>274</v>
      </c>
      <c r="D16" s="27" t="s">
        <v>145</v>
      </c>
      <c r="E16" s="50">
        <f>O14</f>
        <v>1.07</v>
      </c>
      <c r="F16" s="36" t="s">
        <v>179</v>
      </c>
      <c r="G16" s="50">
        <v>10</v>
      </c>
      <c r="H16" s="27" t="s">
        <v>227</v>
      </c>
      <c r="I16" s="27">
        <f>O8</f>
        <v>0.193</v>
      </c>
      <c r="K16" s="20"/>
      <c r="N16" s="27" t="s">
        <v>145</v>
      </c>
      <c r="O16" s="50">
        <f>ROUND(E16*G16+I16,2)</f>
        <v>10.89</v>
      </c>
      <c r="P16" s="54"/>
      <c r="Q16" s="30" t="s">
        <v>195</v>
      </c>
      <c r="R16" s="39">
        <f>ROUND(O16,0)</f>
        <v>11</v>
      </c>
    </row>
    <row r="17" spans="2:18" ht="15" customHeight="1">
      <c r="B17" s="32"/>
      <c r="C17" s="291"/>
      <c r="D17" s="27"/>
      <c r="E17" s="20"/>
      <c r="F17" s="28"/>
      <c r="G17" s="20"/>
      <c r="H17" s="50"/>
      <c r="I17" s="20"/>
      <c r="J17" s="36"/>
      <c r="K17" s="20"/>
      <c r="L17" s="27"/>
      <c r="M17" s="20"/>
      <c r="N17" s="27"/>
      <c r="O17" s="20"/>
      <c r="P17" s="29"/>
      <c r="Q17" s="30"/>
      <c r="R17" s="40"/>
    </row>
    <row r="18" spans="2:18" ht="15" customHeight="1">
      <c r="B18" s="296"/>
      <c r="C18" s="291"/>
      <c r="D18" s="27"/>
      <c r="E18" s="50"/>
      <c r="F18" s="28"/>
      <c r="G18" s="50"/>
      <c r="H18" s="28"/>
      <c r="I18" s="50"/>
      <c r="J18" s="28"/>
      <c r="K18" s="27"/>
      <c r="L18" s="28"/>
      <c r="M18" s="50"/>
      <c r="N18" s="27"/>
      <c r="O18" s="50"/>
      <c r="P18" s="29"/>
      <c r="Q18" s="30"/>
      <c r="R18" s="41"/>
    </row>
    <row r="19" spans="2:18" ht="15" customHeight="1">
      <c r="B19" s="285" t="s">
        <v>237</v>
      </c>
      <c r="C19" s="27"/>
      <c r="D19" s="27"/>
      <c r="E19" s="20"/>
      <c r="F19" s="28"/>
      <c r="G19" s="46"/>
      <c r="H19" s="179"/>
      <c r="I19" s="46"/>
      <c r="J19" s="27"/>
      <c r="K19" s="27"/>
      <c r="L19" s="27"/>
      <c r="M19" s="27"/>
      <c r="N19" s="27"/>
      <c r="O19" s="27"/>
      <c r="P19" s="29"/>
      <c r="Q19" s="30"/>
      <c r="R19" s="41"/>
    </row>
    <row r="20" spans="2:18" ht="15" customHeight="1">
      <c r="B20" s="32" t="s">
        <v>239</v>
      </c>
      <c r="C20" s="5" t="s">
        <v>274</v>
      </c>
      <c r="D20" s="27" t="s">
        <v>145</v>
      </c>
      <c r="E20" s="50">
        <f>E8+0.2</f>
        <v>0.76</v>
      </c>
      <c r="F20" s="36" t="s">
        <v>179</v>
      </c>
      <c r="G20" s="50">
        <v>10</v>
      </c>
      <c r="H20" s="50"/>
      <c r="I20" s="178"/>
      <c r="J20" s="36"/>
      <c r="K20" s="50"/>
      <c r="L20" s="27"/>
      <c r="M20" s="27"/>
      <c r="N20" s="27" t="s">
        <v>145</v>
      </c>
      <c r="O20" s="50">
        <f>ROUND(E20*G20,2)</f>
        <v>7.6</v>
      </c>
      <c r="P20" s="29"/>
      <c r="Q20" s="30" t="s">
        <v>195</v>
      </c>
      <c r="R20" s="56">
        <f>ROUND(O20,2)</f>
        <v>7.6</v>
      </c>
    </row>
    <row r="21" spans="2:18" ht="15" customHeight="1">
      <c r="B21" s="38"/>
      <c r="C21" s="27"/>
      <c r="D21" s="27"/>
      <c r="E21" s="20"/>
      <c r="F21" s="28"/>
      <c r="G21" s="46"/>
      <c r="H21" s="179"/>
      <c r="I21" s="46"/>
      <c r="J21" s="27"/>
      <c r="K21" s="27"/>
      <c r="L21" s="27"/>
      <c r="M21" s="27"/>
      <c r="N21" s="27"/>
      <c r="O21" s="27"/>
      <c r="P21" s="29"/>
      <c r="Q21" s="30"/>
      <c r="R21" s="41"/>
    </row>
    <row r="22" spans="2:18" ht="15" customHeight="1">
      <c r="B22" s="38"/>
      <c r="C22" s="5" t="s">
        <v>144</v>
      </c>
      <c r="D22" s="27" t="s">
        <v>145</v>
      </c>
      <c r="E22" s="50">
        <f>O20</f>
        <v>7.6</v>
      </c>
      <c r="F22" s="27" t="s">
        <v>179</v>
      </c>
      <c r="G22" s="50">
        <v>0.1</v>
      </c>
      <c r="H22" s="27"/>
      <c r="I22" s="48"/>
      <c r="J22" s="27"/>
      <c r="K22" s="27"/>
      <c r="L22" s="27"/>
      <c r="M22" s="27"/>
      <c r="N22" s="27" t="s">
        <v>145</v>
      </c>
      <c r="O22" s="50">
        <f>ROUND(E22*G22,2)</f>
        <v>0.76</v>
      </c>
      <c r="P22" s="27"/>
      <c r="Q22" s="30" t="s">
        <v>146</v>
      </c>
      <c r="R22" s="40">
        <f>ROUND(O22,1)</f>
        <v>0.8</v>
      </c>
    </row>
    <row r="23" spans="2:18" ht="15" customHeight="1">
      <c r="B23" s="290"/>
      <c r="C23" s="291"/>
      <c r="D23" s="47"/>
      <c r="E23" s="50"/>
      <c r="F23" s="27"/>
      <c r="G23" s="50"/>
      <c r="H23" s="28"/>
      <c r="I23" s="48"/>
      <c r="J23" s="28"/>
      <c r="K23" s="50"/>
      <c r="L23" s="28"/>
      <c r="M23" s="50"/>
      <c r="N23" s="27"/>
      <c r="O23" s="50"/>
      <c r="P23" s="29"/>
      <c r="Q23" s="30"/>
      <c r="R23" s="39"/>
    </row>
    <row r="24" spans="2:18" ht="15" customHeight="1">
      <c r="B24" s="296"/>
      <c r="C24" s="291"/>
      <c r="D24" s="27"/>
      <c r="E24" s="20"/>
      <c r="F24" s="28"/>
      <c r="G24" s="20"/>
      <c r="H24" s="50"/>
      <c r="I24" s="20"/>
      <c r="J24" s="50"/>
      <c r="K24" s="20"/>
      <c r="L24" s="27"/>
      <c r="M24" s="20"/>
      <c r="N24" s="27"/>
      <c r="O24" s="20"/>
      <c r="P24" s="29"/>
      <c r="Q24" s="30"/>
      <c r="R24" s="40"/>
    </row>
    <row r="25" spans="2:18" ht="15" customHeight="1">
      <c r="B25" s="296" t="s">
        <v>255</v>
      </c>
      <c r="C25" s="291"/>
      <c r="D25" s="47"/>
      <c r="E25" s="50"/>
      <c r="F25" s="27"/>
      <c r="G25" s="50"/>
      <c r="H25" s="28"/>
      <c r="I25" s="48"/>
      <c r="J25" s="28"/>
      <c r="K25" s="50"/>
      <c r="L25" s="28"/>
      <c r="M25" s="50"/>
      <c r="N25" s="27"/>
      <c r="O25" s="50"/>
      <c r="P25" s="29"/>
      <c r="Q25" s="30"/>
      <c r="R25" s="40"/>
    </row>
    <row r="26" spans="2:18" ht="15" customHeight="1">
      <c r="B26" s="38"/>
      <c r="C26" s="5" t="s">
        <v>274</v>
      </c>
      <c r="D26" s="27" t="s">
        <v>145</v>
      </c>
      <c r="E26" s="50">
        <v>0.1</v>
      </c>
      <c r="F26" s="36" t="s">
        <v>179</v>
      </c>
      <c r="G26" s="48">
        <v>2</v>
      </c>
      <c r="H26" s="36" t="s">
        <v>179</v>
      </c>
      <c r="I26" s="50">
        <v>10</v>
      </c>
      <c r="J26" s="36"/>
      <c r="K26" s="50"/>
      <c r="L26" s="27"/>
      <c r="M26" s="27"/>
      <c r="N26" s="27" t="s">
        <v>145</v>
      </c>
      <c r="O26" s="50">
        <f>ROUND(E26*G26*I26,2)</f>
        <v>2</v>
      </c>
      <c r="P26" s="29"/>
      <c r="Q26" s="30" t="s">
        <v>195</v>
      </c>
      <c r="R26" s="40">
        <f>ROUND(O26,1)</f>
        <v>2</v>
      </c>
    </row>
    <row r="27" spans="2:18" ht="15" customHeight="1">
      <c r="B27" s="292"/>
      <c r="C27" s="291"/>
      <c r="D27" s="27"/>
      <c r="E27" s="178"/>
      <c r="F27" s="28"/>
      <c r="G27" s="27"/>
      <c r="H27" s="28"/>
      <c r="I27" s="27"/>
      <c r="J27" s="28"/>
      <c r="K27" s="27"/>
      <c r="L27" s="28"/>
      <c r="M27" s="48"/>
      <c r="N27" s="27"/>
      <c r="O27" s="50"/>
      <c r="P27" s="29"/>
      <c r="Q27" s="30"/>
      <c r="R27" s="40"/>
    </row>
    <row r="28" spans="2:18" ht="15" customHeight="1">
      <c r="B28" s="38"/>
      <c r="C28" s="5"/>
      <c r="D28" s="27"/>
      <c r="E28" s="50"/>
      <c r="F28" s="28"/>
      <c r="G28" s="20"/>
      <c r="H28" s="50"/>
      <c r="I28" s="20"/>
      <c r="J28" s="36"/>
      <c r="K28" s="20"/>
      <c r="L28" s="27"/>
      <c r="M28" s="20"/>
      <c r="N28" s="27"/>
      <c r="O28" s="50"/>
      <c r="P28" s="29"/>
      <c r="Q28" s="30"/>
      <c r="R28" s="40"/>
    </row>
    <row r="29" spans="2:18" ht="15" customHeight="1">
      <c r="B29" s="38" t="s">
        <v>421</v>
      </c>
      <c r="C29" s="291"/>
      <c r="D29" s="27"/>
      <c r="E29" s="20" t="s">
        <v>225</v>
      </c>
      <c r="F29" s="28"/>
      <c r="G29" s="27"/>
      <c r="H29" s="28"/>
      <c r="I29" s="27"/>
      <c r="J29" s="28"/>
      <c r="K29" s="27"/>
      <c r="L29" s="28"/>
      <c r="M29" s="48"/>
      <c r="N29" s="27"/>
      <c r="O29" s="50"/>
      <c r="P29" s="27"/>
      <c r="Q29" s="30"/>
      <c r="R29" s="41"/>
    </row>
    <row r="30" spans="2:18" ht="15" customHeight="1">
      <c r="B30" s="304" t="s">
        <v>1706</v>
      </c>
      <c r="C30" s="5" t="s">
        <v>274</v>
      </c>
      <c r="D30" s="27" t="s">
        <v>145</v>
      </c>
      <c r="E30" s="27">
        <f>O8</f>
        <v>0.193</v>
      </c>
      <c r="F30" s="36"/>
      <c r="G30" s="50"/>
      <c r="H30" s="50"/>
      <c r="I30" s="284" t="s">
        <v>1707</v>
      </c>
      <c r="J30" s="36"/>
      <c r="K30" s="50"/>
      <c r="L30" s="27"/>
      <c r="M30" s="27"/>
      <c r="N30" s="27" t="s">
        <v>145</v>
      </c>
      <c r="O30" s="27">
        <f>E30</f>
        <v>0.193</v>
      </c>
      <c r="P30" s="29"/>
      <c r="Q30" s="30" t="s">
        <v>195</v>
      </c>
      <c r="R30" s="56">
        <f>ROUND(O30,2)</f>
        <v>0.19</v>
      </c>
    </row>
    <row r="31" spans="2:18" ht="15" customHeight="1">
      <c r="B31" s="292"/>
      <c r="C31" s="291"/>
      <c r="D31" s="27"/>
      <c r="E31" s="50"/>
      <c r="F31" s="28"/>
      <c r="G31" s="50"/>
      <c r="H31" s="28"/>
      <c r="I31" s="48"/>
      <c r="J31" s="50"/>
      <c r="K31" s="46"/>
      <c r="L31" s="36"/>
      <c r="M31" s="20"/>
      <c r="N31" s="27"/>
      <c r="O31" s="50"/>
      <c r="P31" s="29"/>
      <c r="Q31" s="30"/>
      <c r="R31" s="40"/>
    </row>
    <row r="32" spans="2:18" ht="15" customHeight="1">
      <c r="B32" s="32"/>
      <c r="C32" s="5"/>
      <c r="D32" s="27"/>
      <c r="E32" s="20"/>
      <c r="F32" s="28"/>
      <c r="G32" s="20"/>
      <c r="H32" s="50"/>
      <c r="I32" s="20"/>
      <c r="J32" s="50"/>
      <c r="K32" s="20"/>
      <c r="L32" s="36"/>
      <c r="M32" s="50"/>
      <c r="N32" s="27"/>
      <c r="O32" s="50"/>
      <c r="P32" s="29"/>
      <c r="Q32" s="30"/>
      <c r="R32" s="40"/>
    </row>
    <row r="33" spans="2:18" ht="15" customHeight="1">
      <c r="B33" s="38" t="s">
        <v>286</v>
      </c>
      <c r="C33" s="177"/>
      <c r="E33" s="332"/>
      <c r="G33" s="20"/>
      <c r="I33" s="20"/>
      <c r="K33" s="20"/>
      <c r="P33" s="5"/>
      <c r="Q33" s="30"/>
      <c r="R33" s="41"/>
    </row>
    <row r="34" spans="2:18" ht="15" customHeight="1">
      <c r="B34" s="38"/>
      <c r="C34" s="33" t="s">
        <v>274</v>
      </c>
      <c r="D34" s="27" t="s">
        <v>145</v>
      </c>
      <c r="E34" s="50"/>
      <c r="F34" s="50"/>
      <c r="G34" s="36" t="s">
        <v>287</v>
      </c>
      <c r="H34" s="50"/>
      <c r="I34" s="50"/>
      <c r="J34" s="27"/>
      <c r="K34" s="27"/>
      <c r="L34" s="27"/>
      <c r="M34" s="27"/>
      <c r="N34" s="27" t="s">
        <v>145</v>
      </c>
      <c r="O34" s="50">
        <f>O20</f>
        <v>7.6</v>
      </c>
      <c r="P34" s="29"/>
      <c r="Q34" s="30" t="s">
        <v>195</v>
      </c>
      <c r="R34" s="39">
        <f>ROUND(O34,0)</f>
        <v>8</v>
      </c>
    </row>
    <row r="35" spans="2:18" ht="15" customHeight="1">
      <c r="B35" s="32"/>
      <c r="C35" s="27"/>
      <c r="D35" s="27"/>
      <c r="E35" s="20"/>
      <c r="F35" s="28"/>
      <c r="G35" s="20"/>
      <c r="H35" s="20"/>
      <c r="I35" s="20"/>
      <c r="M35" s="27"/>
      <c r="N35" s="27"/>
      <c r="O35" s="50"/>
      <c r="P35" s="29"/>
      <c r="Q35" s="30"/>
      <c r="R35" s="40"/>
    </row>
    <row r="36" spans="2:18" ht="15" customHeight="1">
      <c r="B36" s="325"/>
      <c r="C36" s="43"/>
      <c r="D36" s="27"/>
      <c r="E36" s="27"/>
      <c r="F36" s="27"/>
      <c r="G36" s="27"/>
      <c r="H36" s="27"/>
      <c r="I36" s="27"/>
      <c r="J36" s="27"/>
      <c r="K36" s="37"/>
      <c r="L36" s="36"/>
      <c r="M36" s="27"/>
      <c r="N36" s="27"/>
      <c r="O36" s="27"/>
      <c r="P36" s="29"/>
      <c r="Q36" s="30"/>
      <c r="R36" s="40"/>
    </row>
    <row r="37" spans="2:18" ht="15" customHeight="1">
      <c r="B37" s="32"/>
      <c r="C37" s="291"/>
      <c r="D37" s="27"/>
      <c r="E37" s="50"/>
      <c r="F37" s="28"/>
      <c r="G37" s="20"/>
      <c r="H37" s="50"/>
      <c r="I37" s="20"/>
      <c r="J37" s="36"/>
      <c r="K37" s="20"/>
      <c r="L37" s="27"/>
      <c r="M37" s="20"/>
      <c r="N37" s="27"/>
      <c r="O37" s="20"/>
      <c r="P37" s="29"/>
      <c r="Q37" s="30"/>
      <c r="R37" s="40"/>
    </row>
    <row r="38" spans="2:18" ht="15" customHeight="1">
      <c r="B38" s="25"/>
      <c r="C38" s="33"/>
      <c r="D38" s="27"/>
      <c r="E38" s="27"/>
      <c r="F38" s="27"/>
      <c r="G38" s="36"/>
      <c r="H38" s="27"/>
      <c r="I38" s="36"/>
      <c r="J38" s="36"/>
      <c r="K38" s="27"/>
      <c r="L38" s="27"/>
      <c r="M38" s="36"/>
      <c r="N38" s="27"/>
      <c r="O38" s="48"/>
      <c r="P38" s="29"/>
      <c r="Q38" s="297"/>
      <c r="R38" s="52"/>
    </row>
    <row r="39" spans="2:18" ht="15" customHeight="1">
      <c r="B39" s="306"/>
      <c r="C39" s="28"/>
      <c r="D39" s="27"/>
      <c r="E39" s="20"/>
      <c r="F39" s="27"/>
      <c r="G39" s="37"/>
      <c r="H39" s="27"/>
      <c r="I39" s="27"/>
      <c r="J39" s="27"/>
      <c r="K39" s="27"/>
      <c r="L39" s="27"/>
      <c r="M39" s="36"/>
      <c r="N39" s="27"/>
      <c r="O39" s="48"/>
      <c r="P39" s="27"/>
      <c r="Q39" s="297"/>
      <c r="R39" s="41"/>
    </row>
    <row r="40" spans="2:18" ht="15" customHeight="1">
      <c r="B40" s="38"/>
      <c r="C40" s="327"/>
      <c r="D40" s="27"/>
      <c r="E40" s="27"/>
      <c r="F40" s="27"/>
      <c r="G40" s="48"/>
      <c r="H40" s="27"/>
      <c r="I40" s="27"/>
      <c r="J40" s="36"/>
      <c r="K40" s="27"/>
      <c r="L40" s="179"/>
      <c r="M40" s="36"/>
      <c r="N40" s="27"/>
      <c r="O40" s="48"/>
      <c r="P40" s="27"/>
      <c r="Q40" s="328"/>
      <c r="R40" s="186"/>
    </row>
    <row r="41" spans="2:18" ht="15" customHeight="1">
      <c r="B41" s="38"/>
      <c r="C41" s="28"/>
      <c r="D41" s="27"/>
      <c r="E41" s="20"/>
      <c r="F41" s="27"/>
      <c r="G41" s="27"/>
      <c r="H41" s="27"/>
      <c r="I41" s="27"/>
      <c r="J41" s="27"/>
      <c r="K41" s="27"/>
      <c r="L41" s="27"/>
      <c r="M41" s="36"/>
      <c r="N41" s="27"/>
      <c r="O41" s="48"/>
      <c r="P41" s="27"/>
      <c r="Q41" s="297"/>
      <c r="R41" s="41"/>
    </row>
    <row r="42" spans="2:18" ht="15" customHeight="1">
      <c r="B42" s="38"/>
      <c r="C42" s="27"/>
      <c r="D42" s="27"/>
      <c r="E42" s="50"/>
      <c r="F42" s="50"/>
      <c r="G42" s="27"/>
      <c r="H42" s="27"/>
      <c r="I42" s="36"/>
      <c r="J42" s="36"/>
      <c r="K42" s="27"/>
      <c r="L42" s="27"/>
      <c r="M42" s="27"/>
      <c r="N42" s="27"/>
      <c r="O42" s="48"/>
      <c r="P42" s="27"/>
      <c r="Q42" s="297"/>
      <c r="R42" s="341"/>
    </row>
    <row r="43" spans="2:18" ht="15" customHeight="1">
      <c r="B43" s="32"/>
      <c r="C43" s="329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37"/>
      <c r="P43" s="29"/>
      <c r="Q43" s="297"/>
      <c r="R43" s="52"/>
    </row>
    <row r="44" spans="2:18" ht="15" customHeight="1">
      <c r="B44" s="25"/>
      <c r="C44" s="49"/>
      <c r="D44" s="27"/>
      <c r="E44" s="46"/>
      <c r="F44" s="45"/>
      <c r="G44" s="46"/>
      <c r="I44" s="46"/>
      <c r="K44" s="330"/>
      <c r="O44" s="37"/>
      <c r="P44" s="54"/>
      <c r="Q44" s="297"/>
      <c r="R44" s="39"/>
    </row>
    <row r="45" spans="2:18" ht="15" customHeight="1">
      <c r="B45" s="42"/>
      <c r="C45" s="33"/>
      <c r="D45" s="27"/>
      <c r="E45" s="27"/>
      <c r="F45" s="27"/>
      <c r="G45" s="36"/>
      <c r="H45" s="36"/>
      <c r="I45" s="48"/>
      <c r="J45" s="27"/>
      <c r="K45" s="27"/>
      <c r="L45" s="27"/>
      <c r="M45" s="36"/>
      <c r="N45" s="27"/>
      <c r="O45" s="48"/>
      <c r="P45" s="29"/>
      <c r="Q45" s="297"/>
      <c r="R45" s="52"/>
    </row>
    <row r="46" spans="2:18" ht="15" customHeight="1">
      <c r="B46" s="32"/>
      <c r="C46" s="329"/>
      <c r="D46" s="27"/>
      <c r="E46" s="20"/>
      <c r="F46" s="27"/>
      <c r="G46" s="20"/>
      <c r="H46" s="27"/>
      <c r="I46" s="20"/>
      <c r="J46" s="27"/>
      <c r="K46" s="27"/>
      <c r="L46" s="27"/>
      <c r="M46" s="20"/>
      <c r="N46" s="27"/>
      <c r="O46" s="48"/>
      <c r="P46" s="29"/>
      <c r="Q46" s="297"/>
      <c r="R46" s="52"/>
    </row>
    <row r="47" spans="2:18" ht="15" customHeight="1">
      <c r="B47" s="38"/>
      <c r="C47" s="5"/>
      <c r="D47" s="47"/>
      <c r="E47" s="50"/>
      <c r="F47" s="28"/>
      <c r="G47" s="27"/>
      <c r="I47" s="50"/>
      <c r="J47" s="28"/>
      <c r="K47" s="178"/>
      <c r="L47" s="28"/>
      <c r="M47" s="27"/>
      <c r="N47" s="50"/>
      <c r="O47" s="27"/>
      <c r="P47" s="28"/>
      <c r="Q47" s="297"/>
      <c r="R47" s="39"/>
    </row>
    <row r="48" spans="2:18" ht="15" customHeight="1">
      <c r="B48" s="42"/>
      <c r="C48" s="33"/>
      <c r="D48" s="27"/>
      <c r="E48" s="20"/>
      <c r="F48" s="27"/>
      <c r="G48" s="20"/>
      <c r="H48" s="27"/>
      <c r="I48" s="20"/>
      <c r="J48" s="27"/>
      <c r="K48" s="20"/>
      <c r="L48" s="27"/>
      <c r="M48" s="20"/>
      <c r="N48" s="27"/>
      <c r="O48" s="27"/>
      <c r="P48" s="29"/>
      <c r="Q48" s="297"/>
      <c r="R48" s="52"/>
    </row>
    <row r="49" spans="2:18" ht="15" customHeight="1">
      <c r="B49" s="38"/>
      <c r="C49" s="5"/>
      <c r="E49" s="27"/>
      <c r="F49" s="27"/>
      <c r="G49" s="50"/>
      <c r="H49" s="28"/>
      <c r="I49" s="27"/>
      <c r="K49" s="50"/>
      <c r="L49" s="28"/>
      <c r="M49" s="27"/>
      <c r="N49" s="51"/>
      <c r="P49" s="54"/>
      <c r="Q49" s="177"/>
      <c r="R49" s="180"/>
    </row>
    <row r="50" spans="2:18" ht="15" customHeight="1">
      <c r="B50" s="38"/>
      <c r="C50" s="27"/>
      <c r="D50" s="27"/>
      <c r="E50" s="4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9"/>
      <c r="Q50" s="30"/>
      <c r="R50" s="41"/>
    </row>
    <row r="51" spans="2:18" ht="15" customHeight="1">
      <c r="B51" s="38"/>
      <c r="C51" s="27"/>
      <c r="D51" s="28"/>
      <c r="E51" s="48"/>
      <c r="F51" s="27"/>
      <c r="G51" s="27"/>
      <c r="H51" s="27"/>
      <c r="I51" s="27"/>
      <c r="J51" s="27"/>
      <c r="K51" s="27"/>
      <c r="L51" s="27"/>
      <c r="M51" s="27"/>
      <c r="N51" s="27"/>
      <c r="O51" s="50"/>
      <c r="P51" s="29"/>
      <c r="Q51" s="30"/>
      <c r="R51" s="41"/>
    </row>
    <row r="52" spans="2:18" ht="15" customHeight="1">
      <c r="B52" s="25"/>
      <c r="C52" s="33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</row>
    <row r="53" spans="2:18" ht="15" customHeight="1">
      <c r="B53" s="25"/>
      <c r="C53" s="33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9"/>
      <c r="Q53" s="30"/>
      <c r="R53" s="41"/>
    </row>
    <row r="54" spans="2:18" ht="15" customHeight="1">
      <c r="B54" s="57"/>
      <c r="C54" s="307"/>
      <c r="D54" s="190"/>
      <c r="E54" s="308"/>
      <c r="F54" s="308"/>
      <c r="G54" s="308"/>
      <c r="H54" s="308"/>
      <c r="I54" s="308"/>
      <c r="J54" s="308"/>
      <c r="K54" s="308"/>
      <c r="L54" s="308"/>
      <c r="M54" s="308"/>
      <c r="N54" s="190"/>
      <c r="O54" s="308"/>
      <c r="P54" s="310"/>
      <c r="Q54" s="61"/>
      <c r="R54" s="311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3">
    <mergeCell ref="B3:D3"/>
    <mergeCell ref="E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B1D6-675E-4FC5-A328-A443C8162027}">
  <sheetPr codeName="Sheet20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722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711</v>
      </c>
      <c r="C4" s="652" t="s">
        <v>25</v>
      </c>
      <c r="D4" s="647" t="s">
        <v>146</v>
      </c>
      <c r="E4" s="664">
        <v>5.8</v>
      </c>
      <c r="F4" s="653"/>
    </row>
    <row r="5" spans="1:6" ht="30" customHeight="1">
      <c r="A5" s="651"/>
      <c r="B5" s="654" t="s">
        <v>719</v>
      </c>
      <c r="C5" s="655"/>
      <c r="D5" s="655" t="s">
        <v>195</v>
      </c>
      <c r="E5" s="664">
        <v>26</v>
      </c>
      <c r="F5" s="655"/>
    </row>
    <row r="6" spans="1:6" ht="30" customHeight="1">
      <c r="A6" s="651"/>
      <c r="B6" s="652" t="s">
        <v>718</v>
      </c>
      <c r="C6" s="652" t="s">
        <v>218</v>
      </c>
      <c r="D6" s="655" t="s">
        <v>22</v>
      </c>
      <c r="E6" s="1012">
        <v>0.06</v>
      </c>
      <c r="F6" s="655"/>
    </row>
    <row r="7" spans="1:6" ht="30" customHeight="1">
      <c r="A7" s="649"/>
      <c r="B7" s="652" t="s">
        <v>198</v>
      </c>
      <c r="C7" s="652" t="s">
        <v>232</v>
      </c>
      <c r="D7" s="655" t="s">
        <v>22</v>
      </c>
      <c r="E7" s="1012">
        <v>0.22</v>
      </c>
      <c r="F7" s="656"/>
    </row>
    <row r="8" spans="1:6" ht="30" customHeight="1">
      <c r="A8" s="651"/>
      <c r="B8" s="652" t="s">
        <v>712</v>
      </c>
      <c r="C8" s="656" t="s">
        <v>239</v>
      </c>
      <c r="D8" s="647" t="s">
        <v>146</v>
      </c>
      <c r="E8" s="664">
        <v>0.6</v>
      </c>
      <c r="F8" s="655"/>
    </row>
    <row r="9" spans="1:6" ht="30" customHeight="1">
      <c r="A9" s="651"/>
      <c r="B9" s="652" t="s">
        <v>713</v>
      </c>
      <c r="C9" s="655"/>
      <c r="D9" s="655" t="s">
        <v>195</v>
      </c>
      <c r="E9" s="664">
        <v>0.7</v>
      </c>
      <c r="F9" s="655"/>
    </row>
    <row r="10" spans="1:6" ht="30" customHeight="1">
      <c r="A10" s="651"/>
      <c r="B10" s="654" t="s">
        <v>715</v>
      </c>
      <c r="C10" s="654" t="s">
        <v>1672</v>
      </c>
      <c r="D10" s="655" t="s">
        <v>195</v>
      </c>
      <c r="E10" s="665">
        <v>2.6</v>
      </c>
      <c r="F10" s="655"/>
    </row>
    <row r="11" spans="1:6" ht="30" customHeight="1">
      <c r="A11" s="651"/>
      <c r="B11" s="652" t="s">
        <v>716</v>
      </c>
      <c r="C11" s="652" t="s">
        <v>41</v>
      </c>
      <c r="D11" s="655" t="s">
        <v>386</v>
      </c>
      <c r="E11" s="664">
        <v>6.5</v>
      </c>
      <c r="F11" s="655"/>
    </row>
    <row r="12" spans="1:6" ht="30" customHeight="1">
      <c r="A12" s="651"/>
      <c r="B12" s="652" t="s">
        <v>724</v>
      </c>
      <c r="C12" s="652" t="s">
        <v>723</v>
      </c>
      <c r="D12" s="655" t="s">
        <v>422</v>
      </c>
      <c r="E12" s="662">
        <v>1</v>
      </c>
      <c r="F12" s="655"/>
    </row>
    <row r="13" spans="1:6" ht="30" customHeight="1">
      <c r="A13" s="649"/>
      <c r="B13" s="657" t="s">
        <v>423</v>
      </c>
      <c r="C13" s="652" t="s">
        <v>424</v>
      </c>
      <c r="D13" s="647" t="s">
        <v>425</v>
      </c>
      <c r="E13" s="662">
        <v>6</v>
      </c>
      <c r="F13" s="656"/>
    </row>
    <row r="14" spans="1:6" ht="30" customHeight="1">
      <c r="A14" s="649"/>
      <c r="B14" s="652" t="s">
        <v>725</v>
      </c>
      <c r="C14" s="652" t="s">
        <v>1700</v>
      </c>
      <c r="D14" s="647" t="s">
        <v>426</v>
      </c>
      <c r="E14" s="664">
        <v>20</v>
      </c>
      <c r="F14" s="656"/>
    </row>
    <row r="15" spans="1:6" ht="30" customHeight="1">
      <c r="A15" s="651"/>
      <c r="B15" s="668" t="s">
        <v>387</v>
      </c>
      <c r="C15" s="668"/>
      <c r="D15" s="667" t="s">
        <v>195</v>
      </c>
      <c r="E15" s="663">
        <v>6</v>
      </c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15EE-5790-4921-BBC2-21EB3B795B89}">
  <sheetPr codeName="Sheet21"/>
  <dimension ref="B1:BD105"/>
  <sheetViews>
    <sheetView view="pageBreakPreview" topLeftCell="P1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7" width="3.625" style="8" customWidth="1"/>
    <col min="58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16384" width="9" style="8"/>
  </cols>
  <sheetData>
    <row r="1" spans="2:56" ht="15" customHeight="1">
      <c r="B1" s="259"/>
      <c r="P1" s="6"/>
      <c r="U1" s="259"/>
      <c r="AI1" s="6"/>
      <c r="AN1" s="259"/>
      <c r="BB1" s="6"/>
    </row>
    <row r="2" spans="2:56" ht="3" customHeight="1">
      <c r="Q2" s="9"/>
      <c r="R2" s="10"/>
      <c r="AJ2" s="9"/>
      <c r="AK2" s="10"/>
      <c r="BC2" s="9"/>
      <c r="BD2" s="10"/>
    </row>
    <row r="3" spans="2:56" ht="22.5" customHeight="1">
      <c r="B3" s="2448"/>
      <c r="C3" s="2449"/>
      <c r="D3" s="2449"/>
      <c r="E3" s="2397" t="s">
        <v>427</v>
      </c>
      <c r="F3" s="2397"/>
      <c r="G3" s="2397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448"/>
      <c r="V3" s="2449"/>
      <c r="W3" s="2449"/>
      <c r="X3" s="2397" t="str">
        <f>E3</f>
        <v>集水桝工</v>
      </c>
      <c r="Y3" s="2397"/>
      <c r="Z3" s="2397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">
        <v>140</v>
      </c>
      <c r="AN3" s="2448"/>
      <c r="AO3" s="2449"/>
      <c r="AP3" s="2449"/>
      <c r="AQ3" s="2397" t="str">
        <f>X3</f>
        <v>集水桝工</v>
      </c>
      <c r="AR3" s="2397"/>
      <c r="AS3" s="2397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">
        <v>140</v>
      </c>
    </row>
    <row r="4" spans="2:56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</row>
    <row r="5" spans="2:56" ht="15" customHeight="1">
      <c r="B5" s="17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2"/>
      <c r="Q5" s="23"/>
      <c r="R5" s="173"/>
      <c r="U5" s="323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23"/>
      <c r="AK5" s="173"/>
      <c r="AN5" s="17"/>
      <c r="AO5" s="19"/>
      <c r="AP5" s="19"/>
      <c r="AQ5" s="264"/>
      <c r="AR5" s="19"/>
      <c r="AS5" s="264"/>
      <c r="AT5" s="19"/>
      <c r="AU5" s="264"/>
      <c r="AV5" s="19"/>
      <c r="AW5" s="264"/>
      <c r="AX5" s="19"/>
      <c r="AY5" s="264"/>
      <c r="AZ5" s="19"/>
      <c r="BA5" s="264"/>
      <c r="BB5" s="19"/>
      <c r="BC5" s="175"/>
      <c r="BD5" s="173"/>
    </row>
    <row r="6" spans="2:56" ht="15" customHeight="1">
      <c r="B6" s="25" t="s">
        <v>24</v>
      </c>
      <c r="C6" s="181"/>
      <c r="E6" s="20"/>
      <c r="G6" s="20"/>
      <c r="I6" s="20"/>
      <c r="K6" s="20"/>
      <c r="Q6" s="30"/>
      <c r="R6" s="41"/>
      <c r="U6" s="38" t="s">
        <v>410</v>
      </c>
      <c r="V6" s="177"/>
      <c r="X6" s="20" t="s">
        <v>214</v>
      </c>
      <c r="Z6" s="20" t="s">
        <v>215</v>
      </c>
      <c r="AB6" s="20" t="s">
        <v>216</v>
      </c>
      <c r="AD6" s="20" t="s">
        <v>217</v>
      </c>
      <c r="AI6" s="54"/>
      <c r="AJ6" s="30"/>
      <c r="AK6" s="41"/>
      <c r="AN6" s="25"/>
      <c r="AO6" s="27"/>
      <c r="AP6" s="27"/>
      <c r="AQ6" s="20"/>
      <c r="AR6" s="28"/>
      <c r="AS6" s="20"/>
      <c r="AT6" s="28"/>
      <c r="AU6" s="20"/>
      <c r="AV6" s="50"/>
      <c r="AW6" s="50"/>
      <c r="AX6" s="36"/>
      <c r="AY6" s="27"/>
      <c r="AZ6" s="27"/>
      <c r="BA6" s="20"/>
      <c r="BB6" s="27"/>
      <c r="BC6" s="5"/>
      <c r="BD6" s="40"/>
    </row>
    <row r="7" spans="2:56" ht="15" customHeight="1">
      <c r="B7" s="32" t="s">
        <v>25</v>
      </c>
      <c r="C7" s="181"/>
      <c r="E7" s="20" t="s">
        <v>428</v>
      </c>
      <c r="G7" s="20" t="s">
        <v>402</v>
      </c>
      <c r="I7" s="20" t="s">
        <v>215</v>
      </c>
      <c r="K7" s="20"/>
      <c r="P7" s="29"/>
      <c r="Q7" s="30"/>
      <c r="R7" s="41"/>
      <c r="U7" s="304" t="s">
        <v>1672</v>
      </c>
      <c r="V7" s="33" t="s">
        <v>274</v>
      </c>
      <c r="W7" s="27" t="s">
        <v>145</v>
      </c>
      <c r="X7" s="50">
        <v>2.2000000000000002</v>
      </c>
      <c r="Y7" s="50" t="s">
        <v>179</v>
      </c>
      <c r="Z7" s="50">
        <v>2.5299999999999998</v>
      </c>
      <c r="AA7" s="50" t="s">
        <v>147</v>
      </c>
      <c r="AB7" s="50">
        <v>1.4</v>
      </c>
      <c r="AC7" s="50" t="s">
        <v>179</v>
      </c>
      <c r="AD7" s="50">
        <v>2.13</v>
      </c>
      <c r="AE7" s="27"/>
      <c r="AF7" s="27"/>
      <c r="AG7" s="27" t="s">
        <v>145</v>
      </c>
      <c r="AH7" s="50">
        <f>ROUND(X7*Z7-AB7*AD7,2)</f>
        <v>2.58</v>
      </c>
      <c r="AI7" s="29"/>
      <c r="AJ7" s="30" t="s">
        <v>195</v>
      </c>
      <c r="AK7" s="40">
        <f>ROUND(AH7,1)</f>
        <v>2.6</v>
      </c>
      <c r="AN7" s="271"/>
      <c r="AO7" s="273"/>
      <c r="AP7" s="27"/>
      <c r="AQ7" s="50"/>
      <c r="AR7" s="28"/>
      <c r="AS7" s="27"/>
      <c r="AT7" s="50"/>
      <c r="AU7" s="50"/>
      <c r="AV7" s="36"/>
      <c r="AW7" s="20"/>
      <c r="AX7" s="27"/>
      <c r="AY7" s="20"/>
      <c r="AZ7" s="27"/>
      <c r="BA7" s="50"/>
      <c r="BB7" s="27"/>
      <c r="BC7" s="5"/>
      <c r="BD7" s="40"/>
    </row>
    <row r="8" spans="2:56" ht="15" customHeight="1">
      <c r="B8" s="44" t="s">
        <v>429</v>
      </c>
      <c r="C8" s="33" t="s">
        <v>315</v>
      </c>
      <c r="D8" s="27" t="s">
        <v>145</v>
      </c>
      <c r="E8" s="50">
        <v>2.2000000000000002</v>
      </c>
      <c r="F8" s="50" t="s">
        <v>179</v>
      </c>
      <c r="G8" s="50">
        <v>2.2000000000000002</v>
      </c>
      <c r="H8" s="27" t="s">
        <v>179</v>
      </c>
      <c r="I8" s="50">
        <v>2.5299999999999998</v>
      </c>
      <c r="J8" s="50"/>
      <c r="K8" s="50"/>
      <c r="L8" s="27"/>
      <c r="M8" s="27"/>
      <c r="N8" s="27" t="s">
        <v>145</v>
      </c>
      <c r="O8" s="50">
        <f>ROUND(E8*G8*I8,2)</f>
        <v>12.25</v>
      </c>
      <c r="P8" s="27"/>
      <c r="Q8" s="177"/>
      <c r="R8" s="180"/>
      <c r="U8" s="42"/>
      <c r="V8" s="33"/>
      <c r="W8" s="27"/>
      <c r="X8" s="178"/>
      <c r="Y8" s="27"/>
      <c r="Z8" s="27"/>
      <c r="AA8" s="179"/>
      <c r="AB8" s="48"/>
      <c r="AC8" s="27"/>
      <c r="AD8" s="27"/>
      <c r="AE8" s="27"/>
      <c r="AF8" s="27"/>
      <c r="AG8" s="27"/>
      <c r="AH8" s="27"/>
      <c r="AI8" s="29"/>
      <c r="AJ8" s="30"/>
      <c r="AK8" s="40"/>
      <c r="AN8" s="276"/>
      <c r="AO8" s="27"/>
      <c r="AP8" s="27"/>
      <c r="AQ8" s="20"/>
      <c r="AR8" s="28"/>
      <c r="AS8" s="20"/>
      <c r="AT8" s="50"/>
      <c r="AU8" s="50"/>
      <c r="AV8" s="28"/>
      <c r="AW8" s="27"/>
      <c r="AX8" s="28"/>
      <c r="AY8" s="50"/>
      <c r="AZ8" s="27"/>
      <c r="BA8" s="50"/>
      <c r="BB8" s="27"/>
      <c r="BC8" s="5"/>
      <c r="BD8" s="40"/>
    </row>
    <row r="9" spans="2:56" ht="15" customHeight="1">
      <c r="B9" s="38"/>
      <c r="C9" s="27"/>
      <c r="D9" s="27"/>
      <c r="E9" s="20" t="s">
        <v>430</v>
      </c>
      <c r="G9" s="20" t="s">
        <v>341</v>
      </c>
      <c r="I9" s="20" t="s">
        <v>217</v>
      </c>
      <c r="J9" s="27"/>
      <c r="K9" s="27"/>
      <c r="L9" s="27"/>
      <c r="M9" s="27"/>
      <c r="N9" s="27"/>
      <c r="O9" s="20"/>
      <c r="P9" s="29"/>
      <c r="Q9" s="177"/>
      <c r="R9" s="180"/>
      <c r="U9" s="38"/>
      <c r="V9" s="28"/>
      <c r="W9" s="27"/>
      <c r="X9" s="27"/>
      <c r="Y9" s="27"/>
      <c r="Z9" s="20"/>
      <c r="AA9" s="27"/>
      <c r="AB9" s="27"/>
      <c r="AC9" s="179"/>
      <c r="AD9" s="27"/>
      <c r="AE9" s="27"/>
      <c r="AF9" s="27"/>
      <c r="AG9" s="27"/>
      <c r="AH9" s="27"/>
      <c r="AI9" s="27"/>
      <c r="AJ9" s="30"/>
      <c r="AK9" s="40"/>
      <c r="AN9" s="271"/>
      <c r="AO9" s="5"/>
      <c r="AP9" s="27"/>
      <c r="AQ9" s="50"/>
      <c r="AR9" s="28"/>
      <c r="AS9" s="50"/>
      <c r="AT9" s="50"/>
      <c r="AU9" s="20"/>
      <c r="AV9" s="36"/>
      <c r="AW9" s="20"/>
      <c r="AX9" s="27"/>
      <c r="AY9" s="20"/>
      <c r="AZ9" s="27"/>
      <c r="BA9" s="50"/>
      <c r="BB9" s="27"/>
      <c r="BC9" s="272"/>
      <c r="BD9" s="40"/>
    </row>
    <row r="10" spans="2:56" ht="15" customHeight="1">
      <c r="B10" s="44" t="s">
        <v>431</v>
      </c>
      <c r="C10" s="33" t="s">
        <v>343</v>
      </c>
      <c r="D10" s="27" t="s">
        <v>145</v>
      </c>
      <c r="E10" s="50">
        <v>-1.8</v>
      </c>
      <c r="F10" s="50" t="s">
        <v>179</v>
      </c>
      <c r="G10" s="50">
        <v>1.4</v>
      </c>
      <c r="H10" s="27" t="s">
        <v>179</v>
      </c>
      <c r="I10" s="50">
        <v>2.13</v>
      </c>
      <c r="J10" s="27"/>
      <c r="K10" s="27"/>
      <c r="L10" s="27"/>
      <c r="M10" s="27"/>
      <c r="N10" s="27" t="s">
        <v>145</v>
      </c>
      <c r="O10" s="50">
        <f>ROUND(E10*G10*I10,2)</f>
        <v>-5.37</v>
      </c>
      <c r="P10" s="29"/>
      <c r="Q10" s="177"/>
      <c r="R10" s="180"/>
      <c r="U10" s="25" t="s">
        <v>412</v>
      </c>
      <c r="V10" s="26"/>
      <c r="W10" s="27"/>
      <c r="X10" s="20" t="s">
        <v>413</v>
      </c>
      <c r="Y10" s="27"/>
      <c r="Z10" s="20" t="s">
        <v>253</v>
      </c>
      <c r="AA10" s="27"/>
      <c r="AB10" s="20" t="s">
        <v>414</v>
      </c>
      <c r="AC10" s="27"/>
      <c r="AD10" s="27"/>
      <c r="AE10" s="27"/>
      <c r="AF10" s="27"/>
      <c r="AG10" s="27"/>
      <c r="AH10" s="27"/>
      <c r="AI10" s="29"/>
      <c r="AJ10" s="30"/>
      <c r="AK10" s="40"/>
      <c r="AN10" s="276"/>
      <c r="AO10" s="27"/>
      <c r="AP10" s="27"/>
      <c r="AQ10" s="20"/>
      <c r="AR10" s="28"/>
      <c r="AS10" s="20"/>
      <c r="AT10" s="50"/>
      <c r="AU10" s="50"/>
      <c r="AV10" s="28"/>
      <c r="AW10" s="50"/>
      <c r="AX10" s="28"/>
      <c r="AY10" s="50"/>
      <c r="AZ10" s="27"/>
      <c r="BA10" s="50"/>
      <c r="BB10" s="27"/>
      <c r="BC10" s="5"/>
      <c r="BD10" s="41"/>
    </row>
    <row r="11" spans="2:56" ht="15" customHeight="1">
      <c r="B11" s="38"/>
      <c r="C11" s="27"/>
      <c r="D11" s="27"/>
      <c r="E11" s="20" t="s">
        <v>240</v>
      </c>
      <c r="G11" s="20" t="s">
        <v>271</v>
      </c>
      <c r="I11" s="20" t="s">
        <v>432</v>
      </c>
      <c r="J11" s="27"/>
      <c r="K11" s="27"/>
      <c r="L11" s="27"/>
      <c r="M11" s="27"/>
      <c r="N11" s="27"/>
      <c r="O11" s="20"/>
      <c r="P11" s="29"/>
      <c r="Q11" s="30"/>
      <c r="R11" s="41"/>
      <c r="U11" s="188" t="s">
        <v>41</v>
      </c>
      <c r="V11" s="33" t="s">
        <v>416</v>
      </c>
      <c r="W11" s="27" t="s">
        <v>145</v>
      </c>
      <c r="X11" s="50">
        <v>2.33</v>
      </c>
      <c r="Y11" s="27" t="s">
        <v>179</v>
      </c>
      <c r="Z11" s="48">
        <v>2</v>
      </c>
      <c r="AA11" s="27" t="s">
        <v>227</v>
      </c>
      <c r="AB11" s="50">
        <v>1.8</v>
      </c>
      <c r="AC11" s="27"/>
      <c r="AD11" s="27"/>
      <c r="AE11" s="27"/>
      <c r="AF11" s="27"/>
      <c r="AG11" s="27" t="s">
        <v>145</v>
      </c>
      <c r="AH11" s="50">
        <f>ROUND(X11*Z11+AB11,2)</f>
        <v>6.46</v>
      </c>
      <c r="AI11" s="29"/>
      <c r="AJ11" s="30" t="s">
        <v>386</v>
      </c>
      <c r="AK11" s="40">
        <f>ROUND(AH11,1)</f>
        <v>6.5</v>
      </c>
      <c r="AN11" s="271"/>
      <c r="AO11" s="5"/>
      <c r="AP11" s="27"/>
      <c r="AQ11" s="50"/>
      <c r="AR11" s="28"/>
      <c r="AS11" s="50"/>
      <c r="AT11" s="27"/>
      <c r="AU11" s="20"/>
      <c r="AV11" s="36"/>
      <c r="AW11" s="20"/>
      <c r="AX11" s="27"/>
      <c r="AY11" s="20"/>
      <c r="AZ11" s="27"/>
      <c r="BA11" s="50"/>
      <c r="BB11" s="27"/>
      <c r="BC11" s="272"/>
      <c r="BD11" s="40"/>
    </row>
    <row r="12" spans="2:56" ht="15" customHeight="1">
      <c r="B12" s="44" t="s">
        <v>433</v>
      </c>
      <c r="C12" s="33" t="s">
        <v>347</v>
      </c>
      <c r="D12" s="27" t="s">
        <v>145</v>
      </c>
      <c r="E12" s="27">
        <v>-1.5229999999999999</v>
      </c>
      <c r="F12" s="50" t="s">
        <v>179</v>
      </c>
      <c r="G12" s="50">
        <v>1.7</v>
      </c>
      <c r="H12" s="27" t="s">
        <v>179</v>
      </c>
      <c r="I12" s="50">
        <v>0.4</v>
      </c>
      <c r="J12" s="27"/>
      <c r="K12" s="27"/>
      <c r="L12" s="27"/>
      <c r="M12" s="27"/>
      <c r="N12" s="27" t="s">
        <v>145</v>
      </c>
      <c r="O12" s="50">
        <f>ROUND(E12*G12*I12,2)</f>
        <v>-1.04</v>
      </c>
      <c r="P12" s="29"/>
      <c r="Q12" s="30"/>
      <c r="R12" s="39"/>
      <c r="U12" s="38"/>
      <c r="V12" s="177"/>
      <c r="Z12" s="20"/>
      <c r="AA12" s="27"/>
      <c r="AB12" s="20"/>
      <c r="AI12" s="5"/>
      <c r="AJ12" s="30"/>
      <c r="AK12" s="39"/>
      <c r="AN12" s="276"/>
      <c r="AO12" s="273"/>
      <c r="AP12" s="27"/>
      <c r="AQ12" s="50"/>
      <c r="AR12" s="28"/>
      <c r="AS12" s="27"/>
      <c r="AT12" s="28"/>
      <c r="AU12" s="50"/>
      <c r="AV12" s="28"/>
      <c r="AW12" s="27"/>
      <c r="AX12" s="28"/>
      <c r="AY12" s="50"/>
      <c r="AZ12" s="27"/>
      <c r="BA12" s="50"/>
      <c r="BB12" s="283"/>
      <c r="BC12" s="45"/>
      <c r="BD12" s="40"/>
    </row>
    <row r="13" spans="2:56" ht="15" customHeight="1">
      <c r="B13" s="44" t="s">
        <v>433</v>
      </c>
      <c r="C13" s="33" t="s">
        <v>355</v>
      </c>
      <c r="D13" s="27"/>
      <c r="E13" s="27">
        <v>-0.4</v>
      </c>
      <c r="F13" s="50" t="s">
        <v>179</v>
      </c>
      <c r="G13" s="50">
        <v>0.36</v>
      </c>
      <c r="H13" s="27" t="s">
        <v>179</v>
      </c>
      <c r="I13" s="50">
        <v>0.4</v>
      </c>
      <c r="J13" s="27"/>
      <c r="K13" s="27"/>
      <c r="L13" s="27"/>
      <c r="M13" s="27"/>
      <c r="N13" s="27" t="s">
        <v>145</v>
      </c>
      <c r="O13" s="50">
        <f>ROUND(E13*G13*I13,2)</f>
        <v>-0.06</v>
      </c>
      <c r="P13" s="29"/>
      <c r="Q13" s="30"/>
      <c r="R13" s="40"/>
      <c r="U13" s="38"/>
      <c r="V13" s="177"/>
      <c r="X13" s="50"/>
      <c r="Y13" s="27"/>
      <c r="Z13" s="50"/>
      <c r="AA13" s="27"/>
      <c r="AB13" s="48"/>
      <c r="AC13" s="51"/>
      <c r="AH13" s="50"/>
      <c r="AI13" s="27"/>
      <c r="AJ13" s="30"/>
      <c r="AK13" s="40"/>
      <c r="AN13" s="271"/>
      <c r="AO13" s="27"/>
      <c r="AP13" s="27"/>
      <c r="AQ13" s="48"/>
      <c r="AR13" s="27"/>
      <c r="AS13" s="27"/>
      <c r="AT13" s="27"/>
      <c r="AU13" s="284"/>
      <c r="AV13" s="27"/>
      <c r="AW13" s="27"/>
      <c r="AX13" s="27"/>
      <c r="AY13" s="27"/>
      <c r="AZ13" s="27"/>
      <c r="BA13" s="50"/>
      <c r="BB13" s="27"/>
      <c r="BC13" s="5"/>
      <c r="BD13" s="40"/>
    </row>
    <row r="14" spans="2:56" ht="15" customHeight="1">
      <c r="B14" s="44"/>
      <c r="C14" s="33"/>
      <c r="D14" s="27"/>
      <c r="E14" s="50"/>
      <c r="F14" s="50"/>
      <c r="G14" s="50"/>
      <c r="H14" s="27"/>
      <c r="I14" s="50"/>
      <c r="J14" s="27"/>
      <c r="K14" s="27"/>
      <c r="L14" s="27"/>
      <c r="M14" s="281" t="s">
        <v>356</v>
      </c>
      <c r="N14" s="281" t="s">
        <v>145</v>
      </c>
      <c r="O14" s="294">
        <f>SUM(O8:O13)</f>
        <v>5.78</v>
      </c>
      <c r="P14" s="29"/>
      <c r="Q14" s="30" t="s">
        <v>146</v>
      </c>
      <c r="R14" s="40">
        <f>ROUND(O14,1)</f>
        <v>5.8</v>
      </c>
      <c r="U14" s="25" t="s">
        <v>434</v>
      </c>
      <c r="V14" s="33"/>
      <c r="W14" s="27"/>
      <c r="X14" s="20"/>
      <c r="Z14" s="20"/>
      <c r="AB14" s="20"/>
      <c r="AC14" s="27"/>
      <c r="AD14" s="20"/>
      <c r="AE14" s="27"/>
      <c r="AF14" s="27"/>
      <c r="AG14" s="27"/>
      <c r="AH14" s="27"/>
      <c r="AI14" s="29"/>
      <c r="AJ14" s="30"/>
      <c r="AK14" s="41"/>
      <c r="AN14" s="25"/>
      <c r="AO14" s="27"/>
      <c r="AP14" s="27"/>
      <c r="AQ14" s="20"/>
      <c r="AR14" s="28"/>
      <c r="AS14" s="20"/>
      <c r="AT14" s="28"/>
      <c r="AU14" s="20"/>
      <c r="AV14" s="47"/>
      <c r="AW14" s="50"/>
      <c r="AX14" s="27"/>
      <c r="AY14" s="50"/>
      <c r="AZ14" s="27"/>
      <c r="BA14" s="37"/>
      <c r="BB14" s="5"/>
      <c r="BC14" s="5"/>
      <c r="BD14" s="34"/>
    </row>
    <row r="15" spans="2:56" ht="15" customHeight="1">
      <c r="B15" s="44"/>
      <c r="C15" s="33"/>
      <c r="D15" s="27"/>
      <c r="E15" s="178"/>
      <c r="F15" s="50"/>
      <c r="G15" s="50"/>
      <c r="H15" s="47"/>
      <c r="I15" s="50"/>
      <c r="J15" s="27"/>
      <c r="K15" s="50"/>
      <c r="L15" s="36"/>
      <c r="M15" s="27"/>
      <c r="N15" s="27"/>
      <c r="O15" s="27"/>
      <c r="P15" s="29"/>
      <c r="Q15" s="30"/>
      <c r="R15" s="39"/>
      <c r="U15" s="42" t="s">
        <v>435</v>
      </c>
      <c r="V15" s="33"/>
      <c r="W15" s="27"/>
      <c r="X15" s="36"/>
      <c r="Y15" s="50"/>
      <c r="Z15" s="50"/>
      <c r="AA15" s="27"/>
      <c r="AB15" s="48"/>
      <c r="AC15" s="27"/>
      <c r="AD15" s="48"/>
      <c r="AE15" s="27"/>
      <c r="AF15" s="5" t="s">
        <v>177</v>
      </c>
      <c r="AG15" s="5" t="s">
        <v>145</v>
      </c>
      <c r="AH15" s="48">
        <v>1</v>
      </c>
      <c r="AI15" s="29"/>
      <c r="AJ15" s="301" t="s">
        <v>436</v>
      </c>
      <c r="AK15" s="39">
        <f>ROUND(AH15,0)</f>
        <v>1</v>
      </c>
      <c r="AN15" s="271"/>
      <c r="AO15" s="5"/>
      <c r="AP15" s="27"/>
      <c r="AQ15" s="50"/>
      <c r="AR15" s="28"/>
      <c r="AS15" s="50"/>
      <c r="AT15" s="28"/>
      <c r="AU15" s="48"/>
      <c r="AX15" s="27"/>
      <c r="AY15" s="27"/>
      <c r="AZ15" s="27"/>
      <c r="BA15" s="50"/>
      <c r="BB15" s="5"/>
      <c r="BC15" s="272"/>
      <c r="BD15" s="40"/>
    </row>
    <row r="16" spans="2:56" ht="15" customHeight="1">
      <c r="B16" s="38"/>
      <c r="C16" s="181"/>
      <c r="E16" s="20"/>
      <c r="G16" s="20"/>
      <c r="I16" s="20"/>
      <c r="K16" s="20"/>
      <c r="O16" s="20"/>
      <c r="P16" s="29"/>
      <c r="Q16" s="30"/>
      <c r="R16" s="39"/>
      <c r="U16" s="42" t="s">
        <v>46</v>
      </c>
      <c r="V16" s="33"/>
      <c r="W16" s="27"/>
      <c r="X16" s="50"/>
      <c r="Y16" s="50"/>
      <c r="Z16" s="50"/>
      <c r="AA16" s="27"/>
      <c r="AB16" s="50"/>
      <c r="AC16" s="50"/>
      <c r="AD16" s="50"/>
      <c r="AE16" s="27"/>
      <c r="AF16" s="27"/>
      <c r="AG16" s="27"/>
      <c r="AH16" s="45"/>
      <c r="AI16" s="27"/>
      <c r="AJ16" s="30"/>
      <c r="AK16" s="40"/>
      <c r="AN16" s="187"/>
      <c r="AO16" s="27"/>
      <c r="AP16" s="27"/>
      <c r="AQ16" s="27"/>
      <c r="AR16" s="27"/>
      <c r="AS16" s="27"/>
      <c r="AT16" s="27"/>
      <c r="AU16" s="27"/>
      <c r="AV16" s="27"/>
      <c r="AW16" s="37"/>
      <c r="AX16" s="36"/>
      <c r="AY16" s="27"/>
      <c r="AZ16" s="27"/>
      <c r="BA16" s="50"/>
      <c r="BB16" s="27"/>
      <c r="BC16" s="5"/>
      <c r="BD16" s="40"/>
    </row>
    <row r="17" spans="2:56" ht="15" customHeight="1">
      <c r="B17" s="38" t="s">
        <v>252</v>
      </c>
      <c r="C17" s="181"/>
      <c r="D17" s="27"/>
      <c r="E17" s="20"/>
      <c r="F17" s="27"/>
      <c r="G17" s="20"/>
      <c r="H17" s="27"/>
      <c r="I17" s="27"/>
      <c r="J17" s="27"/>
      <c r="K17" s="20"/>
      <c r="L17" s="27"/>
      <c r="N17" s="27"/>
      <c r="O17" s="20"/>
      <c r="P17" s="29"/>
      <c r="Q17" s="30"/>
      <c r="R17" s="39"/>
      <c r="U17" s="38"/>
      <c r="V17" s="27"/>
      <c r="W17" s="27"/>
      <c r="X17" s="178"/>
      <c r="Y17" s="27"/>
      <c r="Z17" s="20"/>
      <c r="AA17" s="179"/>
      <c r="AB17" s="20"/>
      <c r="AC17" s="27"/>
      <c r="AD17" s="27"/>
      <c r="AE17" s="27"/>
      <c r="AF17" s="27"/>
      <c r="AG17" s="27"/>
      <c r="AH17" s="20"/>
      <c r="AI17" s="27"/>
      <c r="AJ17" s="30"/>
      <c r="AK17" s="40"/>
      <c r="AN17" s="286"/>
      <c r="AO17" s="36"/>
      <c r="AP17" s="27"/>
      <c r="AQ17" s="27"/>
      <c r="AR17" s="27"/>
      <c r="AS17" s="27"/>
      <c r="AT17" s="27"/>
      <c r="AU17" s="27"/>
      <c r="AV17" s="27"/>
      <c r="AW17" s="37"/>
      <c r="AX17" s="36"/>
      <c r="AY17" s="27"/>
      <c r="AZ17" s="27"/>
      <c r="BA17" s="27"/>
      <c r="BB17" s="27"/>
      <c r="BC17" s="5"/>
      <c r="BD17" s="40"/>
    </row>
    <row r="18" spans="2:56" ht="15" customHeight="1">
      <c r="B18" s="44"/>
      <c r="C18" s="181"/>
      <c r="E18" s="20" t="s">
        <v>428</v>
      </c>
      <c r="G18" s="20" t="s">
        <v>253</v>
      </c>
      <c r="I18" s="20" t="s">
        <v>402</v>
      </c>
      <c r="K18" s="20" t="s">
        <v>215</v>
      </c>
      <c r="P18" s="29"/>
      <c r="Q18" s="30"/>
      <c r="R18" s="39"/>
      <c r="U18" s="38" t="s">
        <v>437</v>
      </c>
      <c r="V18" s="55"/>
      <c r="X18" s="20"/>
      <c r="Z18" s="20"/>
      <c r="AD18" s="20"/>
      <c r="AF18" s="20"/>
      <c r="AH18" s="27"/>
      <c r="AI18" s="5"/>
      <c r="AJ18" s="30"/>
      <c r="AK18" s="41"/>
      <c r="AN18" s="25"/>
      <c r="AO18" s="28"/>
      <c r="AP18" s="27"/>
      <c r="AQ18" s="46"/>
      <c r="AR18" s="283"/>
      <c r="AS18" s="46"/>
      <c r="AT18" s="27"/>
      <c r="AU18" s="46"/>
      <c r="AV18" s="47"/>
      <c r="AW18" s="50"/>
      <c r="AX18" s="27"/>
      <c r="AY18" s="50"/>
      <c r="AZ18" s="27"/>
      <c r="BA18" s="37"/>
      <c r="BB18" s="5"/>
      <c r="BC18" s="5"/>
      <c r="BD18" s="34"/>
    </row>
    <row r="19" spans="2:56" ht="15" customHeight="1">
      <c r="B19" s="44" t="s">
        <v>438</v>
      </c>
      <c r="C19" s="33" t="s">
        <v>243</v>
      </c>
      <c r="D19" s="47" t="s">
        <v>259</v>
      </c>
      <c r="E19" s="50">
        <f>E8</f>
        <v>2.2000000000000002</v>
      </c>
      <c r="F19" s="50" t="s">
        <v>179</v>
      </c>
      <c r="G19" s="48">
        <v>2</v>
      </c>
      <c r="H19" s="27" t="s">
        <v>227</v>
      </c>
      <c r="I19" s="50">
        <f>G8</f>
        <v>2.2000000000000002</v>
      </c>
      <c r="J19" s="36" t="s">
        <v>260</v>
      </c>
      <c r="K19" s="50">
        <f>I8</f>
        <v>2.5299999999999998</v>
      </c>
      <c r="L19" s="27"/>
      <c r="M19" s="27"/>
      <c r="N19" s="27" t="s">
        <v>145</v>
      </c>
      <c r="O19" s="50">
        <f>ROUND((E19*G19+I19)*K19,2)</f>
        <v>16.7</v>
      </c>
      <c r="P19" s="29"/>
      <c r="Q19" s="30"/>
      <c r="R19" s="40"/>
      <c r="U19" s="304" t="s">
        <v>424</v>
      </c>
      <c r="V19" s="177"/>
      <c r="X19" s="50"/>
      <c r="Y19" s="27"/>
      <c r="Z19" s="50"/>
      <c r="AA19" s="27"/>
      <c r="AB19" s="178"/>
      <c r="AC19" s="27"/>
      <c r="AD19" s="50"/>
      <c r="AE19" s="179"/>
      <c r="AF19" s="5" t="s">
        <v>177</v>
      </c>
      <c r="AG19" s="5" t="s">
        <v>145</v>
      </c>
      <c r="AH19" s="48">
        <v>6</v>
      </c>
      <c r="AI19" s="29"/>
      <c r="AJ19" s="301" t="s">
        <v>439</v>
      </c>
      <c r="AK19" s="39">
        <f>ROUND(AH19,0)</f>
        <v>6</v>
      </c>
      <c r="AN19" s="271"/>
      <c r="AO19" s="47"/>
      <c r="AP19" s="27"/>
      <c r="AQ19" s="50"/>
      <c r="AR19" s="50"/>
      <c r="AS19" s="27"/>
      <c r="AT19" s="50"/>
      <c r="AU19" s="48"/>
      <c r="AX19" s="27"/>
      <c r="AY19" s="27"/>
      <c r="AZ19" s="27"/>
      <c r="BA19" s="50"/>
      <c r="BB19" s="5"/>
      <c r="BC19" s="5"/>
      <c r="BD19" s="40"/>
    </row>
    <row r="20" spans="2:56" ht="15" customHeight="1">
      <c r="B20" s="44"/>
      <c r="C20" s="181"/>
      <c r="E20" s="20" t="s">
        <v>430</v>
      </c>
      <c r="G20" s="20" t="s">
        <v>253</v>
      </c>
      <c r="I20" s="20" t="s">
        <v>341</v>
      </c>
      <c r="K20" s="20" t="s">
        <v>217</v>
      </c>
      <c r="P20" s="29"/>
      <c r="Q20" s="30"/>
      <c r="R20" s="41"/>
      <c r="U20" s="38"/>
      <c r="V20" s="177"/>
      <c r="Z20" s="20"/>
      <c r="AA20" s="27"/>
      <c r="AB20" s="20"/>
      <c r="AI20" s="5"/>
      <c r="AJ20" s="30"/>
      <c r="AK20" s="39"/>
      <c r="AN20" s="187"/>
      <c r="AO20" s="27"/>
      <c r="AP20" s="27"/>
      <c r="AQ20" s="27"/>
      <c r="AR20" s="27"/>
      <c r="AS20" s="27"/>
      <c r="AT20" s="27"/>
      <c r="AU20" s="27"/>
      <c r="AV20" s="27"/>
      <c r="AW20" s="37"/>
      <c r="AX20" s="36"/>
      <c r="AY20" s="27"/>
      <c r="AZ20" s="27"/>
      <c r="BA20" s="50"/>
      <c r="BB20" s="27"/>
      <c r="BC20" s="5"/>
      <c r="BD20" s="40"/>
    </row>
    <row r="21" spans="2:56" ht="15" customHeight="1">
      <c r="B21" s="44" t="s">
        <v>440</v>
      </c>
      <c r="C21" s="33" t="s">
        <v>248</v>
      </c>
      <c r="D21" s="47" t="s">
        <v>259</v>
      </c>
      <c r="E21" s="50">
        <f>-E10</f>
        <v>1.8</v>
      </c>
      <c r="F21" s="50" t="s">
        <v>179</v>
      </c>
      <c r="G21" s="48">
        <v>2</v>
      </c>
      <c r="H21" s="27" t="s">
        <v>227</v>
      </c>
      <c r="I21" s="50">
        <f>G10</f>
        <v>1.4</v>
      </c>
      <c r="J21" s="36" t="s">
        <v>260</v>
      </c>
      <c r="K21" s="50">
        <f>I10</f>
        <v>2.13</v>
      </c>
      <c r="L21" s="27"/>
      <c r="M21" s="27"/>
      <c r="N21" s="27" t="s">
        <v>145</v>
      </c>
      <c r="O21" s="50">
        <f>ROUND((E21*G21+I21)*K21,2)</f>
        <v>10.65</v>
      </c>
      <c r="P21" s="29"/>
      <c r="Q21" s="30"/>
      <c r="R21" s="41"/>
      <c r="U21" s="38"/>
      <c r="V21" s="177"/>
      <c r="X21" s="50"/>
      <c r="Y21" s="27"/>
      <c r="Z21" s="50"/>
      <c r="AA21" s="27"/>
      <c r="AB21" s="48"/>
      <c r="AC21" s="51"/>
      <c r="AH21" s="50"/>
      <c r="AI21" s="27"/>
      <c r="AJ21" s="30"/>
      <c r="AK21" s="40"/>
      <c r="AN21" s="286"/>
      <c r="AO21" s="36"/>
      <c r="AP21" s="27"/>
      <c r="AQ21" s="27"/>
      <c r="AR21" s="27"/>
      <c r="AS21" s="27"/>
      <c r="AT21" s="27"/>
      <c r="AU21" s="27"/>
      <c r="AV21" s="27"/>
      <c r="AW21" s="37"/>
      <c r="AX21" s="36"/>
      <c r="AY21" s="27"/>
      <c r="AZ21" s="27"/>
      <c r="BA21" s="27"/>
      <c r="BB21" s="27"/>
      <c r="BC21" s="5"/>
      <c r="BD21" s="40"/>
    </row>
    <row r="22" spans="2:56" ht="15" customHeight="1">
      <c r="B22" s="25"/>
      <c r="C22" s="33"/>
      <c r="D22" s="47"/>
      <c r="E22" s="20" t="s">
        <v>240</v>
      </c>
      <c r="G22" s="20" t="s">
        <v>271</v>
      </c>
      <c r="I22" s="20" t="s">
        <v>272</v>
      </c>
      <c r="J22" s="27"/>
      <c r="K22" s="20" t="s">
        <v>271</v>
      </c>
      <c r="M22" s="20" t="s">
        <v>253</v>
      </c>
      <c r="N22" s="27"/>
      <c r="O22" s="27"/>
      <c r="P22" s="29"/>
      <c r="Q22" s="30"/>
      <c r="R22" s="39"/>
      <c r="U22" s="38" t="s">
        <v>270</v>
      </c>
      <c r="V22" s="181"/>
      <c r="X22" s="20" t="s">
        <v>428</v>
      </c>
      <c r="Z22" s="20" t="s">
        <v>253</v>
      </c>
      <c r="AB22" s="20" t="s">
        <v>402</v>
      </c>
      <c r="AD22" s="20" t="s">
        <v>215</v>
      </c>
      <c r="AI22" s="29"/>
      <c r="AJ22" s="30"/>
      <c r="AK22" s="39"/>
      <c r="AN22" s="25"/>
      <c r="AO22" s="28"/>
      <c r="AP22" s="27"/>
      <c r="AQ22" s="20"/>
      <c r="AR22" s="283"/>
      <c r="AS22" s="20"/>
      <c r="AT22" s="47"/>
      <c r="AU22" s="20"/>
      <c r="AV22" s="283"/>
      <c r="AW22" s="20"/>
      <c r="AX22" s="184"/>
      <c r="AY22" s="27"/>
      <c r="AZ22" s="27"/>
      <c r="BA22" s="289"/>
      <c r="BB22" s="5"/>
      <c r="BC22" s="5"/>
      <c r="BD22" s="39"/>
    </row>
    <row r="23" spans="2:56" ht="15" customHeight="1">
      <c r="B23" s="44" t="s">
        <v>441</v>
      </c>
      <c r="C23" s="33" t="s">
        <v>285</v>
      </c>
      <c r="D23" s="27" t="s">
        <v>145</v>
      </c>
      <c r="E23" s="27">
        <f>E12</f>
        <v>-1.5229999999999999</v>
      </c>
      <c r="F23" s="50" t="s">
        <v>179</v>
      </c>
      <c r="G23" s="50">
        <f>G12</f>
        <v>1.7</v>
      </c>
      <c r="H23" s="27" t="s">
        <v>179</v>
      </c>
      <c r="I23" s="48">
        <v>2</v>
      </c>
      <c r="J23" s="27" t="s">
        <v>227</v>
      </c>
      <c r="K23" s="50">
        <f>G23</f>
        <v>1.7</v>
      </c>
      <c r="L23" s="50" t="s">
        <v>179</v>
      </c>
      <c r="M23" s="48">
        <v>2</v>
      </c>
      <c r="N23" s="27"/>
      <c r="O23" s="50"/>
      <c r="P23" s="29"/>
      <c r="Q23" s="30"/>
      <c r="R23" s="39"/>
      <c r="U23" s="32" t="s">
        <v>1701</v>
      </c>
      <c r="V23" s="33" t="s">
        <v>274</v>
      </c>
      <c r="W23" s="47" t="s">
        <v>259</v>
      </c>
      <c r="X23" s="50">
        <f>E19</f>
        <v>2.2000000000000002</v>
      </c>
      <c r="Y23" s="50" t="s">
        <v>179</v>
      </c>
      <c r="Z23" s="48">
        <v>2</v>
      </c>
      <c r="AA23" s="27" t="s">
        <v>227</v>
      </c>
      <c r="AB23" s="50">
        <f>I19</f>
        <v>2.2000000000000002</v>
      </c>
      <c r="AC23" s="36" t="s">
        <v>260</v>
      </c>
      <c r="AD23" s="50">
        <f>K19</f>
        <v>2.5299999999999998</v>
      </c>
      <c r="AE23" s="27"/>
      <c r="AF23" s="27"/>
      <c r="AG23" s="27" t="s">
        <v>145</v>
      </c>
      <c r="AH23" s="50">
        <f>ROUND((X23*Z23+AB23)*AD23,2)</f>
        <v>16.7</v>
      </c>
      <c r="AI23" s="29"/>
      <c r="AJ23" s="301" t="s">
        <v>205</v>
      </c>
      <c r="AK23" s="39">
        <f>ROUND(AH23,-1)</f>
        <v>20</v>
      </c>
      <c r="AN23" s="271"/>
      <c r="AO23" s="47"/>
      <c r="AP23" s="27"/>
      <c r="AQ23" s="50"/>
      <c r="AR23" s="50"/>
      <c r="AS23" s="50"/>
      <c r="AT23" s="283"/>
      <c r="AU23" s="50"/>
      <c r="AV23" s="50"/>
      <c r="AW23" s="50"/>
      <c r="AX23" s="27"/>
      <c r="AY23" s="46"/>
      <c r="AZ23" s="27"/>
      <c r="BA23" s="50"/>
      <c r="BB23" s="5"/>
      <c r="BC23" s="5"/>
      <c r="BD23" s="40"/>
    </row>
    <row r="24" spans="2:56" ht="15" customHeight="1">
      <c r="B24" s="25"/>
      <c r="C24" s="33"/>
      <c r="D24" s="36"/>
      <c r="E24" s="20" t="s">
        <v>442</v>
      </c>
      <c r="G24" s="20" t="s">
        <v>240</v>
      </c>
      <c r="H24" s="36"/>
      <c r="I24" s="20" t="s">
        <v>432</v>
      </c>
      <c r="J24" s="36"/>
      <c r="K24" s="20" t="s">
        <v>272</v>
      </c>
      <c r="L24" s="27"/>
      <c r="M24" s="27"/>
      <c r="N24" s="27"/>
      <c r="O24" s="27"/>
      <c r="P24" s="29"/>
      <c r="Q24" s="30"/>
      <c r="R24" s="41"/>
      <c r="U24" s="38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36"/>
      <c r="AG24" s="27"/>
      <c r="AH24" s="37"/>
      <c r="AI24" s="27"/>
      <c r="AJ24" s="30"/>
      <c r="AK24" s="41"/>
      <c r="AN24" s="25"/>
      <c r="AO24" s="27"/>
      <c r="AP24" s="27"/>
      <c r="AQ24" s="50"/>
      <c r="AR24" s="28"/>
      <c r="AS24" s="50"/>
      <c r="AT24" s="28"/>
      <c r="AU24" s="50"/>
      <c r="AV24" s="27"/>
      <c r="AW24" s="27"/>
      <c r="AX24" s="27"/>
      <c r="AY24" s="27"/>
      <c r="AZ24" s="27"/>
      <c r="BA24" s="50"/>
      <c r="BB24" s="27"/>
      <c r="BC24" s="5"/>
      <c r="BD24" s="40"/>
    </row>
    <row r="25" spans="2:56" ht="15" customHeight="1">
      <c r="B25" s="44"/>
      <c r="C25" s="33"/>
      <c r="D25" s="27" t="s">
        <v>179</v>
      </c>
      <c r="E25" s="27">
        <v>0.435</v>
      </c>
      <c r="F25" s="50" t="s">
        <v>227</v>
      </c>
      <c r="G25" s="27">
        <f>-E23</f>
        <v>1.5229999999999999</v>
      </c>
      <c r="H25" s="27" t="s">
        <v>179</v>
      </c>
      <c r="I25" s="50">
        <v>0.4</v>
      </c>
      <c r="J25" s="27" t="s">
        <v>179</v>
      </c>
      <c r="K25" s="48">
        <v>2</v>
      </c>
      <c r="L25" s="27"/>
      <c r="M25" s="27"/>
      <c r="N25" s="27" t="s">
        <v>145</v>
      </c>
      <c r="O25" s="50">
        <f>ROUND(E23*G23*I23+K23*M23*E25+G25*I25*K25,2)</f>
        <v>-2.48</v>
      </c>
      <c r="P25" s="29"/>
      <c r="Q25" s="30"/>
      <c r="R25" s="41"/>
      <c r="U25" s="38"/>
      <c r="V25" s="36"/>
      <c r="W25" s="27"/>
      <c r="X25" s="27"/>
      <c r="Y25" s="28"/>
      <c r="Z25" s="27"/>
      <c r="AA25" s="27"/>
      <c r="AB25" s="36"/>
      <c r="AC25" s="36"/>
      <c r="AD25" s="27"/>
      <c r="AE25" s="27"/>
      <c r="AF25" s="27"/>
      <c r="AG25" s="27"/>
      <c r="AH25" s="37"/>
      <c r="AI25" s="27"/>
      <c r="AJ25" s="30"/>
      <c r="AK25" s="56"/>
      <c r="AN25" s="271"/>
      <c r="AO25" s="5"/>
      <c r="AQ25" s="20"/>
      <c r="AT25" s="20"/>
      <c r="BB25" s="27"/>
      <c r="BC25" s="5"/>
      <c r="BD25" s="40"/>
    </row>
    <row r="26" spans="2:56" ht="15" customHeight="1">
      <c r="B26" s="44" t="s">
        <v>441</v>
      </c>
      <c r="C26" s="33" t="s">
        <v>443</v>
      </c>
      <c r="D26" s="27" t="s">
        <v>145</v>
      </c>
      <c r="E26" s="50">
        <v>-0.4</v>
      </c>
      <c r="F26" s="50" t="s">
        <v>179</v>
      </c>
      <c r="G26" s="50">
        <v>0.36</v>
      </c>
      <c r="H26" s="27" t="s">
        <v>179</v>
      </c>
      <c r="I26" s="48">
        <v>2</v>
      </c>
      <c r="J26" s="27"/>
      <c r="K26" s="20"/>
      <c r="L26" s="27"/>
      <c r="M26" s="27"/>
      <c r="N26" s="27"/>
      <c r="O26" s="27"/>
      <c r="P26" s="29"/>
      <c r="Q26" s="30"/>
      <c r="R26" s="41"/>
      <c r="U26" s="38" t="s">
        <v>286</v>
      </c>
      <c r="V26" s="33"/>
      <c r="W26" s="27"/>
      <c r="X26" s="27"/>
      <c r="Z26" s="36"/>
      <c r="AH26" s="27"/>
      <c r="AI26" s="54"/>
      <c r="AJ26" s="30"/>
      <c r="AK26" s="39"/>
      <c r="AN26" s="25"/>
      <c r="AO26" s="36"/>
      <c r="AP26" s="27"/>
      <c r="AQ26" s="46"/>
      <c r="AR26" s="50"/>
      <c r="AS26" s="20"/>
      <c r="AT26" s="36"/>
      <c r="AU26" s="20"/>
      <c r="AV26" s="50"/>
      <c r="AW26" s="46"/>
      <c r="AX26" s="28"/>
      <c r="AY26" s="20"/>
      <c r="AZ26" s="27"/>
      <c r="BA26" s="50"/>
      <c r="BB26" s="5"/>
      <c r="BC26" s="5"/>
      <c r="BD26" s="40"/>
    </row>
    <row r="27" spans="2:56" ht="15" customHeight="1">
      <c r="B27" s="44"/>
      <c r="C27" s="33"/>
      <c r="D27" s="343" t="s">
        <v>340</v>
      </c>
      <c r="E27" s="50">
        <v>0.4</v>
      </c>
      <c r="F27" s="50" t="s">
        <v>227</v>
      </c>
      <c r="G27" s="50">
        <v>0.36</v>
      </c>
      <c r="H27" s="27" t="s">
        <v>179</v>
      </c>
      <c r="I27" s="48">
        <v>2</v>
      </c>
      <c r="J27" s="36" t="s">
        <v>260</v>
      </c>
      <c r="K27" s="50">
        <v>0.4</v>
      </c>
      <c r="L27" s="27"/>
      <c r="M27" s="27"/>
      <c r="N27" s="27" t="s">
        <v>145</v>
      </c>
      <c r="O27" s="50">
        <f>ROUND(-E26*G26*I26+(E27+G27*I27)*K27,2)</f>
        <v>0.74</v>
      </c>
      <c r="P27" s="29"/>
      <c r="Q27" s="30"/>
      <c r="R27" s="41"/>
      <c r="U27" s="25"/>
      <c r="V27" s="33"/>
      <c r="W27" s="27"/>
      <c r="X27" s="27"/>
      <c r="Z27" s="36" t="s">
        <v>444</v>
      </c>
      <c r="AF27" s="27" t="s">
        <v>274</v>
      </c>
      <c r="AG27" s="5" t="s">
        <v>145</v>
      </c>
      <c r="AH27" s="50">
        <f>O42</f>
        <v>5.52</v>
      </c>
      <c r="AI27" s="54"/>
      <c r="AJ27" s="30" t="s">
        <v>195</v>
      </c>
      <c r="AK27" s="39">
        <f>ROUND(AH27,0)</f>
        <v>6</v>
      </c>
      <c r="AN27" s="271"/>
      <c r="AO27" s="47"/>
      <c r="AP27" s="27"/>
      <c r="AQ27" s="178"/>
      <c r="AR27" s="50"/>
      <c r="AS27" s="50"/>
      <c r="AT27" s="50"/>
      <c r="AU27" s="50"/>
      <c r="AV27" s="36"/>
      <c r="AW27" s="50"/>
      <c r="AX27" s="28"/>
      <c r="AY27" s="48"/>
      <c r="AZ27" s="27"/>
      <c r="BA27" s="50"/>
      <c r="BB27" s="5"/>
      <c r="BC27" s="298"/>
      <c r="BD27" s="40"/>
    </row>
    <row r="28" spans="2:56" ht="15" customHeight="1">
      <c r="B28" s="44"/>
      <c r="C28" s="33"/>
      <c r="D28" s="27"/>
      <c r="E28" s="50"/>
      <c r="F28" s="27"/>
      <c r="G28" s="48"/>
      <c r="H28" s="27"/>
      <c r="I28" s="48"/>
      <c r="J28" s="27"/>
      <c r="K28" s="27"/>
      <c r="L28" s="27"/>
      <c r="M28" s="281" t="s">
        <v>250</v>
      </c>
      <c r="N28" s="281" t="s">
        <v>145</v>
      </c>
      <c r="O28" s="294">
        <f>SUM(O19:O27)</f>
        <v>25.61</v>
      </c>
      <c r="P28" s="29"/>
      <c r="Q28" s="30" t="s">
        <v>195</v>
      </c>
      <c r="R28" s="39">
        <f>ROUND(O28,0)</f>
        <v>26</v>
      </c>
      <c r="U28" s="38"/>
      <c r="V28" s="36"/>
      <c r="W28" s="27"/>
      <c r="X28" s="27"/>
      <c r="Y28" s="28"/>
      <c r="Z28" s="27"/>
      <c r="AA28" s="27"/>
      <c r="AB28" s="36"/>
      <c r="AC28" s="36"/>
      <c r="AD28" s="27"/>
      <c r="AE28" s="27"/>
      <c r="AF28" s="27"/>
      <c r="AG28" s="27"/>
      <c r="AH28" s="37"/>
      <c r="AI28" s="27"/>
      <c r="AJ28" s="30"/>
      <c r="AK28" s="56"/>
      <c r="AN28" s="187"/>
      <c r="AO28" s="27"/>
      <c r="AP28" s="27"/>
      <c r="AQ28" s="50"/>
      <c r="AR28" s="27"/>
      <c r="AS28" s="20"/>
      <c r="AT28" s="36"/>
      <c r="AU28" s="20"/>
      <c r="AV28" s="27"/>
      <c r="AW28" s="20"/>
      <c r="AX28" s="27"/>
      <c r="AY28" s="50"/>
      <c r="AZ28" s="273"/>
      <c r="BA28" s="50"/>
      <c r="BB28" s="27"/>
      <c r="BC28" s="5"/>
      <c r="BD28" s="40"/>
    </row>
    <row r="29" spans="2:56" ht="15" customHeight="1">
      <c r="B29" s="25"/>
      <c r="C29" s="181"/>
      <c r="D29" s="27"/>
      <c r="E29" s="178"/>
      <c r="F29" s="27"/>
      <c r="G29" s="20"/>
      <c r="H29" s="179"/>
      <c r="I29" s="20"/>
      <c r="J29" s="36"/>
      <c r="K29" s="20"/>
      <c r="L29" s="36"/>
      <c r="M29" s="36"/>
      <c r="N29" s="27"/>
      <c r="O29" s="37"/>
      <c r="P29" s="29"/>
      <c r="Q29" s="30"/>
      <c r="R29" s="52"/>
      <c r="U29" s="38"/>
      <c r="V29" s="28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30"/>
      <c r="AK29" s="40"/>
      <c r="AN29" s="187"/>
      <c r="AO29" s="27"/>
      <c r="AP29" s="27"/>
      <c r="AQ29" s="48"/>
      <c r="AR29" s="47"/>
      <c r="AS29" s="50"/>
      <c r="AT29" s="50"/>
      <c r="AU29" s="50"/>
      <c r="AV29" s="36"/>
      <c r="AW29" s="48"/>
      <c r="AX29" s="27"/>
      <c r="AY29" s="50"/>
      <c r="AZ29" s="273"/>
      <c r="BA29" s="50"/>
      <c r="BB29" s="27"/>
      <c r="BC29" s="5"/>
      <c r="BD29" s="40"/>
    </row>
    <row r="30" spans="2:56" ht="15" customHeight="1">
      <c r="B30" s="25"/>
      <c r="C30" s="33"/>
      <c r="D30" s="27"/>
      <c r="E30" s="178"/>
      <c r="F30" s="27"/>
      <c r="G30" s="27"/>
      <c r="H30" s="179"/>
      <c r="I30" s="48"/>
      <c r="J30" s="36"/>
      <c r="K30" s="48"/>
      <c r="L30" s="27"/>
      <c r="M30" s="27"/>
      <c r="N30" s="27"/>
      <c r="O30" s="50"/>
      <c r="P30" s="29"/>
      <c r="Q30" s="30"/>
      <c r="R30" s="40"/>
      <c r="U30" s="38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36"/>
      <c r="AG30" s="27"/>
      <c r="AH30" s="37"/>
      <c r="AI30" s="27"/>
      <c r="AJ30" s="30"/>
      <c r="AK30" s="41"/>
      <c r="AN30" s="25"/>
      <c r="AO30" s="5"/>
      <c r="BB30" s="5"/>
      <c r="BC30" s="5"/>
      <c r="BD30" s="41"/>
    </row>
    <row r="31" spans="2:56" ht="15" customHeight="1">
      <c r="B31" s="25" t="s">
        <v>211</v>
      </c>
      <c r="C31" s="33"/>
      <c r="D31" s="27"/>
      <c r="E31" s="27"/>
      <c r="F31" s="27"/>
      <c r="G31" s="36" t="s">
        <v>212</v>
      </c>
      <c r="H31" s="27"/>
      <c r="I31" s="37"/>
      <c r="J31" s="27"/>
      <c r="K31" s="36"/>
      <c r="L31" s="27"/>
      <c r="M31" s="36" t="s">
        <v>213</v>
      </c>
      <c r="N31" s="27" t="s">
        <v>145</v>
      </c>
      <c r="O31" s="37">
        <v>0</v>
      </c>
      <c r="P31" s="29" t="s">
        <v>180</v>
      </c>
      <c r="Q31" s="30"/>
      <c r="R31" s="52"/>
      <c r="U31" s="38"/>
      <c r="V31" s="36"/>
      <c r="W31" s="27"/>
      <c r="X31" s="27"/>
      <c r="Y31" s="28"/>
      <c r="Z31" s="27"/>
      <c r="AA31" s="27"/>
      <c r="AB31" s="36"/>
      <c r="AC31" s="36"/>
      <c r="AD31" s="27"/>
      <c r="AE31" s="27"/>
      <c r="AF31" s="27"/>
      <c r="AG31" s="27"/>
      <c r="AH31" s="37"/>
      <c r="AI31" s="27"/>
      <c r="AJ31" s="30"/>
      <c r="AK31" s="56"/>
      <c r="AN31" s="25"/>
      <c r="AO31" s="27"/>
      <c r="AP31" s="27"/>
      <c r="AQ31" s="50"/>
      <c r="AR31" s="28"/>
      <c r="AS31" s="50"/>
      <c r="AT31" s="28"/>
      <c r="AU31" s="48"/>
      <c r="AV31" s="50"/>
      <c r="AW31" s="50"/>
      <c r="AX31" s="36"/>
      <c r="AY31" s="27"/>
      <c r="AZ31" s="27"/>
      <c r="BA31" s="50"/>
      <c r="BB31" s="5"/>
      <c r="BC31" s="5"/>
      <c r="BD31" s="41"/>
    </row>
    <row r="32" spans="2:56" ht="15" customHeight="1">
      <c r="B32" s="185" t="s">
        <v>218</v>
      </c>
      <c r="C32" s="33"/>
      <c r="D32" s="27"/>
      <c r="E32" s="20"/>
      <c r="G32" s="36"/>
      <c r="H32" s="27"/>
      <c r="I32" s="37"/>
      <c r="J32" s="27"/>
      <c r="K32" s="36"/>
      <c r="L32" s="27"/>
      <c r="M32" s="36" t="s">
        <v>219</v>
      </c>
      <c r="N32" s="27" t="s">
        <v>145</v>
      </c>
      <c r="O32" s="37">
        <v>0</v>
      </c>
      <c r="P32" s="27" t="s">
        <v>198</v>
      </c>
      <c r="Q32" s="30"/>
      <c r="R32" s="41"/>
      <c r="U32" s="38"/>
      <c r="V32" s="28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30"/>
      <c r="AK32" s="40"/>
      <c r="AN32" s="25"/>
      <c r="AO32" s="5"/>
      <c r="BB32" s="5"/>
      <c r="BC32" s="5"/>
      <c r="BD32" s="41"/>
    </row>
    <row r="33" spans="2:56" ht="15" customHeight="1">
      <c r="B33" s="25"/>
      <c r="C33" s="43"/>
      <c r="D33" s="27"/>
      <c r="E33" s="20"/>
      <c r="F33" s="27"/>
      <c r="G33" s="36"/>
      <c r="H33" s="27"/>
      <c r="I33" s="37"/>
      <c r="J33" s="27"/>
      <c r="K33" s="36"/>
      <c r="L33" s="27"/>
      <c r="M33" s="36" t="s">
        <v>222</v>
      </c>
      <c r="N33" s="27" t="s">
        <v>145</v>
      </c>
      <c r="O33" s="37">
        <v>0</v>
      </c>
      <c r="P33" s="27" t="s">
        <v>198</v>
      </c>
      <c r="Q33" s="177"/>
      <c r="R33" s="186"/>
      <c r="U33" s="38"/>
      <c r="V33" s="28"/>
      <c r="W33" s="27"/>
      <c r="X33" s="27"/>
      <c r="Y33" s="27"/>
      <c r="Z33" s="48"/>
      <c r="AA33" s="27"/>
      <c r="AB33" s="27"/>
      <c r="AC33" s="27"/>
      <c r="AD33" s="27"/>
      <c r="AE33" s="184"/>
      <c r="AF33" s="27"/>
      <c r="AG33" s="184"/>
      <c r="AH33" s="27"/>
      <c r="AI33" s="27"/>
      <c r="AJ33" s="30"/>
      <c r="AK33" s="40"/>
      <c r="AN33" s="271"/>
      <c r="AO33" s="47"/>
      <c r="AP33" s="27"/>
      <c r="AQ33" s="50"/>
      <c r="AR33" s="50"/>
      <c r="AS33" s="27"/>
      <c r="AT33" s="50"/>
      <c r="AU33" s="48"/>
      <c r="AX33" s="27"/>
      <c r="AY33" s="27"/>
      <c r="AZ33" s="27"/>
      <c r="BA33" s="50"/>
      <c r="BB33" s="5"/>
      <c r="BC33" s="5"/>
      <c r="BD33" s="40"/>
    </row>
    <row r="34" spans="2:56" ht="15" customHeight="1">
      <c r="B34" s="38"/>
      <c r="C34" s="5"/>
      <c r="E34" s="20"/>
      <c r="F34" s="27"/>
      <c r="G34" s="36"/>
      <c r="H34" s="27"/>
      <c r="I34" s="37"/>
      <c r="J34" s="27"/>
      <c r="K34" s="36"/>
      <c r="L34" s="27"/>
      <c r="M34" s="36" t="s">
        <v>226</v>
      </c>
      <c r="N34" s="27" t="s">
        <v>145</v>
      </c>
      <c r="O34" s="37">
        <v>62.1</v>
      </c>
      <c r="P34" s="27" t="s">
        <v>198</v>
      </c>
      <c r="Q34" s="30"/>
      <c r="R34" s="41"/>
      <c r="U34" s="42"/>
      <c r="V34" s="28"/>
      <c r="W34" s="27"/>
      <c r="X34" s="27"/>
      <c r="Y34" s="27"/>
      <c r="Z34" s="36"/>
      <c r="AA34" s="36"/>
      <c r="AB34" s="48"/>
      <c r="AC34" s="27"/>
      <c r="AD34" s="27"/>
      <c r="AE34" s="27"/>
      <c r="AF34" s="36"/>
      <c r="AG34" s="27"/>
      <c r="AH34" s="37"/>
      <c r="AI34" s="27"/>
      <c r="AJ34" s="30"/>
      <c r="AK34" s="52"/>
      <c r="AN34" s="187"/>
      <c r="AO34" s="27"/>
      <c r="AP34" s="27"/>
      <c r="AQ34" s="27"/>
      <c r="AR34" s="27"/>
      <c r="AS34" s="27"/>
      <c r="AT34" s="27"/>
      <c r="AU34" s="27"/>
      <c r="AV34" s="27"/>
      <c r="AW34" s="37"/>
      <c r="AX34" s="36"/>
      <c r="AY34" s="27"/>
      <c r="AZ34" s="27"/>
      <c r="BA34" s="50"/>
      <c r="BB34" s="27"/>
      <c r="BC34" s="5"/>
      <c r="BD34" s="40"/>
    </row>
    <row r="35" spans="2:56" ht="15" customHeight="1">
      <c r="B35" s="280"/>
      <c r="C35" s="33"/>
      <c r="D35" s="27"/>
      <c r="E35" s="27"/>
      <c r="F35" s="27"/>
      <c r="G35" s="27"/>
      <c r="H35" s="27"/>
      <c r="I35" s="37"/>
      <c r="J35" s="27"/>
      <c r="K35" s="27"/>
      <c r="L35" s="27"/>
      <c r="M35" s="281" t="s">
        <v>228</v>
      </c>
      <c r="N35" s="281" t="s">
        <v>145</v>
      </c>
      <c r="O35" s="282">
        <f>SUM(O31:O34)</f>
        <v>62.1</v>
      </c>
      <c r="P35" s="27" t="s">
        <v>198</v>
      </c>
      <c r="Q35" s="30" t="s">
        <v>22</v>
      </c>
      <c r="R35" s="56">
        <f>ROUND(O35/1000,2)</f>
        <v>0.06</v>
      </c>
      <c r="U35" s="38"/>
      <c r="V35" s="27"/>
      <c r="W35" s="27"/>
      <c r="X35" s="27"/>
      <c r="Z35" s="36"/>
      <c r="AH35" s="27"/>
      <c r="AI35" s="5"/>
      <c r="AJ35" s="30"/>
      <c r="AK35" s="39"/>
      <c r="AN35" s="286"/>
      <c r="AO35" s="36"/>
      <c r="AP35" s="27"/>
      <c r="AQ35" s="27"/>
      <c r="AR35" s="27"/>
      <c r="AS35" s="27"/>
      <c r="AT35" s="27"/>
      <c r="AU35" s="27"/>
      <c r="AV35" s="27"/>
      <c r="AW35" s="37"/>
      <c r="AX35" s="36"/>
      <c r="AY35" s="27"/>
      <c r="AZ35" s="27"/>
      <c r="BA35" s="27"/>
      <c r="BB35" s="27"/>
      <c r="BC35" s="5"/>
      <c r="BD35" s="40"/>
    </row>
    <row r="36" spans="2:56" ht="15" customHeight="1">
      <c r="B36" s="25"/>
      <c r="C36" s="43"/>
      <c r="D36" s="27"/>
      <c r="E36" s="20"/>
      <c r="F36" s="27"/>
      <c r="G36" s="27"/>
      <c r="H36" s="27"/>
      <c r="I36" s="27"/>
      <c r="J36" s="27"/>
      <c r="K36" s="27"/>
      <c r="L36" s="27"/>
      <c r="M36" s="36"/>
      <c r="N36" s="27"/>
      <c r="O36" s="37"/>
      <c r="P36" s="27"/>
      <c r="Q36" s="30"/>
      <c r="R36" s="41"/>
      <c r="U36" s="38"/>
      <c r="V36" s="27"/>
      <c r="W36" s="27"/>
      <c r="X36" s="27"/>
      <c r="Z36" s="36"/>
      <c r="AH36" s="50"/>
      <c r="AI36" s="5"/>
      <c r="AJ36" s="30"/>
      <c r="AK36" s="39"/>
      <c r="AN36" s="25"/>
      <c r="AO36" s="28"/>
      <c r="AP36" s="27"/>
      <c r="AQ36" s="20"/>
      <c r="AR36" s="283"/>
      <c r="AS36" s="20"/>
      <c r="AT36" s="47"/>
      <c r="AU36" s="20"/>
      <c r="AV36" s="283"/>
      <c r="AW36" s="20"/>
      <c r="AX36" s="184"/>
      <c r="AY36" s="27"/>
      <c r="AZ36" s="27"/>
      <c r="BA36" s="289"/>
      <c r="BB36" s="5"/>
      <c r="BC36" s="5"/>
      <c r="BD36" s="39"/>
    </row>
    <row r="37" spans="2:56" ht="15" customHeight="1">
      <c r="B37" s="38"/>
      <c r="C37" s="177"/>
      <c r="E37" s="20"/>
      <c r="G37" s="20"/>
      <c r="I37" s="20"/>
      <c r="K37" s="20"/>
      <c r="O37" s="20"/>
      <c r="P37" s="54"/>
      <c r="Q37" s="30"/>
      <c r="R37" s="41"/>
      <c r="U37" s="38"/>
      <c r="V37" s="36"/>
      <c r="W37" s="27"/>
      <c r="X37" s="27"/>
      <c r="Y37" s="28"/>
      <c r="Z37" s="27"/>
      <c r="AA37" s="27"/>
      <c r="AB37" s="36"/>
      <c r="AC37" s="36"/>
      <c r="AD37" s="27"/>
      <c r="AE37" s="27"/>
      <c r="AF37" s="27"/>
      <c r="AG37" s="27"/>
      <c r="AH37" s="37"/>
      <c r="AI37" s="27"/>
      <c r="AJ37" s="30"/>
      <c r="AK37" s="56"/>
      <c r="AN37" s="271"/>
      <c r="AO37" s="47"/>
      <c r="AP37" s="27"/>
      <c r="AQ37" s="50"/>
      <c r="AR37" s="50"/>
      <c r="AS37" s="50"/>
      <c r="AT37" s="283"/>
      <c r="AU37" s="50"/>
      <c r="AV37" s="50"/>
      <c r="AW37" s="50"/>
      <c r="AX37" s="27"/>
      <c r="AY37" s="46"/>
      <c r="AZ37" s="27"/>
      <c r="BA37" s="50"/>
      <c r="BB37" s="5"/>
      <c r="BC37" s="5"/>
      <c r="BD37" s="40"/>
    </row>
    <row r="38" spans="2:56" ht="15" customHeight="1">
      <c r="B38" s="42" t="s">
        <v>232</v>
      </c>
      <c r="C38" s="33"/>
      <c r="D38" s="47"/>
      <c r="E38" s="50"/>
      <c r="F38" s="50"/>
      <c r="G38" s="36" t="s">
        <v>233</v>
      </c>
      <c r="H38" s="50"/>
      <c r="I38" s="48"/>
      <c r="J38" s="27"/>
      <c r="K38" s="27"/>
      <c r="L38" s="27"/>
      <c r="M38" s="36" t="s">
        <v>234</v>
      </c>
      <c r="N38" s="27" t="s">
        <v>145</v>
      </c>
      <c r="O38" s="37">
        <v>223</v>
      </c>
      <c r="P38" s="29" t="s">
        <v>180</v>
      </c>
      <c r="Q38" s="30" t="s">
        <v>22</v>
      </c>
      <c r="R38" s="56">
        <f>ROUND(O38/1000,2)</f>
        <v>0.22</v>
      </c>
      <c r="U38" s="185"/>
      <c r="V38" s="36"/>
      <c r="W38" s="27"/>
      <c r="X38" s="36"/>
      <c r="Y38" s="28"/>
      <c r="Z38" s="36"/>
      <c r="AA38" s="27"/>
      <c r="AB38" s="36"/>
      <c r="AC38" s="36"/>
      <c r="AD38" s="27"/>
      <c r="AE38" s="27"/>
      <c r="AF38" s="36"/>
      <c r="AG38" s="27"/>
      <c r="AH38" s="37"/>
      <c r="AI38" s="27"/>
      <c r="AJ38" s="30"/>
      <c r="AK38" s="52"/>
      <c r="AN38" s="25"/>
      <c r="AO38" s="27"/>
      <c r="AP38" s="27"/>
      <c r="AQ38" s="50"/>
      <c r="AR38" s="28"/>
      <c r="AS38" s="50"/>
      <c r="AT38" s="28"/>
      <c r="AU38" s="50"/>
      <c r="AV38" s="27"/>
      <c r="AW38" s="27"/>
      <c r="AX38" s="27"/>
      <c r="AY38" s="27"/>
      <c r="AZ38" s="27"/>
      <c r="BA38" s="50"/>
      <c r="BB38" s="27"/>
      <c r="BC38" s="5"/>
      <c r="BD38" s="40"/>
    </row>
    <row r="39" spans="2:56" ht="15" customHeight="1">
      <c r="B39" s="42"/>
      <c r="C39" s="33"/>
      <c r="D39" s="27"/>
      <c r="E39" s="178"/>
      <c r="F39" s="27"/>
      <c r="G39" s="27"/>
      <c r="H39" s="179"/>
      <c r="I39" s="48"/>
      <c r="J39" s="27"/>
      <c r="K39" s="27"/>
      <c r="L39" s="27"/>
      <c r="M39" s="27"/>
      <c r="N39" s="27"/>
      <c r="O39" s="27"/>
      <c r="P39" s="29"/>
      <c r="Q39" s="30"/>
      <c r="R39" s="40"/>
      <c r="U39" s="38"/>
      <c r="V39" s="27"/>
      <c r="W39" s="27"/>
      <c r="X39" s="27"/>
      <c r="Z39" s="36"/>
      <c r="AH39" s="27"/>
      <c r="AI39" s="5"/>
      <c r="AJ39" s="30"/>
      <c r="AK39" s="39"/>
      <c r="AN39" s="271"/>
      <c r="AO39" s="5"/>
      <c r="AQ39" s="20"/>
      <c r="AT39" s="20"/>
      <c r="BB39" s="27"/>
      <c r="BC39" s="5"/>
      <c r="BD39" s="40"/>
    </row>
    <row r="40" spans="2:56" ht="15" customHeight="1">
      <c r="B40" s="38"/>
      <c r="C40" s="28"/>
      <c r="D40" s="27"/>
      <c r="E40" s="27"/>
      <c r="F40" s="27"/>
      <c r="G40" s="20"/>
      <c r="H40" s="27"/>
      <c r="I40" s="27"/>
      <c r="J40" s="179"/>
      <c r="K40" s="27"/>
      <c r="L40" s="27"/>
      <c r="M40" s="27"/>
      <c r="N40" s="27"/>
      <c r="O40" s="27"/>
      <c r="P40" s="27"/>
      <c r="Q40" s="30"/>
      <c r="R40" s="40"/>
      <c r="U40" s="38"/>
      <c r="V40" s="27"/>
      <c r="W40" s="27"/>
      <c r="X40" s="27"/>
      <c r="Z40" s="36"/>
      <c r="AH40" s="50"/>
      <c r="AI40" s="5"/>
      <c r="AJ40" s="30"/>
      <c r="AK40" s="39"/>
      <c r="AN40" s="271"/>
      <c r="AO40" s="5"/>
      <c r="AP40" s="27"/>
      <c r="AQ40" s="50"/>
      <c r="AR40" s="27"/>
      <c r="AS40" s="50"/>
      <c r="AT40" s="28"/>
      <c r="AU40" s="50"/>
      <c r="AZ40" s="27"/>
      <c r="BA40" s="50"/>
      <c r="BB40" s="5"/>
      <c r="BC40" s="5"/>
      <c r="BD40" s="40"/>
    </row>
    <row r="41" spans="2:56" ht="15" customHeight="1">
      <c r="B41" s="25" t="s">
        <v>389</v>
      </c>
      <c r="C41" s="33"/>
      <c r="D41" s="27"/>
      <c r="E41" s="20" t="s">
        <v>290</v>
      </c>
      <c r="F41" s="27"/>
      <c r="G41" s="20" t="s">
        <v>291</v>
      </c>
      <c r="H41" s="27"/>
      <c r="I41" s="20"/>
      <c r="J41" s="27"/>
      <c r="K41" s="27"/>
      <c r="L41" s="27"/>
      <c r="M41" s="27"/>
      <c r="N41" s="27"/>
      <c r="O41" s="27"/>
      <c r="P41" s="29"/>
      <c r="Q41" s="30"/>
      <c r="R41" s="41"/>
      <c r="U41" s="38"/>
      <c r="V41" s="36"/>
      <c r="W41" s="27"/>
      <c r="X41" s="27"/>
      <c r="Y41" s="28"/>
      <c r="Z41" s="27"/>
      <c r="AA41" s="27"/>
      <c r="AB41" s="36"/>
      <c r="AC41" s="36"/>
      <c r="AD41" s="27"/>
      <c r="AE41" s="27"/>
      <c r="AF41" s="27"/>
      <c r="AG41" s="27"/>
      <c r="AH41" s="37"/>
      <c r="AI41" s="27"/>
      <c r="AJ41" s="30"/>
      <c r="AK41" s="56"/>
      <c r="AN41" s="187"/>
      <c r="AO41" s="27"/>
      <c r="AP41" s="27"/>
      <c r="AQ41" s="50"/>
      <c r="AR41" s="28"/>
      <c r="AS41" s="50"/>
      <c r="AT41" s="28"/>
      <c r="AU41" s="50"/>
      <c r="AV41" s="50"/>
      <c r="AW41" s="50"/>
      <c r="AX41" s="27"/>
      <c r="AY41" s="50"/>
      <c r="AZ41" s="273"/>
      <c r="BA41" s="50"/>
      <c r="BB41" s="27"/>
      <c r="BC41" s="5"/>
      <c r="BD41" s="39"/>
    </row>
    <row r="42" spans="2:56" ht="15" customHeight="1">
      <c r="B42" s="32" t="s">
        <v>239</v>
      </c>
      <c r="C42" s="33" t="s">
        <v>274</v>
      </c>
      <c r="D42" s="27" t="s">
        <v>145</v>
      </c>
      <c r="E42" s="50">
        <v>2.2999999999999998</v>
      </c>
      <c r="F42" s="50" t="s">
        <v>179</v>
      </c>
      <c r="G42" s="50">
        <f>G8+0.2</f>
        <v>2.4000000000000004</v>
      </c>
      <c r="H42" s="27"/>
      <c r="I42" s="48"/>
      <c r="J42" s="27"/>
      <c r="K42" s="48"/>
      <c r="L42" s="27"/>
      <c r="M42" s="27"/>
      <c r="N42" s="27" t="s">
        <v>145</v>
      </c>
      <c r="O42" s="50">
        <f>ROUND(E42*G42,2)</f>
        <v>5.52</v>
      </c>
      <c r="P42" s="29"/>
      <c r="Q42" s="30" t="s">
        <v>195</v>
      </c>
      <c r="R42" s="40">
        <f>ROUND(O42,1)</f>
        <v>5.5</v>
      </c>
      <c r="U42" s="185"/>
      <c r="V42" s="36"/>
      <c r="W42" s="27"/>
      <c r="X42" s="36"/>
      <c r="Y42" s="28"/>
      <c r="Z42" s="36"/>
      <c r="AA42" s="27"/>
      <c r="AB42" s="36"/>
      <c r="AC42" s="36"/>
      <c r="AD42" s="27"/>
      <c r="AE42" s="27"/>
      <c r="AF42" s="36"/>
      <c r="AG42" s="27"/>
      <c r="AH42" s="37"/>
      <c r="AI42" s="27"/>
      <c r="AJ42" s="30"/>
      <c r="AK42" s="52"/>
      <c r="AN42" s="187"/>
      <c r="AO42" s="27"/>
      <c r="AP42" s="27"/>
      <c r="AQ42" s="50"/>
      <c r="AR42" s="27"/>
      <c r="AS42" s="50"/>
      <c r="AT42" s="28"/>
      <c r="AU42" s="48"/>
      <c r="AV42" s="27"/>
      <c r="AW42" s="37"/>
      <c r="AX42" s="27"/>
      <c r="AY42" s="50"/>
      <c r="AZ42" s="273"/>
      <c r="BA42" s="50"/>
      <c r="BB42" s="27"/>
      <c r="BC42" s="5"/>
      <c r="BD42" s="40"/>
    </row>
    <row r="43" spans="2:56" ht="15" customHeight="1">
      <c r="B43" s="25"/>
      <c r="C43" s="33"/>
      <c r="D43" s="27"/>
      <c r="E43" s="27"/>
      <c r="F43" s="27"/>
      <c r="G43" s="20" t="s">
        <v>397</v>
      </c>
      <c r="H43" s="27"/>
      <c r="I43" s="27"/>
      <c r="J43" s="27"/>
      <c r="K43" s="27"/>
      <c r="L43" s="27"/>
      <c r="M43" s="27"/>
      <c r="N43" s="27"/>
      <c r="O43" s="27"/>
      <c r="P43" s="29"/>
      <c r="Q43" s="30"/>
      <c r="R43" s="41"/>
      <c r="U43" s="38"/>
      <c r="V43" s="27"/>
      <c r="W43" s="27"/>
      <c r="X43" s="37"/>
      <c r="Y43" s="27"/>
      <c r="Z43" s="37"/>
      <c r="AA43" s="27"/>
      <c r="AB43" s="27"/>
      <c r="AC43" s="27"/>
      <c r="AD43" s="27"/>
      <c r="AE43" s="27"/>
      <c r="AF43" s="36"/>
      <c r="AG43" s="27"/>
      <c r="AH43" s="37"/>
      <c r="AI43" s="27"/>
      <c r="AJ43" s="30"/>
      <c r="AK43" s="41"/>
      <c r="AN43" s="187"/>
      <c r="AO43" s="27"/>
      <c r="AP43" s="27"/>
      <c r="AQ43" s="48"/>
      <c r="AR43" s="50"/>
      <c r="AS43" s="50"/>
      <c r="AT43" s="27"/>
      <c r="AU43" s="27"/>
      <c r="AV43" s="36"/>
      <c r="AW43" s="27"/>
      <c r="AX43" s="27"/>
      <c r="AY43" s="48"/>
      <c r="AZ43" s="273"/>
      <c r="BA43" s="50"/>
      <c r="BB43" s="27"/>
      <c r="BC43" s="5"/>
      <c r="BD43" s="40"/>
    </row>
    <row r="44" spans="2:56" ht="15" customHeight="1">
      <c r="B44" s="25"/>
      <c r="C44" s="33" t="s">
        <v>144</v>
      </c>
      <c r="D44" s="27" t="s">
        <v>145</v>
      </c>
      <c r="E44" s="50">
        <f>O42</f>
        <v>5.52</v>
      </c>
      <c r="F44" s="27" t="s">
        <v>179</v>
      </c>
      <c r="G44" s="50">
        <v>0.1</v>
      </c>
      <c r="H44" s="27"/>
      <c r="I44" s="27"/>
      <c r="J44" s="27"/>
      <c r="K44" s="27"/>
      <c r="L44" s="27"/>
      <c r="M44" s="27"/>
      <c r="N44" s="27" t="s">
        <v>145</v>
      </c>
      <c r="O44" s="50">
        <f>ROUND(E44*G44,2)</f>
        <v>0.55000000000000004</v>
      </c>
      <c r="P44" s="29"/>
      <c r="Q44" s="30" t="s">
        <v>146</v>
      </c>
      <c r="R44" s="40">
        <f>ROUND(O44,1)</f>
        <v>0.6</v>
      </c>
      <c r="U44" s="42"/>
      <c r="V44" s="27"/>
      <c r="W44" s="27"/>
      <c r="X44" s="47"/>
      <c r="Y44" s="179"/>
      <c r="Z44" s="48"/>
      <c r="AA44" s="27"/>
      <c r="AB44" s="27"/>
      <c r="AC44" s="36"/>
      <c r="AD44" s="27"/>
      <c r="AE44" s="179"/>
      <c r="AF44" s="36"/>
      <c r="AG44" s="27"/>
      <c r="AH44" s="37"/>
      <c r="AI44" s="27"/>
      <c r="AJ44" s="30"/>
      <c r="AK44" s="39"/>
      <c r="AN44" s="25"/>
      <c r="AO44" s="5"/>
      <c r="BB44" s="5"/>
      <c r="BC44" s="5"/>
      <c r="BD44" s="41"/>
    </row>
    <row r="45" spans="2:56" ht="15" customHeight="1">
      <c r="B45" s="44"/>
      <c r="C45" s="33"/>
      <c r="D45" s="27"/>
      <c r="E45" s="27"/>
      <c r="F45" s="27"/>
      <c r="G45" s="27"/>
      <c r="H45" s="47"/>
      <c r="I45" s="27"/>
      <c r="J45" s="27"/>
      <c r="K45" s="27"/>
      <c r="L45" s="27"/>
      <c r="N45" s="27"/>
      <c r="O45" s="27"/>
      <c r="P45" s="27"/>
      <c r="Q45" s="30"/>
      <c r="R45" s="52"/>
      <c r="U45" s="38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6"/>
      <c r="AG45" s="27"/>
      <c r="AH45" s="37"/>
      <c r="AI45" s="27"/>
      <c r="AJ45" s="30"/>
      <c r="AK45" s="41"/>
      <c r="AN45" s="25"/>
      <c r="AO45" s="27"/>
      <c r="AP45" s="27"/>
      <c r="AQ45" s="50"/>
      <c r="AR45" s="28"/>
      <c r="AS45" s="50"/>
      <c r="AT45" s="28"/>
      <c r="AU45" s="48"/>
      <c r="AV45" s="50"/>
      <c r="AW45" s="50"/>
      <c r="AX45" s="36"/>
      <c r="AY45" s="27"/>
      <c r="AZ45" s="27"/>
      <c r="BA45" s="50"/>
      <c r="BB45" s="5"/>
      <c r="BC45" s="5"/>
      <c r="BD45" s="41"/>
    </row>
    <row r="46" spans="2:56" ht="15" customHeight="1">
      <c r="B46" s="25"/>
      <c r="C46" s="43"/>
      <c r="D46" s="27"/>
      <c r="E46" s="20"/>
      <c r="F46" s="27"/>
      <c r="G46" s="20"/>
      <c r="H46" s="27"/>
      <c r="I46" s="20"/>
      <c r="J46" s="27"/>
      <c r="K46" s="20"/>
      <c r="L46" s="27"/>
      <c r="M46" s="27"/>
      <c r="N46" s="27"/>
      <c r="O46" s="37"/>
      <c r="P46" s="29"/>
      <c r="Q46" s="30"/>
      <c r="R46" s="39"/>
      <c r="U46" s="38"/>
      <c r="V46" s="36"/>
      <c r="W46" s="27"/>
      <c r="X46" s="27"/>
      <c r="Y46" s="28"/>
      <c r="Z46" s="27"/>
      <c r="AA46" s="27"/>
      <c r="AB46" s="36"/>
      <c r="AC46" s="36"/>
      <c r="AD46" s="27"/>
      <c r="AE46" s="27"/>
      <c r="AF46" s="27"/>
      <c r="AG46" s="27"/>
      <c r="AH46" s="37"/>
      <c r="AI46" s="27"/>
      <c r="AJ46" s="30"/>
      <c r="AK46" s="56"/>
      <c r="AN46" s="25"/>
      <c r="AO46" s="5"/>
      <c r="BB46" s="5"/>
      <c r="BC46" s="5"/>
      <c r="BD46" s="41"/>
    </row>
    <row r="47" spans="2:56" ht="15" customHeight="1">
      <c r="B47" s="296" t="s">
        <v>255</v>
      </c>
      <c r="C47" s="5"/>
      <c r="E47" s="20" t="s">
        <v>290</v>
      </c>
      <c r="G47" s="20" t="s">
        <v>253</v>
      </c>
      <c r="I47" s="20" t="s">
        <v>291</v>
      </c>
      <c r="K47" s="20" t="s">
        <v>397</v>
      </c>
      <c r="P47" s="5"/>
      <c r="Q47" s="30"/>
      <c r="R47" s="41"/>
      <c r="U47" s="42"/>
      <c r="V47" s="27"/>
      <c r="W47" s="27"/>
      <c r="X47" s="47"/>
      <c r="Y47" s="179"/>
      <c r="Z47" s="48"/>
      <c r="AA47" s="27"/>
      <c r="AB47" s="27"/>
      <c r="AC47" s="36"/>
      <c r="AD47" s="27"/>
      <c r="AE47" s="179"/>
      <c r="AF47" s="36"/>
      <c r="AG47" s="27"/>
      <c r="AH47" s="37"/>
      <c r="AI47" s="27"/>
      <c r="AJ47" s="30"/>
      <c r="AK47" s="39"/>
      <c r="AN47" s="25"/>
      <c r="AO47" s="51"/>
      <c r="AQ47" s="50"/>
      <c r="BB47" s="5"/>
      <c r="BC47" s="5"/>
      <c r="BD47" s="41"/>
    </row>
    <row r="48" spans="2:56" ht="15" customHeight="1">
      <c r="B48" s="25"/>
      <c r="C48" s="33" t="s">
        <v>274</v>
      </c>
      <c r="D48" s="47" t="s">
        <v>259</v>
      </c>
      <c r="E48" s="50">
        <f>E42</f>
        <v>2.2999999999999998</v>
      </c>
      <c r="F48" s="50" t="s">
        <v>179</v>
      </c>
      <c r="G48" s="48">
        <v>2</v>
      </c>
      <c r="H48" s="27" t="s">
        <v>227</v>
      </c>
      <c r="I48" s="50">
        <f>G42</f>
        <v>2.4000000000000004</v>
      </c>
      <c r="J48" s="36" t="s">
        <v>260</v>
      </c>
      <c r="K48" s="50">
        <v>0.1</v>
      </c>
      <c r="L48" s="27"/>
      <c r="M48" s="27"/>
      <c r="N48" s="27" t="s">
        <v>145</v>
      </c>
      <c r="O48" s="50">
        <f>ROUND((E48*G48+I48)*K48,2)</f>
        <v>0.7</v>
      </c>
      <c r="P48" s="29"/>
      <c r="Q48" s="30" t="s">
        <v>195</v>
      </c>
      <c r="R48" s="40">
        <f>ROUND(O48,1)</f>
        <v>0.7</v>
      </c>
      <c r="U48" s="38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36"/>
      <c r="AG48" s="27"/>
      <c r="AH48" s="37"/>
      <c r="AI48" s="27"/>
      <c r="AJ48" s="30"/>
      <c r="AK48" s="41"/>
      <c r="AN48" s="25"/>
      <c r="AO48" s="5"/>
      <c r="BB48" s="5"/>
      <c r="BC48" s="5"/>
      <c r="BD48" s="41"/>
    </row>
    <row r="49" spans="2:56" ht="15" customHeight="1">
      <c r="B49" s="25"/>
      <c r="C49" s="33"/>
      <c r="D49" s="27"/>
      <c r="E49" s="27"/>
      <c r="G49" s="36"/>
      <c r="O49" s="27"/>
      <c r="P49" s="54"/>
      <c r="Q49" s="30"/>
      <c r="R49" s="39"/>
      <c r="U49" s="38"/>
      <c r="V49" s="36"/>
      <c r="W49" s="27"/>
      <c r="X49" s="27"/>
      <c r="Y49" s="28"/>
      <c r="Z49" s="27"/>
      <c r="AA49" s="27"/>
      <c r="AB49" s="36"/>
      <c r="AC49" s="36"/>
      <c r="AD49" s="27"/>
      <c r="AE49" s="27"/>
      <c r="AF49" s="27"/>
      <c r="AG49" s="27"/>
      <c r="AH49" s="37"/>
      <c r="AI49" s="27"/>
      <c r="AJ49" s="30"/>
      <c r="AK49" s="56"/>
      <c r="AN49" s="25"/>
      <c r="AO49" s="5"/>
      <c r="AQ49" s="27"/>
      <c r="AS49" s="37"/>
      <c r="BB49" s="5"/>
      <c r="BC49" s="5"/>
      <c r="BD49" s="41"/>
    </row>
    <row r="50" spans="2:56" ht="15" customHeight="1">
      <c r="B50" s="25"/>
      <c r="C50" s="33"/>
      <c r="D50" s="27"/>
      <c r="E50" s="27"/>
      <c r="G50" s="36"/>
      <c r="M50" s="27"/>
      <c r="O50" s="50"/>
      <c r="P50" s="54"/>
      <c r="Q50" s="30"/>
      <c r="R50" s="39"/>
      <c r="U50" s="38"/>
      <c r="V50" s="28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30"/>
      <c r="AK50" s="40"/>
      <c r="AN50" s="25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5"/>
      <c r="BD50" s="41"/>
    </row>
    <row r="51" spans="2:56" ht="15" customHeight="1">
      <c r="B51" s="280"/>
      <c r="C51" s="33"/>
      <c r="D51" s="27"/>
      <c r="E51" s="27"/>
      <c r="F51" s="28"/>
      <c r="G51" s="27"/>
      <c r="H51" s="27"/>
      <c r="I51" s="36"/>
      <c r="J51" s="36"/>
      <c r="K51" s="27"/>
      <c r="L51" s="27"/>
      <c r="M51" s="27"/>
      <c r="N51" s="27"/>
      <c r="O51" s="27"/>
      <c r="P51" s="27"/>
      <c r="Q51" s="30"/>
      <c r="R51" s="52"/>
      <c r="U51" s="38"/>
      <c r="V51" s="28"/>
      <c r="W51" s="27"/>
      <c r="X51" s="27"/>
      <c r="Y51" s="27"/>
      <c r="Z51" s="48"/>
      <c r="AA51" s="27"/>
      <c r="AB51" s="27"/>
      <c r="AC51" s="27"/>
      <c r="AD51" s="27"/>
      <c r="AE51" s="184"/>
      <c r="AF51" s="27"/>
      <c r="AG51" s="184"/>
      <c r="AH51" s="27"/>
      <c r="AI51" s="27"/>
      <c r="AJ51" s="30"/>
      <c r="AK51" s="40"/>
      <c r="AN51" s="25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5"/>
      <c r="BD51" s="41"/>
    </row>
    <row r="52" spans="2:56" ht="15" customHeight="1">
      <c r="B52" s="25"/>
      <c r="C52" s="33"/>
      <c r="D52" s="27"/>
      <c r="E52" s="27"/>
      <c r="G52" s="36"/>
      <c r="M52" s="27"/>
      <c r="O52" s="50"/>
      <c r="P52" s="54"/>
      <c r="Q52" s="30"/>
      <c r="R52" s="39"/>
      <c r="U52" s="42"/>
      <c r="V52" s="28"/>
      <c r="W52" s="27"/>
      <c r="X52" s="27"/>
      <c r="Y52" s="27"/>
      <c r="Z52" s="36"/>
      <c r="AA52" s="36"/>
      <c r="AB52" s="48"/>
      <c r="AC52" s="27"/>
      <c r="AD52" s="27"/>
      <c r="AE52" s="27"/>
      <c r="AF52" s="36"/>
      <c r="AG52" s="27"/>
      <c r="AH52" s="37"/>
      <c r="AI52" s="27"/>
      <c r="AJ52" s="30"/>
      <c r="AK52" s="52"/>
      <c r="AN52" s="25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5"/>
      <c r="BD52" s="41"/>
    </row>
    <row r="53" spans="2:56" ht="15" customHeight="1">
      <c r="B53" s="25"/>
      <c r="C53" s="33"/>
      <c r="D53" s="27"/>
      <c r="E53" s="27"/>
      <c r="G53" s="36"/>
      <c r="M53" s="27"/>
      <c r="O53" s="50"/>
      <c r="P53" s="54"/>
      <c r="Q53" s="30"/>
      <c r="R53" s="39"/>
      <c r="U53" s="42"/>
      <c r="V53" s="28"/>
      <c r="W53" s="27"/>
      <c r="X53" s="27"/>
      <c r="Y53" s="27"/>
      <c r="Z53" s="36"/>
      <c r="AA53" s="36"/>
      <c r="AB53" s="48"/>
      <c r="AC53" s="27"/>
      <c r="AD53" s="27"/>
      <c r="AE53" s="27"/>
      <c r="AF53" s="36"/>
      <c r="AG53" s="27"/>
      <c r="AH53" s="37"/>
      <c r="AI53" s="27"/>
      <c r="AJ53" s="30"/>
      <c r="AK53" s="52"/>
      <c r="AN53" s="25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5"/>
      <c r="BD53" s="41"/>
    </row>
    <row r="54" spans="2:56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  <c r="U54" s="195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61"/>
      <c r="AK54" s="62"/>
      <c r="AN54" s="57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59"/>
      <c r="BD54" s="62"/>
    </row>
    <row r="55" spans="2:56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</row>
    <row r="56" spans="2:56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</row>
    <row r="57" spans="2:56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</row>
    <row r="58" spans="2:56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</row>
    <row r="59" spans="2:56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</row>
    <row r="60" spans="2:56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</row>
    <row r="61" spans="2:56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</row>
    <row r="62" spans="2:56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</row>
    <row r="63" spans="2:56" ht="15" customHeight="1">
      <c r="B63" s="5"/>
      <c r="C63" s="5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</row>
    <row r="64" spans="2:56" ht="15" customHeight="1">
      <c r="B64" s="5"/>
      <c r="C64" s="5"/>
      <c r="F64" s="6"/>
      <c r="J64" s="51"/>
      <c r="P64" s="5"/>
      <c r="Q64" s="5"/>
      <c r="U64" s="5"/>
      <c r="V64" s="5"/>
      <c r="AI64" s="5"/>
      <c r="AJ64" s="5"/>
      <c r="AN64" s="5"/>
      <c r="AO64" s="5"/>
      <c r="BB64" s="5"/>
      <c r="BC64" s="5"/>
    </row>
    <row r="65" spans="2:55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</row>
    <row r="66" spans="2:55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</row>
    <row r="67" spans="2:55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</row>
    <row r="68" spans="2:55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</row>
    <row r="69" spans="2:55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</row>
    <row r="70" spans="2:55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</row>
    <row r="71" spans="2:55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</row>
    <row r="72" spans="2:55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</row>
    <row r="73" spans="2:55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</row>
    <row r="74" spans="2:55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</row>
    <row r="75" spans="2:55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</row>
    <row r="76" spans="2:55" ht="15" customHeight="1">
      <c r="B76" s="5"/>
      <c r="C76" s="5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</row>
    <row r="77" spans="2:55" ht="15" customHeight="1">
      <c r="B77" s="5"/>
      <c r="C77" s="5"/>
      <c r="L77" s="51"/>
      <c r="P77" s="5"/>
      <c r="Q77" s="5"/>
      <c r="U77" s="5"/>
      <c r="V77" s="5"/>
      <c r="AI77" s="5"/>
      <c r="AJ77" s="5"/>
      <c r="AN77" s="5"/>
      <c r="AO77" s="5"/>
      <c r="BB77" s="5"/>
      <c r="BC77" s="5"/>
    </row>
    <row r="78" spans="2:55" ht="15" customHeight="1">
      <c r="B78" s="5"/>
      <c r="C78" s="5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</row>
    <row r="79" spans="2:55" ht="15" customHeight="1">
      <c r="B79" s="5"/>
      <c r="C79" s="5"/>
      <c r="H79" s="51"/>
      <c r="P79" s="5"/>
      <c r="Q79" s="5"/>
      <c r="U79" s="5"/>
      <c r="V79" s="5"/>
      <c r="AI79" s="5"/>
      <c r="AJ79" s="5"/>
      <c r="AN79" s="5"/>
      <c r="AO79" s="5"/>
      <c r="BB79" s="5"/>
      <c r="BC79" s="5"/>
    </row>
    <row r="80" spans="2:55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</row>
    <row r="81" spans="2:55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</row>
    <row r="82" spans="2:55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</row>
    <row r="83" spans="2:55" ht="15" customHeight="1">
      <c r="B83" s="5"/>
      <c r="C83" s="5"/>
      <c r="P83" s="5"/>
      <c r="Q83" s="5"/>
      <c r="U83" s="5"/>
      <c r="V83" s="51"/>
      <c r="AI83" s="5"/>
      <c r="AJ83" s="5"/>
      <c r="AN83" s="5"/>
      <c r="AO83" s="51"/>
      <c r="BB83" s="5"/>
      <c r="BC83" s="5"/>
    </row>
    <row r="84" spans="2:55" ht="15" customHeight="1">
      <c r="B84" s="5"/>
      <c r="C84" s="51"/>
      <c r="P84" s="5"/>
      <c r="Q84" s="5"/>
      <c r="U84" s="5"/>
      <c r="V84" s="5"/>
      <c r="AI84" s="5"/>
      <c r="AJ84" s="5"/>
      <c r="AN84" s="5"/>
      <c r="AO84" s="5"/>
      <c r="BB84" s="5"/>
      <c r="BC84" s="5"/>
    </row>
    <row r="85" spans="2:55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</row>
    <row r="86" spans="2:55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</row>
    <row r="87" spans="2:55" ht="15" customHeight="1">
      <c r="B87" s="5"/>
      <c r="C87" s="5"/>
      <c r="P87" s="5"/>
      <c r="Q87" s="5"/>
      <c r="U87" s="5"/>
      <c r="V87" s="51"/>
      <c r="AI87" s="5"/>
      <c r="AJ87" s="5"/>
      <c r="AN87" s="5"/>
      <c r="AO87" s="51"/>
      <c r="BB87" s="5"/>
      <c r="BC87" s="5"/>
    </row>
    <row r="88" spans="2:55" ht="15" customHeight="1">
      <c r="B88" s="5"/>
      <c r="C88" s="51"/>
      <c r="P88" s="5"/>
      <c r="Q88" s="5"/>
      <c r="U88" s="5"/>
      <c r="V88" s="5"/>
      <c r="AI88" s="5"/>
      <c r="AJ88" s="5"/>
      <c r="AN88" s="5"/>
      <c r="AO88" s="5"/>
      <c r="BB88" s="5"/>
      <c r="BC88" s="5"/>
    </row>
    <row r="89" spans="2:55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</row>
    <row r="90" spans="2:55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</row>
    <row r="91" spans="2:55" ht="15" customHeight="1">
      <c r="B91" s="5"/>
      <c r="C91" s="5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</row>
    <row r="92" spans="2:55" ht="15" customHeight="1">
      <c r="B92" s="5"/>
      <c r="C92" s="5"/>
      <c r="J92" s="51"/>
      <c r="P92" s="5"/>
      <c r="Q92" s="5"/>
      <c r="U92" s="5"/>
      <c r="V92" s="5"/>
      <c r="AI92" s="5"/>
      <c r="AJ92" s="5"/>
      <c r="AN92" s="5"/>
      <c r="AO92" s="5"/>
      <c r="BB92" s="5"/>
      <c r="BC92" s="5"/>
    </row>
    <row r="93" spans="2:55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</row>
    <row r="94" spans="2:55" ht="15" customHeight="1">
      <c r="B94" s="5"/>
      <c r="C94" s="5"/>
      <c r="P94" s="5"/>
      <c r="Q94" s="5"/>
      <c r="U94" s="5"/>
      <c r="V94" s="51"/>
      <c r="AI94" s="5"/>
      <c r="AJ94" s="5"/>
      <c r="AN94" s="5"/>
      <c r="AO94" s="51"/>
      <c r="BB94" s="5"/>
      <c r="BC94" s="5"/>
    </row>
    <row r="95" spans="2:55" ht="15" customHeight="1">
      <c r="B95" s="5"/>
      <c r="C95" s="51"/>
      <c r="P95" s="5"/>
      <c r="Q95" s="5"/>
      <c r="U95" s="5"/>
      <c r="V95" s="5"/>
      <c r="AI95" s="5"/>
      <c r="AJ95" s="5"/>
      <c r="AN95" s="5"/>
      <c r="AO95" s="5"/>
      <c r="BB95" s="5"/>
      <c r="BC95" s="5"/>
    </row>
    <row r="96" spans="2:55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</row>
    <row r="97" spans="2:55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</row>
    <row r="98" spans="2:55" ht="15" customHeight="1">
      <c r="B98" s="5"/>
      <c r="C98" s="5"/>
      <c r="P98" s="5"/>
      <c r="Q98" s="5"/>
      <c r="U98" s="5"/>
      <c r="V98" s="51"/>
      <c r="AI98" s="5"/>
      <c r="AJ98" s="5"/>
      <c r="AN98" s="5"/>
      <c r="AO98" s="51"/>
      <c r="BB98" s="5"/>
      <c r="BC98" s="5"/>
    </row>
    <row r="99" spans="2:55" ht="15" customHeight="1">
      <c r="B99" s="5"/>
      <c r="C99" s="51"/>
      <c r="P99" s="5"/>
      <c r="Q99" s="5"/>
      <c r="U99" s="5"/>
      <c r="V99" s="5"/>
      <c r="AI99" s="5"/>
      <c r="AJ99" s="5"/>
      <c r="AN99" s="5"/>
      <c r="AO99" s="5"/>
      <c r="BB99" s="5"/>
      <c r="BC99" s="5"/>
    </row>
    <row r="100" spans="2:55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</row>
    <row r="101" spans="2:55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</row>
    <row r="102" spans="2:55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</row>
    <row r="103" spans="2:55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</row>
    <row r="104" spans="2:55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</row>
    <row r="105" spans="2:55" ht="15" customHeight="1">
      <c r="B105" s="5"/>
      <c r="C105" s="5"/>
      <c r="P105" s="5"/>
      <c r="Q105" s="5"/>
    </row>
  </sheetData>
  <mergeCells count="9">
    <mergeCell ref="C4:P4"/>
    <mergeCell ref="V4:AI4"/>
    <mergeCell ref="AO4:BB4"/>
    <mergeCell ref="AQ3:AS3"/>
    <mergeCell ref="B3:D3"/>
    <mergeCell ref="E3:G3"/>
    <mergeCell ref="U3:W3"/>
    <mergeCell ref="X3:Z3"/>
    <mergeCell ref="AN3:AP3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2" manualBreakCount="2">
    <brk id="19" max="1048575" man="1"/>
    <brk id="38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A57-95BE-4C10-89BF-CDBAE5CE460E}">
  <sheetPr codeName="Sheet22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726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445</v>
      </c>
      <c r="C4" s="669" t="s">
        <v>1708</v>
      </c>
      <c r="D4" s="647" t="s">
        <v>386</v>
      </c>
      <c r="E4" s="664">
        <v>8</v>
      </c>
      <c r="F4" s="653"/>
    </row>
    <row r="5" spans="1:6" ht="30" customHeight="1">
      <c r="A5" s="651"/>
      <c r="B5" s="654" t="s">
        <v>446</v>
      </c>
      <c r="C5" s="654" t="s">
        <v>1675</v>
      </c>
      <c r="D5" s="655" t="s">
        <v>195</v>
      </c>
      <c r="E5" s="664">
        <v>16</v>
      </c>
      <c r="F5" s="655"/>
    </row>
    <row r="6" spans="1:6" ht="30" customHeight="1">
      <c r="A6" s="651"/>
      <c r="B6" s="652"/>
      <c r="C6" s="652"/>
      <c r="D6" s="655"/>
      <c r="E6" s="664"/>
      <c r="F6" s="655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4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CD042-68CB-47CD-B3A5-ED578C6BA37B}">
  <sheetPr codeName="Sheet23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1.6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10.25" style="8" customWidth="1"/>
    <col min="275" max="275" width="3.625" style="8" customWidth="1"/>
    <col min="276" max="513" width="9" style="8"/>
    <col min="514" max="514" width="11.6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10.25" style="8" customWidth="1"/>
    <col min="531" max="531" width="3.625" style="8" customWidth="1"/>
    <col min="532" max="769" width="9" style="8"/>
    <col min="770" max="770" width="11.6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10.25" style="8" customWidth="1"/>
    <col min="787" max="787" width="3.625" style="8" customWidth="1"/>
    <col min="788" max="1025" width="9" style="8"/>
    <col min="1026" max="1026" width="11.6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10.25" style="8" customWidth="1"/>
    <col min="1043" max="1043" width="3.625" style="8" customWidth="1"/>
    <col min="1044" max="1281" width="9" style="8"/>
    <col min="1282" max="1282" width="11.6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10.25" style="8" customWidth="1"/>
    <col min="1299" max="1299" width="3.625" style="8" customWidth="1"/>
    <col min="1300" max="1537" width="9" style="8"/>
    <col min="1538" max="1538" width="11.6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10.25" style="8" customWidth="1"/>
    <col min="1555" max="1555" width="3.625" style="8" customWidth="1"/>
    <col min="1556" max="1793" width="9" style="8"/>
    <col min="1794" max="1794" width="11.6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10.25" style="8" customWidth="1"/>
    <col min="1811" max="1811" width="3.625" style="8" customWidth="1"/>
    <col min="1812" max="2049" width="9" style="8"/>
    <col min="2050" max="2050" width="11.6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10.25" style="8" customWidth="1"/>
    <col min="2067" max="2067" width="3.625" style="8" customWidth="1"/>
    <col min="2068" max="2305" width="9" style="8"/>
    <col min="2306" max="2306" width="11.6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10.25" style="8" customWidth="1"/>
    <col min="2323" max="2323" width="3.625" style="8" customWidth="1"/>
    <col min="2324" max="2561" width="9" style="8"/>
    <col min="2562" max="2562" width="11.6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10.25" style="8" customWidth="1"/>
    <col min="2579" max="2579" width="3.625" style="8" customWidth="1"/>
    <col min="2580" max="2817" width="9" style="8"/>
    <col min="2818" max="2818" width="11.6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10.25" style="8" customWidth="1"/>
    <col min="2835" max="2835" width="3.625" style="8" customWidth="1"/>
    <col min="2836" max="3073" width="9" style="8"/>
    <col min="3074" max="3074" width="11.6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10.25" style="8" customWidth="1"/>
    <col min="3091" max="3091" width="3.625" style="8" customWidth="1"/>
    <col min="3092" max="3329" width="9" style="8"/>
    <col min="3330" max="3330" width="11.6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10.25" style="8" customWidth="1"/>
    <col min="3347" max="3347" width="3.625" style="8" customWidth="1"/>
    <col min="3348" max="3585" width="9" style="8"/>
    <col min="3586" max="3586" width="11.6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10.25" style="8" customWidth="1"/>
    <col min="3603" max="3603" width="3.625" style="8" customWidth="1"/>
    <col min="3604" max="3841" width="9" style="8"/>
    <col min="3842" max="3842" width="11.6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10.25" style="8" customWidth="1"/>
    <col min="3859" max="3859" width="3.625" style="8" customWidth="1"/>
    <col min="3860" max="4097" width="9" style="8"/>
    <col min="4098" max="4098" width="11.6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10.25" style="8" customWidth="1"/>
    <col min="4115" max="4115" width="3.625" style="8" customWidth="1"/>
    <col min="4116" max="4353" width="9" style="8"/>
    <col min="4354" max="4354" width="11.6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10.25" style="8" customWidth="1"/>
    <col min="4371" max="4371" width="3.625" style="8" customWidth="1"/>
    <col min="4372" max="4609" width="9" style="8"/>
    <col min="4610" max="4610" width="11.6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10.25" style="8" customWidth="1"/>
    <col min="4627" max="4627" width="3.625" style="8" customWidth="1"/>
    <col min="4628" max="4865" width="9" style="8"/>
    <col min="4866" max="4866" width="11.6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10.25" style="8" customWidth="1"/>
    <col min="4883" max="4883" width="3.625" style="8" customWidth="1"/>
    <col min="4884" max="5121" width="9" style="8"/>
    <col min="5122" max="5122" width="11.6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10.25" style="8" customWidth="1"/>
    <col min="5139" max="5139" width="3.625" style="8" customWidth="1"/>
    <col min="5140" max="5377" width="9" style="8"/>
    <col min="5378" max="5378" width="11.6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10.25" style="8" customWidth="1"/>
    <col min="5395" max="5395" width="3.625" style="8" customWidth="1"/>
    <col min="5396" max="5633" width="9" style="8"/>
    <col min="5634" max="5634" width="11.6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10.25" style="8" customWidth="1"/>
    <col min="5651" max="5651" width="3.625" style="8" customWidth="1"/>
    <col min="5652" max="5889" width="9" style="8"/>
    <col min="5890" max="5890" width="11.6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10.25" style="8" customWidth="1"/>
    <col min="5907" max="5907" width="3.625" style="8" customWidth="1"/>
    <col min="5908" max="6145" width="9" style="8"/>
    <col min="6146" max="6146" width="11.6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10.25" style="8" customWidth="1"/>
    <col min="6163" max="6163" width="3.625" style="8" customWidth="1"/>
    <col min="6164" max="6401" width="9" style="8"/>
    <col min="6402" max="6402" width="11.6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10.25" style="8" customWidth="1"/>
    <col min="6419" max="6419" width="3.625" style="8" customWidth="1"/>
    <col min="6420" max="6657" width="9" style="8"/>
    <col min="6658" max="6658" width="11.6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10.25" style="8" customWidth="1"/>
    <col min="6675" max="6675" width="3.625" style="8" customWidth="1"/>
    <col min="6676" max="6913" width="9" style="8"/>
    <col min="6914" max="6914" width="11.6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10.25" style="8" customWidth="1"/>
    <col min="6931" max="6931" width="3.625" style="8" customWidth="1"/>
    <col min="6932" max="7169" width="9" style="8"/>
    <col min="7170" max="7170" width="11.6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10.25" style="8" customWidth="1"/>
    <col min="7187" max="7187" width="3.625" style="8" customWidth="1"/>
    <col min="7188" max="7425" width="9" style="8"/>
    <col min="7426" max="7426" width="11.6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10.25" style="8" customWidth="1"/>
    <col min="7443" max="7443" width="3.625" style="8" customWidth="1"/>
    <col min="7444" max="7681" width="9" style="8"/>
    <col min="7682" max="7682" width="11.6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10.25" style="8" customWidth="1"/>
    <col min="7699" max="7699" width="3.625" style="8" customWidth="1"/>
    <col min="7700" max="7937" width="9" style="8"/>
    <col min="7938" max="7938" width="11.6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10.25" style="8" customWidth="1"/>
    <col min="7955" max="7955" width="3.625" style="8" customWidth="1"/>
    <col min="7956" max="8193" width="9" style="8"/>
    <col min="8194" max="8194" width="11.6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10.25" style="8" customWidth="1"/>
    <col min="8211" max="8211" width="3.625" style="8" customWidth="1"/>
    <col min="8212" max="8449" width="9" style="8"/>
    <col min="8450" max="8450" width="11.6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10.25" style="8" customWidth="1"/>
    <col min="8467" max="8467" width="3.625" style="8" customWidth="1"/>
    <col min="8468" max="8705" width="9" style="8"/>
    <col min="8706" max="8706" width="11.6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10.25" style="8" customWidth="1"/>
    <col min="8723" max="8723" width="3.625" style="8" customWidth="1"/>
    <col min="8724" max="8961" width="9" style="8"/>
    <col min="8962" max="8962" width="11.6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10.25" style="8" customWidth="1"/>
    <col min="8979" max="8979" width="3.625" style="8" customWidth="1"/>
    <col min="8980" max="9217" width="9" style="8"/>
    <col min="9218" max="9218" width="11.6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10.25" style="8" customWidth="1"/>
    <col min="9235" max="9235" width="3.625" style="8" customWidth="1"/>
    <col min="9236" max="9473" width="9" style="8"/>
    <col min="9474" max="9474" width="11.6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10.25" style="8" customWidth="1"/>
    <col min="9491" max="9491" width="3.625" style="8" customWidth="1"/>
    <col min="9492" max="9729" width="9" style="8"/>
    <col min="9730" max="9730" width="11.6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10.25" style="8" customWidth="1"/>
    <col min="9747" max="9747" width="3.625" style="8" customWidth="1"/>
    <col min="9748" max="9985" width="9" style="8"/>
    <col min="9986" max="9986" width="11.6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10.25" style="8" customWidth="1"/>
    <col min="10003" max="10003" width="3.625" style="8" customWidth="1"/>
    <col min="10004" max="10241" width="9" style="8"/>
    <col min="10242" max="10242" width="11.6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10.25" style="8" customWidth="1"/>
    <col min="10259" max="10259" width="3.625" style="8" customWidth="1"/>
    <col min="10260" max="10497" width="9" style="8"/>
    <col min="10498" max="10498" width="11.6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10.25" style="8" customWidth="1"/>
    <col min="10515" max="10515" width="3.625" style="8" customWidth="1"/>
    <col min="10516" max="10753" width="9" style="8"/>
    <col min="10754" max="10754" width="11.6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10.25" style="8" customWidth="1"/>
    <col min="10771" max="10771" width="3.625" style="8" customWidth="1"/>
    <col min="10772" max="11009" width="9" style="8"/>
    <col min="11010" max="11010" width="11.6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10.25" style="8" customWidth="1"/>
    <col min="11027" max="11027" width="3.625" style="8" customWidth="1"/>
    <col min="11028" max="11265" width="9" style="8"/>
    <col min="11266" max="11266" width="11.6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10.25" style="8" customWidth="1"/>
    <col min="11283" max="11283" width="3.625" style="8" customWidth="1"/>
    <col min="11284" max="11521" width="9" style="8"/>
    <col min="11522" max="11522" width="11.6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10.25" style="8" customWidth="1"/>
    <col min="11539" max="11539" width="3.625" style="8" customWidth="1"/>
    <col min="11540" max="11777" width="9" style="8"/>
    <col min="11778" max="11778" width="11.6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10.25" style="8" customWidth="1"/>
    <col min="11795" max="11795" width="3.625" style="8" customWidth="1"/>
    <col min="11796" max="12033" width="9" style="8"/>
    <col min="12034" max="12034" width="11.6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10.25" style="8" customWidth="1"/>
    <col min="12051" max="12051" width="3.625" style="8" customWidth="1"/>
    <col min="12052" max="12289" width="9" style="8"/>
    <col min="12290" max="12290" width="11.6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10.25" style="8" customWidth="1"/>
    <col min="12307" max="12307" width="3.625" style="8" customWidth="1"/>
    <col min="12308" max="12545" width="9" style="8"/>
    <col min="12546" max="12546" width="11.6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10.25" style="8" customWidth="1"/>
    <col min="12563" max="12563" width="3.625" style="8" customWidth="1"/>
    <col min="12564" max="12801" width="9" style="8"/>
    <col min="12802" max="12802" width="11.6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10.25" style="8" customWidth="1"/>
    <col min="12819" max="12819" width="3.625" style="8" customWidth="1"/>
    <col min="12820" max="13057" width="9" style="8"/>
    <col min="13058" max="13058" width="11.6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10.25" style="8" customWidth="1"/>
    <col min="13075" max="13075" width="3.625" style="8" customWidth="1"/>
    <col min="13076" max="13313" width="9" style="8"/>
    <col min="13314" max="13314" width="11.6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10.25" style="8" customWidth="1"/>
    <col min="13331" max="13331" width="3.625" style="8" customWidth="1"/>
    <col min="13332" max="13569" width="9" style="8"/>
    <col min="13570" max="13570" width="11.6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10.25" style="8" customWidth="1"/>
    <col min="13587" max="13587" width="3.625" style="8" customWidth="1"/>
    <col min="13588" max="13825" width="9" style="8"/>
    <col min="13826" max="13826" width="11.6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10.25" style="8" customWidth="1"/>
    <col min="13843" max="13843" width="3.625" style="8" customWidth="1"/>
    <col min="13844" max="14081" width="9" style="8"/>
    <col min="14082" max="14082" width="11.6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10.25" style="8" customWidth="1"/>
    <col min="14099" max="14099" width="3.625" style="8" customWidth="1"/>
    <col min="14100" max="14337" width="9" style="8"/>
    <col min="14338" max="14338" width="11.6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10.25" style="8" customWidth="1"/>
    <col min="14355" max="14355" width="3.625" style="8" customWidth="1"/>
    <col min="14356" max="14593" width="9" style="8"/>
    <col min="14594" max="14594" width="11.6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10.25" style="8" customWidth="1"/>
    <col min="14611" max="14611" width="3.625" style="8" customWidth="1"/>
    <col min="14612" max="14849" width="9" style="8"/>
    <col min="14850" max="14850" width="11.6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10.25" style="8" customWidth="1"/>
    <col min="14867" max="14867" width="3.625" style="8" customWidth="1"/>
    <col min="14868" max="15105" width="9" style="8"/>
    <col min="15106" max="15106" width="11.6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10.25" style="8" customWidth="1"/>
    <col min="15123" max="15123" width="3.625" style="8" customWidth="1"/>
    <col min="15124" max="15361" width="9" style="8"/>
    <col min="15362" max="15362" width="11.6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10.25" style="8" customWidth="1"/>
    <col min="15379" max="15379" width="3.625" style="8" customWidth="1"/>
    <col min="15380" max="15617" width="9" style="8"/>
    <col min="15618" max="15618" width="11.6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10.25" style="8" customWidth="1"/>
    <col min="15635" max="15635" width="3.625" style="8" customWidth="1"/>
    <col min="15636" max="15873" width="9" style="8"/>
    <col min="15874" max="15874" width="11.6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10.25" style="8" customWidth="1"/>
    <col min="15891" max="15891" width="3.625" style="8" customWidth="1"/>
    <col min="15892" max="16129" width="9" style="8"/>
    <col min="16130" max="16130" width="11.6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10.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448"/>
      <c r="C3" s="2449"/>
      <c r="D3" s="2449"/>
      <c r="E3" s="2397" t="s">
        <v>447</v>
      </c>
      <c r="F3" s="2397"/>
      <c r="G3" s="2397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140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</row>
    <row r="6" spans="2:18" ht="15" customHeight="1">
      <c r="B6" s="25" t="s">
        <v>445</v>
      </c>
      <c r="C6" s="33"/>
      <c r="D6" s="27"/>
      <c r="E6" s="20"/>
      <c r="F6" s="27"/>
      <c r="G6" s="20"/>
      <c r="H6" s="27"/>
      <c r="I6" s="27"/>
      <c r="J6" s="179"/>
      <c r="K6" s="27"/>
      <c r="L6" s="27"/>
      <c r="M6" s="27"/>
      <c r="N6" s="27"/>
      <c r="O6" s="48"/>
      <c r="P6" s="54"/>
      <c r="Q6" s="30"/>
      <c r="R6" s="39"/>
    </row>
    <row r="7" spans="2:18" ht="15" customHeight="1">
      <c r="B7" s="185" t="s">
        <v>1708</v>
      </c>
      <c r="C7" s="33"/>
      <c r="D7" s="27"/>
      <c r="E7" s="20"/>
      <c r="F7" s="27"/>
      <c r="G7" s="20" t="s">
        <v>169</v>
      </c>
      <c r="H7" s="27"/>
      <c r="I7" s="27"/>
      <c r="J7" s="179"/>
      <c r="K7" s="27"/>
      <c r="L7" s="27"/>
      <c r="M7" s="27"/>
      <c r="N7" s="27"/>
      <c r="O7" s="48"/>
      <c r="P7" s="54"/>
      <c r="Q7" s="30"/>
      <c r="R7" s="39"/>
    </row>
    <row r="8" spans="2:18" ht="15" customHeight="1">
      <c r="B8" s="42"/>
      <c r="C8" s="33" t="s">
        <v>416</v>
      </c>
      <c r="D8" s="27" t="s">
        <v>145</v>
      </c>
      <c r="E8" s="50">
        <v>2</v>
      </c>
      <c r="F8" s="27" t="s">
        <v>179</v>
      </c>
      <c r="G8" s="48">
        <v>4</v>
      </c>
      <c r="H8" s="27"/>
      <c r="I8" s="27"/>
      <c r="J8" s="179"/>
      <c r="K8" s="27"/>
      <c r="L8" s="27"/>
      <c r="M8" s="27"/>
      <c r="N8" s="27" t="s">
        <v>145</v>
      </c>
      <c r="O8" s="50">
        <f>ROUND(E8*G8,2)</f>
        <v>8</v>
      </c>
      <c r="P8" s="54"/>
      <c r="Q8" s="30" t="s">
        <v>386</v>
      </c>
      <c r="R8" s="40">
        <f>ROUND(O8,1)</f>
        <v>8</v>
      </c>
    </row>
    <row r="9" spans="2:18" ht="15" customHeight="1">
      <c r="B9" s="38"/>
      <c r="C9" s="27"/>
      <c r="D9" s="27"/>
      <c r="E9" s="27"/>
      <c r="G9" s="20"/>
      <c r="I9" s="20"/>
      <c r="J9" s="36"/>
      <c r="K9" s="20"/>
      <c r="M9" s="27"/>
      <c r="N9" s="27"/>
      <c r="O9" s="27"/>
      <c r="P9" s="27"/>
      <c r="Q9" s="30"/>
      <c r="R9" s="41"/>
    </row>
    <row r="10" spans="2:18" ht="15" customHeight="1">
      <c r="B10" s="38"/>
      <c r="C10" s="27"/>
      <c r="D10" s="27"/>
      <c r="E10" s="20"/>
      <c r="G10" s="20"/>
      <c r="I10" s="20"/>
      <c r="J10" s="36"/>
      <c r="K10" s="20"/>
      <c r="M10" s="27"/>
      <c r="N10" s="27"/>
      <c r="O10" s="27"/>
      <c r="P10" s="27"/>
      <c r="Q10" s="30"/>
      <c r="R10" s="41"/>
    </row>
    <row r="11" spans="2:18" ht="15" customHeight="1">
      <c r="B11" s="25" t="s">
        <v>448</v>
      </c>
      <c r="C11" s="33"/>
      <c r="D11" s="27"/>
      <c r="E11" s="50"/>
      <c r="F11" s="27"/>
      <c r="G11" s="50"/>
      <c r="H11" s="27"/>
      <c r="I11" s="50"/>
      <c r="J11" s="27"/>
      <c r="K11" s="50"/>
      <c r="L11" s="27"/>
      <c r="M11" s="27"/>
      <c r="N11" s="27"/>
      <c r="O11" s="50"/>
      <c r="P11" s="27"/>
      <c r="Q11" s="30"/>
      <c r="R11" s="40"/>
    </row>
    <row r="12" spans="2:18" ht="15" customHeight="1">
      <c r="B12" s="42" t="s">
        <v>1675</v>
      </c>
      <c r="C12" s="33" t="s">
        <v>274</v>
      </c>
      <c r="D12" s="47" t="s">
        <v>259</v>
      </c>
      <c r="E12" s="50">
        <v>1.2</v>
      </c>
      <c r="F12" s="27" t="s">
        <v>179</v>
      </c>
      <c r="G12" s="48">
        <v>4</v>
      </c>
      <c r="H12" s="27" t="s">
        <v>227</v>
      </c>
      <c r="I12" s="50">
        <v>2</v>
      </c>
      <c r="J12" s="48" t="s">
        <v>260</v>
      </c>
      <c r="K12" s="48">
        <v>2</v>
      </c>
      <c r="L12" s="27" t="s">
        <v>179</v>
      </c>
      <c r="M12" s="50">
        <v>0.5</v>
      </c>
      <c r="N12" s="27"/>
      <c r="O12" s="37"/>
      <c r="P12" s="27"/>
      <c r="Q12" s="30"/>
      <c r="R12" s="41"/>
    </row>
    <row r="13" spans="2:18" ht="15" customHeight="1">
      <c r="B13" s="38"/>
      <c r="C13" s="33"/>
      <c r="D13" s="27"/>
      <c r="E13" s="50"/>
      <c r="F13" s="27"/>
      <c r="G13" s="50"/>
      <c r="H13" s="27"/>
      <c r="I13" s="48"/>
      <c r="J13" s="27"/>
      <c r="K13" s="273"/>
      <c r="N13" s="27"/>
      <c r="O13" s="50"/>
      <c r="P13" s="29"/>
      <c r="Q13" s="30"/>
      <c r="R13" s="40"/>
    </row>
    <row r="14" spans="2:18" ht="15" customHeight="1">
      <c r="B14" s="38"/>
      <c r="C14" s="53"/>
      <c r="D14" s="5" t="s">
        <v>227</v>
      </c>
      <c r="E14" s="37">
        <f>O8</f>
        <v>8</v>
      </c>
      <c r="F14" s="27" t="s">
        <v>179</v>
      </c>
      <c r="G14" s="50">
        <v>1.2</v>
      </c>
      <c r="I14" s="20"/>
      <c r="K14" s="20"/>
      <c r="N14" s="27" t="s">
        <v>145</v>
      </c>
      <c r="O14" s="37">
        <f>ROUND((E12*G12+I12)*K12*M12+E14*G14,2)</f>
        <v>16.399999999999999</v>
      </c>
      <c r="P14" s="54"/>
      <c r="Q14" s="30" t="s">
        <v>195</v>
      </c>
      <c r="R14" s="39">
        <f>ROUND(O14,0)</f>
        <v>16</v>
      </c>
    </row>
    <row r="15" spans="2:18" ht="15" customHeight="1">
      <c r="B15" s="42"/>
      <c r="C15" s="33"/>
      <c r="D15" s="47"/>
      <c r="E15" s="50"/>
      <c r="F15" s="27"/>
      <c r="G15" s="27"/>
      <c r="H15" s="27"/>
      <c r="I15" s="48"/>
      <c r="J15" s="27"/>
      <c r="K15" s="50"/>
      <c r="N15" s="27"/>
      <c r="O15" s="50"/>
      <c r="P15" s="27"/>
      <c r="Q15" s="30"/>
      <c r="R15" s="40"/>
    </row>
    <row r="16" spans="2:18" ht="15" customHeight="1">
      <c r="B16" s="25"/>
      <c r="C16" s="53"/>
      <c r="E16" s="50"/>
      <c r="P16" s="54"/>
      <c r="Q16" s="30"/>
      <c r="R16" s="41"/>
    </row>
    <row r="17" spans="2:18" ht="15" customHeight="1">
      <c r="B17" s="32"/>
      <c r="C17" s="291"/>
      <c r="D17" s="27"/>
      <c r="E17" s="20"/>
      <c r="F17" s="28"/>
      <c r="G17" s="20"/>
      <c r="H17" s="50"/>
      <c r="I17" s="20"/>
      <c r="J17" s="36"/>
      <c r="K17" s="20"/>
      <c r="L17" s="27"/>
      <c r="M17" s="20"/>
      <c r="N17" s="27"/>
      <c r="O17" s="20"/>
      <c r="P17" s="29"/>
      <c r="Q17" s="30"/>
      <c r="R17" s="40"/>
    </row>
    <row r="18" spans="2:18" ht="15" customHeight="1">
      <c r="B18" s="296"/>
      <c r="C18" s="291"/>
      <c r="D18" s="27"/>
      <c r="E18" s="50"/>
      <c r="F18" s="28"/>
      <c r="G18" s="50"/>
      <c r="H18" s="28"/>
      <c r="I18" s="50"/>
      <c r="J18" s="28"/>
      <c r="K18" s="27"/>
      <c r="L18" s="28"/>
      <c r="M18" s="50"/>
      <c r="N18" s="27"/>
      <c r="O18" s="50"/>
      <c r="P18" s="29"/>
      <c r="Q18" s="30"/>
      <c r="R18" s="41"/>
    </row>
    <row r="19" spans="2:18" ht="15" customHeight="1">
      <c r="B19" s="32"/>
      <c r="C19" s="291"/>
      <c r="D19" s="27"/>
      <c r="E19" s="50"/>
      <c r="F19" s="28"/>
      <c r="G19" s="20"/>
      <c r="H19" s="50"/>
      <c r="I19" s="20"/>
      <c r="J19" s="36"/>
      <c r="K19" s="20"/>
      <c r="L19" s="27"/>
      <c r="M19" s="50"/>
      <c r="N19" s="27"/>
      <c r="O19" s="48"/>
      <c r="P19" s="29"/>
      <c r="Q19" s="30"/>
      <c r="R19" s="39"/>
    </row>
    <row r="20" spans="2:18" ht="15" customHeight="1">
      <c r="B20" s="32"/>
      <c r="C20" s="5"/>
      <c r="D20" s="27"/>
      <c r="E20" s="50"/>
      <c r="F20" s="28"/>
      <c r="G20" s="27"/>
      <c r="H20" s="28"/>
      <c r="I20" s="50"/>
      <c r="J20" s="27"/>
      <c r="K20" s="50"/>
      <c r="L20" s="28"/>
      <c r="M20" s="50"/>
      <c r="N20" s="27"/>
      <c r="O20" s="50"/>
      <c r="P20" s="29"/>
      <c r="Q20" s="30"/>
      <c r="R20" s="41"/>
    </row>
    <row r="21" spans="2:18" ht="15" customHeight="1">
      <c r="B21" s="38"/>
      <c r="C21" s="291"/>
      <c r="D21" s="27"/>
      <c r="E21" s="20"/>
      <c r="F21" s="28"/>
      <c r="G21" s="20"/>
      <c r="H21" s="50"/>
      <c r="I21" s="20"/>
      <c r="J21" s="36"/>
      <c r="K21" s="20"/>
      <c r="L21" s="27"/>
      <c r="M21" s="20"/>
      <c r="N21" s="27"/>
      <c r="O21" s="20"/>
      <c r="P21" s="29"/>
      <c r="Q21" s="30"/>
      <c r="R21" s="40"/>
    </row>
    <row r="22" spans="2:18" ht="15" customHeight="1">
      <c r="B22" s="296"/>
      <c r="C22" s="291"/>
      <c r="D22" s="27"/>
      <c r="E22" s="20"/>
      <c r="F22" s="28"/>
      <c r="G22" s="20"/>
      <c r="H22" s="50"/>
      <c r="I22" s="20"/>
      <c r="J22" s="50"/>
      <c r="K22" s="20"/>
      <c r="L22" s="27"/>
      <c r="M22" s="20"/>
      <c r="N22" s="27"/>
      <c r="O22" s="20"/>
      <c r="P22" s="29"/>
      <c r="Q22" s="30"/>
      <c r="R22" s="40"/>
    </row>
    <row r="23" spans="2:18" ht="15" customHeight="1">
      <c r="B23" s="290"/>
      <c r="C23" s="291"/>
      <c r="D23" s="47"/>
      <c r="E23" s="50"/>
      <c r="F23" s="27"/>
      <c r="G23" s="50"/>
      <c r="H23" s="28"/>
      <c r="I23" s="48"/>
      <c r="J23" s="28"/>
      <c r="K23" s="50"/>
      <c r="L23" s="28"/>
      <c r="M23" s="50"/>
      <c r="N23" s="27"/>
      <c r="O23" s="50"/>
      <c r="P23" s="29"/>
      <c r="Q23" s="30"/>
      <c r="R23" s="39"/>
    </row>
    <row r="24" spans="2:18" ht="15" customHeight="1">
      <c r="B24" s="296"/>
      <c r="C24" s="291"/>
      <c r="D24" s="27"/>
      <c r="E24" s="20"/>
      <c r="F24" s="28"/>
      <c r="G24" s="20"/>
      <c r="H24" s="50"/>
      <c r="I24" s="20"/>
      <c r="J24" s="50"/>
      <c r="K24" s="20"/>
      <c r="L24" s="27"/>
      <c r="M24" s="20"/>
      <c r="N24" s="27"/>
      <c r="O24" s="20"/>
      <c r="P24" s="29"/>
      <c r="Q24" s="30"/>
      <c r="R24" s="40"/>
    </row>
    <row r="25" spans="2:18" ht="15" customHeight="1">
      <c r="B25" s="290"/>
      <c r="C25" s="291"/>
      <c r="D25" s="47"/>
      <c r="E25" s="50"/>
      <c r="F25" s="27"/>
      <c r="G25" s="50"/>
      <c r="H25" s="28"/>
      <c r="I25" s="48"/>
      <c r="J25" s="28"/>
      <c r="K25" s="50"/>
      <c r="L25" s="28"/>
      <c r="M25" s="50"/>
      <c r="N25" s="27"/>
      <c r="O25" s="50"/>
      <c r="P25" s="29"/>
      <c r="Q25" s="30"/>
      <c r="R25" s="40"/>
    </row>
    <row r="26" spans="2:18" ht="15" customHeight="1">
      <c r="B26" s="38"/>
      <c r="C26" s="5"/>
      <c r="D26" s="27"/>
      <c r="E26" s="50"/>
      <c r="F26" s="28"/>
      <c r="G26" s="20"/>
      <c r="H26" s="50"/>
      <c r="I26" s="20"/>
      <c r="J26" s="36"/>
      <c r="K26" s="20"/>
      <c r="L26" s="27"/>
      <c r="M26" s="20"/>
      <c r="N26" s="27"/>
      <c r="O26" s="50"/>
      <c r="P26" s="29"/>
      <c r="Q26" s="30"/>
      <c r="R26" s="40"/>
    </row>
    <row r="27" spans="2:18" ht="15" customHeight="1">
      <c r="B27" s="292"/>
      <c r="C27" s="291"/>
      <c r="D27" s="27"/>
      <c r="E27" s="178"/>
      <c r="F27" s="28"/>
      <c r="G27" s="27"/>
      <c r="H27" s="28"/>
      <c r="I27" s="27"/>
      <c r="J27" s="28"/>
      <c r="K27" s="27"/>
      <c r="L27" s="28"/>
      <c r="M27" s="48"/>
      <c r="N27" s="27"/>
      <c r="O27" s="50"/>
      <c r="P27" s="29"/>
      <c r="Q27" s="30"/>
      <c r="R27" s="40"/>
    </row>
    <row r="28" spans="2:18" ht="15" customHeight="1">
      <c r="B28" s="38"/>
      <c r="C28" s="5"/>
      <c r="D28" s="27"/>
      <c r="E28" s="50"/>
      <c r="F28" s="28"/>
      <c r="G28" s="20"/>
      <c r="H28" s="50"/>
      <c r="I28" s="20"/>
      <c r="J28" s="36"/>
      <c r="K28" s="20"/>
      <c r="L28" s="27"/>
      <c r="M28" s="20"/>
      <c r="N28" s="27"/>
      <c r="O28" s="50"/>
      <c r="P28" s="29"/>
      <c r="Q28" s="30"/>
      <c r="R28" s="40"/>
    </row>
    <row r="29" spans="2:18" ht="15" customHeight="1">
      <c r="B29" s="292"/>
      <c r="C29" s="291"/>
      <c r="D29" s="27"/>
      <c r="E29" s="178"/>
      <c r="F29" s="28"/>
      <c r="G29" s="27"/>
      <c r="H29" s="28"/>
      <c r="I29" s="27"/>
      <c r="J29" s="28"/>
      <c r="K29" s="27"/>
      <c r="L29" s="28"/>
      <c r="M29" s="48"/>
      <c r="N29" s="27"/>
      <c r="O29" s="50"/>
      <c r="P29" s="27"/>
      <c r="Q29" s="30"/>
      <c r="R29" s="41"/>
    </row>
    <row r="30" spans="2:18" ht="15" customHeight="1">
      <c r="B30" s="38"/>
      <c r="C30" s="291"/>
      <c r="D30" s="27"/>
      <c r="E30" s="20"/>
      <c r="F30" s="28"/>
      <c r="G30" s="20"/>
      <c r="H30" s="27"/>
      <c r="I30" s="20"/>
      <c r="J30" s="27"/>
      <c r="K30" s="50"/>
      <c r="L30" s="28"/>
      <c r="M30" s="50"/>
      <c r="N30" s="27"/>
      <c r="O30" s="50"/>
      <c r="P30" s="29"/>
      <c r="Q30" s="30"/>
      <c r="R30" s="40"/>
    </row>
    <row r="31" spans="2:18" ht="15" customHeight="1">
      <c r="B31" s="292"/>
      <c r="C31" s="291"/>
      <c r="D31" s="27"/>
      <c r="E31" s="50"/>
      <c r="F31" s="28"/>
      <c r="G31" s="50"/>
      <c r="H31" s="28"/>
      <c r="I31" s="48"/>
      <c r="J31" s="50"/>
      <c r="K31" s="46"/>
      <c r="L31" s="36"/>
      <c r="M31" s="20"/>
      <c r="N31" s="27"/>
      <c r="O31" s="50"/>
      <c r="P31" s="29"/>
      <c r="Q31" s="30"/>
      <c r="R31" s="40"/>
    </row>
    <row r="32" spans="2:18" ht="15" customHeight="1">
      <c r="B32" s="32"/>
      <c r="C32" s="5"/>
      <c r="D32" s="27"/>
      <c r="E32" s="20"/>
      <c r="F32" s="28"/>
      <c r="G32" s="20"/>
      <c r="H32" s="50"/>
      <c r="I32" s="20"/>
      <c r="J32" s="50"/>
      <c r="K32" s="20"/>
      <c r="L32" s="36"/>
      <c r="M32" s="50"/>
      <c r="N32" s="27"/>
      <c r="O32" s="50"/>
      <c r="P32" s="29"/>
      <c r="Q32" s="30"/>
      <c r="R32" s="40"/>
    </row>
    <row r="33" spans="2:18" ht="15" customHeight="1">
      <c r="B33" s="32"/>
      <c r="C33" s="5"/>
      <c r="D33" s="47"/>
      <c r="E33" s="50"/>
      <c r="F33" s="28"/>
      <c r="G33" s="50"/>
      <c r="H33" s="28"/>
      <c r="I33" s="48"/>
      <c r="J33" s="28"/>
      <c r="K33" s="50"/>
      <c r="L33" s="27"/>
      <c r="M33" s="50"/>
      <c r="N33" s="27"/>
      <c r="O33" s="50"/>
      <c r="P33" s="29"/>
      <c r="Q33" s="30"/>
      <c r="R33" s="40"/>
    </row>
    <row r="34" spans="2:18" ht="15" customHeight="1">
      <c r="B34" s="296"/>
      <c r="C34" s="43"/>
      <c r="D34" s="27"/>
      <c r="E34" s="50"/>
      <c r="F34" s="28"/>
      <c r="G34" s="50"/>
      <c r="H34" s="27"/>
      <c r="I34" s="50"/>
      <c r="J34" s="28"/>
      <c r="K34" s="50"/>
      <c r="L34" s="36"/>
      <c r="M34" s="27"/>
      <c r="N34" s="27"/>
      <c r="O34" s="50"/>
      <c r="P34" s="29"/>
      <c r="Q34" s="30"/>
      <c r="R34" s="39"/>
    </row>
    <row r="35" spans="2:18" ht="15" customHeight="1">
      <c r="B35" s="32"/>
      <c r="C35" s="27"/>
      <c r="D35" s="27"/>
      <c r="E35" s="20"/>
      <c r="F35" s="28"/>
      <c r="G35" s="20"/>
      <c r="H35" s="20"/>
      <c r="I35" s="20"/>
      <c r="M35" s="27"/>
      <c r="N35" s="27"/>
      <c r="O35" s="50"/>
      <c r="P35" s="29"/>
      <c r="Q35" s="30"/>
      <c r="R35" s="40"/>
    </row>
    <row r="36" spans="2:18" ht="15" customHeight="1">
      <c r="B36" s="325"/>
      <c r="C36" s="43"/>
      <c r="D36" s="27"/>
      <c r="E36" s="27"/>
      <c r="F36" s="27"/>
      <c r="G36" s="27"/>
      <c r="H36" s="27"/>
      <c r="I36" s="27"/>
      <c r="J36" s="27"/>
      <c r="K36" s="37"/>
      <c r="L36" s="36"/>
      <c r="M36" s="27"/>
      <c r="N36" s="27"/>
      <c r="O36" s="27"/>
      <c r="P36" s="29"/>
      <c r="Q36" s="30"/>
      <c r="R36" s="40"/>
    </row>
    <row r="37" spans="2:18" ht="15" customHeight="1">
      <c r="B37" s="32"/>
      <c r="C37" s="291"/>
      <c r="D37" s="27"/>
      <c r="E37" s="50"/>
      <c r="F37" s="28"/>
      <c r="G37" s="20"/>
      <c r="H37" s="50"/>
      <c r="I37" s="20"/>
      <c r="J37" s="36"/>
      <c r="K37" s="20"/>
      <c r="L37" s="27"/>
      <c r="M37" s="20"/>
      <c r="N37" s="27"/>
      <c r="O37" s="20"/>
      <c r="P37" s="29"/>
      <c r="Q37" s="30"/>
      <c r="R37" s="40"/>
    </row>
    <row r="38" spans="2:18" ht="15" customHeight="1">
      <c r="B38" s="25"/>
      <c r="C38" s="33"/>
      <c r="D38" s="27"/>
      <c r="E38" s="27"/>
      <c r="F38" s="27"/>
      <c r="G38" s="36"/>
      <c r="H38" s="27"/>
      <c r="I38" s="36"/>
      <c r="J38" s="36"/>
      <c r="K38" s="27"/>
      <c r="L38" s="27"/>
      <c r="M38" s="36"/>
      <c r="N38" s="27"/>
      <c r="O38" s="48"/>
      <c r="P38" s="29"/>
      <c r="Q38" s="297"/>
      <c r="R38" s="52"/>
    </row>
    <row r="39" spans="2:18" ht="15" customHeight="1">
      <c r="B39" s="306"/>
      <c r="C39" s="28"/>
      <c r="D39" s="27"/>
      <c r="E39" s="20"/>
      <c r="F39" s="27"/>
      <c r="G39" s="37"/>
      <c r="H39" s="27"/>
      <c r="I39" s="27"/>
      <c r="J39" s="27"/>
      <c r="K39" s="27"/>
      <c r="L39" s="27"/>
      <c r="M39" s="36"/>
      <c r="N39" s="27"/>
      <c r="O39" s="48"/>
      <c r="P39" s="27"/>
      <c r="Q39" s="297"/>
      <c r="R39" s="41"/>
    </row>
    <row r="40" spans="2:18" ht="15" customHeight="1">
      <c r="B40" s="38"/>
      <c r="C40" s="327"/>
      <c r="D40" s="27"/>
      <c r="E40" s="27"/>
      <c r="F40" s="27"/>
      <c r="G40" s="48"/>
      <c r="H40" s="27"/>
      <c r="I40" s="27"/>
      <c r="J40" s="36"/>
      <c r="K40" s="27"/>
      <c r="L40" s="179"/>
      <c r="M40" s="36"/>
      <c r="N40" s="27"/>
      <c r="O40" s="48"/>
      <c r="P40" s="27"/>
      <c r="Q40" s="328"/>
      <c r="R40" s="186"/>
    </row>
    <row r="41" spans="2:18" ht="15" customHeight="1">
      <c r="B41" s="38"/>
      <c r="C41" s="28"/>
      <c r="D41" s="27"/>
      <c r="E41" s="20"/>
      <c r="F41" s="27"/>
      <c r="G41" s="27"/>
      <c r="H41" s="27"/>
      <c r="I41" s="27"/>
      <c r="J41" s="27"/>
      <c r="K41" s="27"/>
      <c r="L41" s="27"/>
      <c r="M41" s="36"/>
      <c r="N41" s="27"/>
      <c r="O41" s="48"/>
      <c r="P41" s="27"/>
      <c r="Q41" s="297"/>
      <c r="R41" s="41"/>
    </row>
    <row r="42" spans="2:18" ht="15" customHeight="1">
      <c r="B42" s="38"/>
      <c r="C42" s="27"/>
      <c r="D42" s="27"/>
      <c r="E42" s="50"/>
      <c r="F42" s="50"/>
      <c r="G42" s="27"/>
      <c r="H42" s="27"/>
      <c r="I42" s="36"/>
      <c r="J42" s="36"/>
      <c r="K42" s="27"/>
      <c r="L42" s="27"/>
      <c r="M42" s="27"/>
      <c r="N42" s="27"/>
      <c r="O42" s="48"/>
      <c r="P42" s="27"/>
      <c r="Q42" s="297"/>
      <c r="R42" s="341"/>
    </row>
    <row r="43" spans="2:18" ht="15" customHeight="1">
      <c r="B43" s="32"/>
      <c r="C43" s="329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37"/>
      <c r="P43" s="29"/>
      <c r="Q43" s="297"/>
      <c r="R43" s="52"/>
    </row>
    <row r="44" spans="2:18" ht="15" customHeight="1">
      <c r="B44" s="25"/>
      <c r="C44" s="49"/>
      <c r="D44" s="27"/>
      <c r="E44" s="46"/>
      <c r="F44" s="45"/>
      <c r="G44" s="46"/>
      <c r="I44" s="46"/>
      <c r="K44" s="330"/>
      <c r="O44" s="37"/>
      <c r="P44" s="54"/>
      <c r="Q44" s="297"/>
      <c r="R44" s="39"/>
    </row>
    <row r="45" spans="2:18" ht="15" customHeight="1">
      <c r="B45" s="42"/>
      <c r="C45" s="33"/>
      <c r="D45" s="27"/>
      <c r="E45" s="27"/>
      <c r="F45" s="27"/>
      <c r="G45" s="36"/>
      <c r="H45" s="36"/>
      <c r="I45" s="48"/>
      <c r="J45" s="27"/>
      <c r="K45" s="27"/>
      <c r="L45" s="27"/>
      <c r="M45" s="36"/>
      <c r="N45" s="27"/>
      <c r="O45" s="48"/>
      <c r="P45" s="29"/>
      <c r="Q45" s="297"/>
      <c r="R45" s="52"/>
    </row>
    <row r="46" spans="2:18" ht="15" customHeight="1">
      <c r="B46" s="32"/>
      <c r="C46" s="329"/>
      <c r="D46" s="27"/>
      <c r="E46" s="20"/>
      <c r="F46" s="27"/>
      <c r="G46" s="20"/>
      <c r="H46" s="27"/>
      <c r="I46" s="20"/>
      <c r="J46" s="27"/>
      <c r="K46" s="27"/>
      <c r="L46" s="27"/>
      <c r="M46" s="20"/>
      <c r="N46" s="27"/>
      <c r="O46" s="48"/>
      <c r="P46" s="29"/>
      <c r="Q46" s="297"/>
      <c r="R46" s="52"/>
    </row>
    <row r="47" spans="2:18" ht="15" customHeight="1">
      <c r="B47" s="38"/>
      <c r="C47" s="5"/>
      <c r="D47" s="47"/>
      <c r="E47" s="50"/>
      <c r="F47" s="28"/>
      <c r="G47" s="27"/>
      <c r="I47" s="50"/>
      <c r="J47" s="28"/>
      <c r="K47" s="178"/>
      <c r="L47" s="28"/>
      <c r="M47" s="27"/>
      <c r="N47" s="50"/>
      <c r="O47" s="27"/>
      <c r="P47" s="28"/>
      <c r="Q47" s="297"/>
      <c r="R47" s="39"/>
    </row>
    <row r="48" spans="2:18" ht="15" customHeight="1">
      <c r="B48" s="42"/>
      <c r="C48" s="33"/>
      <c r="D48" s="27"/>
      <c r="E48" s="20"/>
      <c r="F48" s="27"/>
      <c r="G48" s="20"/>
      <c r="H48" s="27"/>
      <c r="I48" s="20"/>
      <c r="J48" s="27"/>
      <c r="K48" s="20"/>
      <c r="L48" s="27"/>
      <c r="M48" s="20"/>
      <c r="N48" s="27"/>
      <c r="O48" s="27"/>
      <c r="P48" s="29"/>
      <c r="Q48" s="297"/>
      <c r="R48" s="52"/>
    </row>
    <row r="49" spans="2:18" ht="15" customHeight="1">
      <c r="B49" s="38"/>
      <c r="C49" s="5"/>
      <c r="E49" s="27"/>
      <c r="F49" s="27"/>
      <c r="G49" s="50"/>
      <c r="H49" s="28"/>
      <c r="I49" s="27"/>
      <c r="K49" s="50"/>
      <c r="L49" s="28"/>
      <c r="M49" s="27"/>
      <c r="N49" s="51"/>
      <c r="P49" s="54"/>
      <c r="Q49" s="177"/>
      <c r="R49" s="180"/>
    </row>
    <row r="50" spans="2:18" ht="15" customHeight="1">
      <c r="B50" s="38"/>
      <c r="C50" s="27"/>
      <c r="D50" s="27"/>
      <c r="E50" s="4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9"/>
      <c r="Q50" s="30"/>
      <c r="R50" s="41"/>
    </row>
    <row r="51" spans="2:18" ht="15" customHeight="1">
      <c r="B51" s="38"/>
      <c r="C51" s="27"/>
      <c r="D51" s="28"/>
      <c r="E51" s="48"/>
      <c r="F51" s="27"/>
      <c r="G51" s="27"/>
      <c r="H51" s="27"/>
      <c r="I51" s="27"/>
      <c r="J51" s="27"/>
      <c r="K51" s="27"/>
      <c r="L51" s="27"/>
      <c r="M51" s="27"/>
      <c r="N51" s="27"/>
      <c r="O51" s="50"/>
      <c r="P51" s="29"/>
      <c r="Q51" s="30"/>
      <c r="R51" s="41"/>
    </row>
    <row r="52" spans="2:18" ht="15" customHeight="1">
      <c r="B52" s="25"/>
      <c r="C52" s="33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</row>
    <row r="53" spans="2:18" ht="15" customHeight="1">
      <c r="B53" s="25"/>
      <c r="C53" s="33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9"/>
      <c r="Q53" s="30"/>
      <c r="R53" s="41"/>
    </row>
    <row r="54" spans="2:18" ht="15" customHeight="1">
      <c r="B54" s="57"/>
      <c r="C54" s="307"/>
      <c r="D54" s="190"/>
      <c r="E54" s="308"/>
      <c r="F54" s="308"/>
      <c r="G54" s="308"/>
      <c r="H54" s="308"/>
      <c r="I54" s="308"/>
      <c r="J54" s="308"/>
      <c r="K54" s="308"/>
      <c r="L54" s="308"/>
      <c r="M54" s="308"/>
      <c r="N54" s="190"/>
      <c r="O54" s="308"/>
      <c r="P54" s="310"/>
      <c r="Q54" s="61"/>
      <c r="R54" s="311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3">
    <mergeCell ref="B3:D3"/>
    <mergeCell ref="E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DA468-C40F-4E81-8FBE-51EC52E50BED}">
  <sheetPr codeName="Sheet24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727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55</v>
      </c>
      <c r="C4" s="669" t="s">
        <v>56</v>
      </c>
      <c r="D4" s="647" t="s">
        <v>449</v>
      </c>
      <c r="E4" s="662">
        <v>1</v>
      </c>
      <c r="F4" s="653" t="s">
        <v>728</v>
      </c>
    </row>
    <row r="5" spans="1:6" ht="30" customHeight="1">
      <c r="A5" s="651"/>
      <c r="B5" s="654" t="s">
        <v>58</v>
      </c>
      <c r="C5" s="654" t="s">
        <v>56</v>
      </c>
      <c r="D5" s="655" t="s">
        <v>449</v>
      </c>
      <c r="E5" s="662">
        <v>1</v>
      </c>
      <c r="F5" s="666" t="s">
        <v>729</v>
      </c>
    </row>
    <row r="6" spans="1:6" ht="30" customHeight="1">
      <c r="A6" s="651"/>
      <c r="B6" s="652"/>
      <c r="C6" s="652"/>
      <c r="D6" s="655"/>
      <c r="E6" s="664"/>
      <c r="F6" s="655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4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8725-32F5-4CC0-8738-26ACF89FD8DD}">
  <sheetPr codeName="Sheet27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1.6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10.25" style="8" customWidth="1"/>
    <col min="275" max="275" width="3.625" style="8" customWidth="1"/>
    <col min="276" max="513" width="9" style="8"/>
    <col min="514" max="514" width="11.6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10.25" style="8" customWidth="1"/>
    <col min="531" max="531" width="3.625" style="8" customWidth="1"/>
    <col min="532" max="769" width="9" style="8"/>
    <col min="770" max="770" width="11.6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10.25" style="8" customWidth="1"/>
    <col min="787" max="787" width="3.625" style="8" customWidth="1"/>
    <col min="788" max="1025" width="9" style="8"/>
    <col min="1026" max="1026" width="11.6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10.25" style="8" customWidth="1"/>
    <col min="1043" max="1043" width="3.625" style="8" customWidth="1"/>
    <col min="1044" max="1281" width="9" style="8"/>
    <col min="1282" max="1282" width="11.6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10.25" style="8" customWidth="1"/>
    <col min="1299" max="1299" width="3.625" style="8" customWidth="1"/>
    <col min="1300" max="1537" width="9" style="8"/>
    <col min="1538" max="1538" width="11.6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10.25" style="8" customWidth="1"/>
    <col min="1555" max="1555" width="3.625" style="8" customWidth="1"/>
    <col min="1556" max="1793" width="9" style="8"/>
    <col min="1794" max="1794" width="11.6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10.25" style="8" customWidth="1"/>
    <col min="1811" max="1811" width="3.625" style="8" customWidth="1"/>
    <col min="1812" max="2049" width="9" style="8"/>
    <col min="2050" max="2050" width="11.6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10.25" style="8" customWidth="1"/>
    <col min="2067" max="2067" width="3.625" style="8" customWidth="1"/>
    <col min="2068" max="2305" width="9" style="8"/>
    <col min="2306" max="2306" width="11.6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10.25" style="8" customWidth="1"/>
    <col min="2323" max="2323" width="3.625" style="8" customWidth="1"/>
    <col min="2324" max="2561" width="9" style="8"/>
    <col min="2562" max="2562" width="11.6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10.25" style="8" customWidth="1"/>
    <col min="2579" max="2579" width="3.625" style="8" customWidth="1"/>
    <col min="2580" max="2817" width="9" style="8"/>
    <col min="2818" max="2818" width="11.6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10.25" style="8" customWidth="1"/>
    <col min="2835" max="2835" width="3.625" style="8" customWidth="1"/>
    <col min="2836" max="3073" width="9" style="8"/>
    <col min="3074" max="3074" width="11.6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10.25" style="8" customWidth="1"/>
    <col min="3091" max="3091" width="3.625" style="8" customWidth="1"/>
    <col min="3092" max="3329" width="9" style="8"/>
    <col min="3330" max="3330" width="11.6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10.25" style="8" customWidth="1"/>
    <col min="3347" max="3347" width="3.625" style="8" customWidth="1"/>
    <col min="3348" max="3585" width="9" style="8"/>
    <col min="3586" max="3586" width="11.6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10.25" style="8" customWidth="1"/>
    <col min="3603" max="3603" width="3.625" style="8" customWidth="1"/>
    <col min="3604" max="3841" width="9" style="8"/>
    <col min="3842" max="3842" width="11.6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10.25" style="8" customWidth="1"/>
    <col min="3859" max="3859" width="3.625" style="8" customWidth="1"/>
    <col min="3860" max="4097" width="9" style="8"/>
    <col min="4098" max="4098" width="11.6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10.25" style="8" customWidth="1"/>
    <col min="4115" max="4115" width="3.625" style="8" customWidth="1"/>
    <col min="4116" max="4353" width="9" style="8"/>
    <col min="4354" max="4354" width="11.6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10.25" style="8" customWidth="1"/>
    <col min="4371" max="4371" width="3.625" style="8" customWidth="1"/>
    <col min="4372" max="4609" width="9" style="8"/>
    <col min="4610" max="4610" width="11.6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10.25" style="8" customWidth="1"/>
    <col min="4627" max="4627" width="3.625" style="8" customWidth="1"/>
    <col min="4628" max="4865" width="9" style="8"/>
    <col min="4866" max="4866" width="11.6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10.25" style="8" customWidth="1"/>
    <col min="4883" max="4883" width="3.625" style="8" customWidth="1"/>
    <col min="4884" max="5121" width="9" style="8"/>
    <col min="5122" max="5122" width="11.6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10.25" style="8" customWidth="1"/>
    <col min="5139" max="5139" width="3.625" style="8" customWidth="1"/>
    <col min="5140" max="5377" width="9" style="8"/>
    <col min="5378" max="5378" width="11.6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10.25" style="8" customWidth="1"/>
    <col min="5395" max="5395" width="3.625" style="8" customWidth="1"/>
    <col min="5396" max="5633" width="9" style="8"/>
    <col min="5634" max="5634" width="11.6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10.25" style="8" customWidth="1"/>
    <col min="5651" max="5651" width="3.625" style="8" customWidth="1"/>
    <col min="5652" max="5889" width="9" style="8"/>
    <col min="5890" max="5890" width="11.6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10.25" style="8" customWidth="1"/>
    <col min="5907" max="5907" width="3.625" style="8" customWidth="1"/>
    <col min="5908" max="6145" width="9" style="8"/>
    <col min="6146" max="6146" width="11.6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10.25" style="8" customWidth="1"/>
    <col min="6163" max="6163" width="3.625" style="8" customWidth="1"/>
    <col min="6164" max="6401" width="9" style="8"/>
    <col min="6402" max="6402" width="11.6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10.25" style="8" customWidth="1"/>
    <col min="6419" max="6419" width="3.625" style="8" customWidth="1"/>
    <col min="6420" max="6657" width="9" style="8"/>
    <col min="6658" max="6658" width="11.6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10.25" style="8" customWidth="1"/>
    <col min="6675" max="6675" width="3.625" style="8" customWidth="1"/>
    <col min="6676" max="6913" width="9" style="8"/>
    <col min="6914" max="6914" width="11.6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10.25" style="8" customWidth="1"/>
    <col min="6931" max="6931" width="3.625" style="8" customWidth="1"/>
    <col min="6932" max="7169" width="9" style="8"/>
    <col min="7170" max="7170" width="11.6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10.25" style="8" customWidth="1"/>
    <col min="7187" max="7187" width="3.625" style="8" customWidth="1"/>
    <col min="7188" max="7425" width="9" style="8"/>
    <col min="7426" max="7426" width="11.6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10.25" style="8" customWidth="1"/>
    <col min="7443" max="7443" width="3.625" style="8" customWidth="1"/>
    <col min="7444" max="7681" width="9" style="8"/>
    <col min="7682" max="7682" width="11.6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10.25" style="8" customWidth="1"/>
    <col min="7699" max="7699" width="3.625" style="8" customWidth="1"/>
    <col min="7700" max="7937" width="9" style="8"/>
    <col min="7938" max="7938" width="11.6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10.25" style="8" customWidth="1"/>
    <col min="7955" max="7955" width="3.625" style="8" customWidth="1"/>
    <col min="7956" max="8193" width="9" style="8"/>
    <col min="8194" max="8194" width="11.6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10.25" style="8" customWidth="1"/>
    <col min="8211" max="8211" width="3.625" style="8" customWidth="1"/>
    <col min="8212" max="8449" width="9" style="8"/>
    <col min="8450" max="8450" width="11.6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10.25" style="8" customWidth="1"/>
    <col min="8467" max="8467" width="3.625" style="8" customWidth="1"/>
    <col min="8468" max="8705" width="9" style="8"/>
    <col min="8706" max="8706" width="11.6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10.25" style="8" customWidth="1"/>
    <col min="8723" max="8723" width="3.625" style="8" customWidth="1"/>
    <col min="8724" max="8961" width="9" style="8"/>
    <col min="8962" max="8962" width="11.6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10.25" style="8" customWidth="1"/>
    <col min="8979" max="8979" width="3.625" style="8" customWidth="1"/>
    <col min="8980" max="9217" width="9" style="8"/>
    <col min="9218" max="9218" width="11.6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10.25" style="8" customWidth="1"/>
    <col min="9235" max="9235" width="3.625" style="8" customWidth="1"/>
    <col min="9236" max="9473" width="9" style="8"/>
    <col min="9474" max="9474" width="11.6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10.25" style="8" customWidth="1"/>
    <col min="9491" max="9491" width="3.625" style="8" customWidth="1"/>
    <col min="9492" max="9729" width="9" style="8"/>
    <col min="9730" max="9730" width="11.6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10.25" style="8" customWidth="1"/>
    <col min="9747" max="9747" width="3.625" style="8" customWidth="1"/>
    <col min="9748" max="9985" width="9" style="8"/>
    <col min="9986" max="9986" width="11.6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10.25" style="8" customWidth="1"/>
    <col min="10003" max="10003" width="3.625" style="8" customWidth="1"/>
    <col min="10004" max="10241" width="9" style="8"/>
    <col min="10242" max="10242" width="11.6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10.25" style="8" customWidth="1"/>
    <col min="10259" max="10259" width="3.625" style="8" customWidth="1"/>
    <col min="10260" max="10497" width="9" style="8"/>
    <col min="10498" max="10498" width="11.6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10.25" style="8" customWidth="1"/>
    <col min="10515" max="10515" width="3.625" style="8" customWidth="1"/>
    <col min="10516" max="10753" width="9" style="8"/>
    <col min="10754" max="10754" width="11.6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10.25" style="8" customWidth="1"/>
    <col min="10771" max="10771" width="3.625" style="8" customWidth="1"/>
    <col min="10772" max="11009" width="9" style="8"/>
    <col min="11010" max="11010" width="11.6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10.25" style="8" customWidth="1"/>
    <col min="11027" max="11027" width="3.625" style="8" customWidth="1"/>
    <col min="11028" max="11265" width="9" style="8"/>
    <col min="11266" max="11266" width="11.6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10.25" style="8" customWidth="1"/>
    <col min="11283" max="11283" width="3.625" style="8" customWidth="1"/>
    <col min="11284" max="11521" width="9" style="8"/>
    <col min="11522" max="11522" width="11.6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10.25" style="8" customWidth="1"/>
    <col min="11539" max="11539" width="3.625" style="8" customWidth="1"/>
    <col min="11540" max="11777" width="9" style="8"/>
    <col min="11778" max="11778" width="11.6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10.25" style="8" customWidth="1"/>
    <col min="11795" max="11795" width="3.625" style="8" customWidth="1"/>
    <col min="11796" max="12033" width="9" style="8"/>
    <col min="12034" max="12034" width="11.6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10.25" style="8" customWidth="1"/>
    <col min="12051" max="12051" width="3.625" style="8" customWidth="1"/>
    <col min="12052" max="12289" width="9" style="8"/>
    <col min="12290" max="12290" width="11.6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10.25" style="8" customWidth="1"/>
    <col min="12307" max="12307" width="3.625" style="8" customWidth="1"/>
    <col min="12308" max="12545" width="9" style="8"/>
    <col min="12546" max="12546" width="11.6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10.25" style="8" customWidth="1"/>
    <col min="12563" max="12563" width="3.625" style="8" customWidth="1"/>
    <col min="12564" max="12801" width="9" style="8"/>
    <col min="12802" max="12802" width="11.6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10.25" style="8" customWidth="1"/>
    <col min="12819" max="12819" width="3.625" style="8" customWidth="1"/>
    <col min="12820" max="13057" width="9" style="8"/>
    <col min="13058" max="13058" width="11.6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10.25" style="8" customWidth="1"/>
    <col min="13075" max="13075" width="3.625" style="8" customWidth="1"/>
    <col min="13076" max="13313" width="9" style="8"/>
    <col min="13314" max="13314" width="11.6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10.25" style="8" customWidth="1"/>
    <col min="13331" max="13331" width="3.625" style="8" customWidth="1"/>
    <col min="13332" max="13569" width="9" style="8"/>
    <col min="13570" max="13570" width="11.6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10.25" style="8" customWidth="1"/>
    <col min="13587" max="13587" width="3.625" style="8" customWidth="1"/>
    <col min="13588" max="13825" width="9" style="8"/>
    <col min="13826" max="13826" width="11.6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10.25" style="8" customWidth="1"/>
    <col min="13843" max="13843" width="3.625" style="8" customWidth="1"/>
    <col min="13844" max="14081" width="9" style="8"/>
    <col min="14082" max="14082" width="11.6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10.25" style="8" customWidth="1"/>
    <col min="14099" max="14099" width="3.625" style="8" customWidth="1"/>
    <col min="14100" max="14337" width="9" style="8"/>
    <col min="14338" max="14338" width="11.6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10.25" style="8" customWidth="1"/>
    <col min="14355" max="14355" width="3.625" style="8" customWidth="1"/>
    <col min="14356" max="14593" width="9" style="8"/>
    <col min="14594" max="14594" width="11.6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10.25" style="8" customWidth="1"/>
    <col min="14611" max="14611" width="3.625" style="8" customWidth="1"/>
    <col min="14612" max="14849" width="9" style="8"/>
    <col min="14850" max="14850" width="11.6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10.25" style="8" customWidth="1"/>
    <col min="14867" max="14867" width="3.625" style="8" customWidth="1"/>
    <col min="14868" max="15105" width="9" style="8"/>
    <col min="15106" max="15106" width="11.6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10.25" style="8" customWidth="1"/>
    <col min="15123" max="15123" width="3.625" style="8" customWidth="1"/>
    <col min="15124" max="15361" width="9" style="8"/>
    <col min="15362" max="15362" width="11.6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10.25" style="8" customWidth="1"/>
    <col min="15379" max="15379" width="3.625" style="8" customWidth="1"/>
    <col min="15380" max="15617" width="9" style="8"/>
    <col min="15618" max="15618" width="11.6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10.25" style="8" customWidth="1"/>
    <col min="15635" max="15635" width="3.625" style="8" customWidth="1"/>
    <col min="15636" max="15873" width="9" style="8"/>
    <col min="15874" max="15874" width="11.6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10.25" style="8" customWidth="1"/>
    <col min="15891" max="15891" width="3.625" style="8" customWidth="1"/>
    <col min="15892" max="16129" width="9" style="8"/>
    <col min="16130" max="16130" width="11.6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10.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448"/>
      <c r="C3" s="2449"/>
      <c r="D3" s="2449"/>
      <c r="E3" s="2397" t="s">
        <v>450</v>
      </c>
      <c r="F3" s="2397"/>
      <c r="G3" s="2397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140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8"/>
      <c r="D5" s="19"/>
      <c r="E5" s="264"/>
      <c r="F5" s="19"/>
      <c r="G5" s="264"/>
      <c r="H5" s="19"/>
      <c r="I5" s="264"/>
      <c r="J5" s="19"/>
      <c r="K5" s="264"/>
      <c r="L5" s="19"/>
      <c r="M5" s="264"/>
      <c r="N5" s="19"/>
      <c r="O5" s="265"/>
      <c r="P5" s="22"/>
      <c r="Q5" s="23"/>
      <c r="R5" s="173"/>
    </row>
    <row r="6" spans="2:18" ht="15" customHeight="1">
      <c r="B6" s="38" t="s">
        <v>55</v>
      </c>
      <c r="C6" s="43"/>
      <c r="D6" s="27"/>
      <c r="E6" s="20"/>
      <c r="F6" s="28"/>
      <c r="G6" s="20"/>
      <c r="H6" s="28"/>
      <c r="I6" s="20"/>
      <c r="J6" s="50"/>
      <c r="K6" s="50"/>
      <c r="L6" s="36"/>
      <c r="M6" s="27"/>
      <c r="N6" s="27"/>
      <c r="O6" s="50"/>
      <c r="P6" s="29"/>
      <c r="Q6" s="30"/>
      <c r="R6" s="40"/>
    </row>
    <row r="7" spans="2:18" ht="15" customHeight="1">
      <c r="B7" s="32" t="s">
        <v>56</v>
      </c>
      <c r="C7" s="291"/>
      <c r="D7" s="27"/>
      <c r="E7" s="20"/>
      <c r="F7" s="28"/>
      <c r="G7" s="305" t="s">
        <v>451</v>
      </c>
      <c r="H7" s="50"/>
      <c r="I7" s="20"/>
      <c r="J7" s="36"/>
      <c r="K7" s="20"/>
      <c r="L7" s="27"/>
      <c r="M7" s="50" t="s">
        <v>177</v>
      </c>
      <c r="N7" s="27" t="s">
        <v>145</v>
      </c>
      <c r="O7" s="48">
        <v>1</v>
      </c>
      <c r="P7" s="29"/>
      <c r="Q7" s="30" t="s">
        <v>452</v>
      </c>
      <c r="R7" s="39">
        <f>ROUND(O7,1)</f>
        <v>1</v>
      </c>
    </row>
    <row r="8" spans="2:18" ht="15" customHeight="1">
      <c r="B8" s="290"/>
      <c r="C8" s="291"/>
      <c r="D8" s="27"/>
      <c r="E8" s="50"/>
      <c r="F8" s="28"/>
      <c r="G8" s="50"/>
      <c r="H8" s="28"/>
      <c r="I8" s="50"/>
      <c r="J8" s="28"/>
      <c r="K8" s="27"/>
      <c r="L8" s="28"/>
      <c r="M8" s="50"/>
      <c r="N8" s="27"/>
      <c r="O8" s="50"/>
      <c r="P8" s="29"/>
      <c r="Q8" s="30"/>
      <c r="R8" s="40"/>
    </row>
    <row r="9" spans="2:18" ht="15" customHeight="1">
      <c r="B9" s="32"/>
      <c r="C9" s="291"/>
      <c r="D9" s="27"/>
      <c r="E9" s="20"/>
      <c r="F9" s="28"/>
      <c r="G9" s="20"/>
      <c r="H9" s="50"/>
      <c r="I9" s="20"/>
      <c r="J9" s="36"/>
      <c r="K9" s="20"/>
      <c r="L9" s="27"/>
      <c r="M9" s="20"/>
      <c r="N9" s="27"/>
      <c r="O9" s="20"/>
      <c r="P9" s="29"/>
      <c r="Q9" s="30"/>
      <c r="R9" s="40"/>
    </row>
    <row r="10" spans="2:18" ht="15" customHeight="1">
      <c r="B10" s="38" t="s">
        <v>58</v>
      </c>
      <c r="C10" s="43"/>
      <c r="D10" s="27"/>
      <c r="E10" s="20"/>
      <c r="F10" s="28"/>
      <c r="G10" s="20"/>
      <c r="H10" s="28"/>
      <c r="I10" s="20"/>
      <c r="J10" s="50"/>
      <c r="K10" s="50"/>
      <c r="L10" s="36"/>
      <c r="M10" s="27"/>
      <c r="N10" s="27"/>
      <c r="O10" s="50"/>
      <c r="P10" s="29"/>
      <c r="Q10" s="30"/>
      <c r="R10" s="40"/>
    </row>
    <row r="11" spans="2:18" ht="15" customHeight="1">
      <c r="B11" s="32" t="s">
        <v>56</v>
      </c>
      <c r="C11" s="291"/>
      <c r="D11" s="27"/>
      <c r="E11" s="20"/>
      <c r="F11" s="28"/>
      <c r="G11" s="305" t="s">
        <v>453</v>
      </c>
      <c r="H11" s="50"/>
      <c r="I11" s="20"/>
      <c r="J11" s="36"/>
      <c r="K11" s="20"/>
      <c r="L11" s="27"/>
      <c r="M11" s="50" t="s">
        <v>177</v>
      </c>
      <c r="N11" s="27" t="s">
        <v>145</v>
      </c>
      <c r="O11" s="48">
        <v>1</v>
      </c>
      <c r="P11" s="29"/>
      <c r="Q11" s="30" t="s">
        <v>452</v>
      </c>
      <c r="R11" s="39">
        <f>ROUND(O11,1)</f>
        <v>1</v>
      </c>
    </row>
    <row r="12" spans="2:18" ht="15" customHeight="1">
      <c r="B12" s="292"/>
      <c r="C12" s="291"/>
      <c r="D12" s="27"/>
      <c r="E12" s="178"/>
      <c r="F12" s="28"/>
      <c r="G12" s="36" t="s">
        <v>454</v>
      </c>
      <c r="H12" s="28"/>
      <c r="I12" s="27"/>
      <c r="J12" s="28"/>
      <c r="K12" s="27"/>
      <c r="L12" s="28"/>
      <c r="M12" s="50"/>
      <c r="N12" s="27"/>
      <c r="O12" s="50"/>
      <c r="P12" s="345"/>
      <c r="Q12" s="331"/>
      <c r="R12" s="40"/>
    </row>
    <row r="13" spans="2:18" ht="15" customHeight="1">
      <c r="B13" s="32"/>
      <c r="C13" s="291"/>
      <c r="D13" s="27"/>
      <c r="E13" s="50"/>
      <c r="F13" s="28"/>
      <c r="G13" s="20"/>
      <c r="H13" s="50"/>
      <c r="I13" s="20"/>
      <c r="J13" s="36"/>
      <c r="K13" s="20"/>
      <c r="L13" s="27"/>
      <c r="M13" s="20"/>
      <c r="N13" s="27"/>
      <c r="O13" s="20"/>
      <c r="P13" s="29"/>
      <c r="Q13" s="30"/>
      <c r="R13" s="40"/>
    </row>
    <row r="14" spans="2:18" ht="15" customHeight="1">
      <c r="B14" s="38"/>
      <c r="C14" s="43"/>
      <c r="D14" s="27"/>
      <c r="E14" s="20"/>
      <c r="F14" s="28"/>
      <c r="G14" s="20"/>
      <c r="H14" s="28"/>
      <c r="I14" s="20"/>
      <c r="J14" s="50"/>
      <c r="K14" s="50"/>
      <c r="L14" s="36"/>
      <c r="M14" s="27"/>
      <c r="N14" s="27"/>
      <c r="O14" s="50"/>
      <c r="P14" s="29"/>
      <c r="Q14" s="30"/>
      <c r="R14" s="40"/>
    </row>
    <row r="15" spans="2:18" ht="15" customHeight="1">
      <c r="B15" s="32"/>
      <c r="C15" s="291"/>
      <c r="D15" s="27"/>
      <c r="E15" s="20"/>
      <c r="F15" s="28"/>
      <c r="G15" s="20"/>
      <c r="H15" s="50"/>
      <c r="I15" s="20"/>
      <c r="J15" s="36"/>
      <c r="K15" s="20"/>
      <c r="L15" s="27"/>
      <c r="M15" s="50"/>
      <c r="N15" s="27"/>
      <c r="O15" s="48"/>
      <c r="P15" s="29"/>
      <c r="Q15" s="30"/>
      <c r="R15" s="39"/>
    </row>
    <row r="16" spans="2:18" ht="15" customHeight="1">
      <c r="B16" s="290"/>
      <c r="C16" s="291"/>
      <c r="D16" s="27"/>
      <c r="E16" s="50"/>
      <c r="F16" s="28"/>
      <c r="G16" s="50"/>
      <c r="H16" s="28"/>
      <c r="I16" s="50"/>
      <c r="J16" s="28"/>
      <c r="K16" s="27"/>
      <c r="L16" s="28"/>
      <c r="M16" s="50"/>
      <c r="N16" s="27"/>
      <c r="O16" s="50"/>
      <c r="P16" s="29"/>
      <c r="Q16" s="30"/>
      <c r="R16" s="40"/>
    </row>
    <row r="17" spans="2:18" ht="15" customHeight="1">
      <c r="B17" s="32"/>
      <c r="C17" s="291"/>
      <c r="D17" s="27"/>
      <c r="E17" s="20"/>
      <c r="F17" s="28"/>
      <c r="G17" s="20"/>
      <c r="H17" s="50"/>
      <c r="I17" s="20"/>
      <c r="J17" s="36"/>
      <c r="K17" s="20"/>
      <c r="L17" s="27"/>
      <c r="M17" s="20"/>
      <c r="N17" s="27"/>
      <c r="O17" s="20"/>
      <c r="P17" s="29"/>
      <c r="Q17" s="30"/>
      <c r="R17" s="40"/>
    </row>
    <row r="18" spans="2:18" ht="15" customHeight="1">
      <c r="B18" s="296"/>
      <c r="C18" s="291"/>
      <c r="D18" s="27"/>
      <c r="E18" s="50"/>
      <c r="F18" s="28"/>
      <c r="G18" s="50"/>
      <c r="H18" s="28"/>
      <c r="I18" s="50"/>
      <c r="J18" s="28"/>
      <c r="K18" s="27"/>
      <c r="L18" s="28"/>
      <c r="M18" s="50"/>
      <c r="N18" s="27"/>
      <c r="O18" s="50"/>
      <c r="P18" s="29"/>
      <c r="Q18" s="30"/>
      <c r="R18" s="41"/>
    </row>
    <row r="19" spans="2:18" ht="15" customHeight="1">
      <c r="B19" s="32"/>
      <c r="C19" s="291"/>
      <c r="D19" s="27"/>
      <c r="E19" s="50"/>
      <c r="F19" s="28"/>
      <c r="G19" s="20"/>
      <c r="H19" s="50"/>
      <c r="I19" s="20"/>
      <c r="J19" s="36"/>
      <c r="K19" s="20"/>
      <c r="L19" s="27"/>
      <c r="M19" s="50"/>
      <c r="N19" s="27"/>
      <c r="O19" s="48"/>
      <c r="P19" s="29"/>
      <c r="Q19" s="30"/>
      <c r="R19" s="39"/>
    </row>
    <row r="20" spans="2:18" ht="15" customHeight="1">
      <c r="B20" s="32"/>
      <c r="C20" s="5"/>
      <c r="D20" s="27"/>
      <c r="E20" s="50"/>
      <c r="F20" s="28"/>
      <c r="G20" s="27"/>
      <c r="H20" s="28"/>
      <c r="I20" s="50"/>
      <c r="J20" s="27"/>
      <c r="K20" s="50"/>
      <c r="L20" s="28"/>
      <c r="M20" s="50"/>
      <c r="N20" s="27"/>
      <c r="O20" s="50"/>
      <c r="P20" s="29"/>
      <c r="Q20" s="30"/>
      <c r="R20" s="41"/>
    </row>
    <row r="21" spans="2:18" ht="15" customHeight="1">
      <c r="B21" s="38"/>
      <c r="C21" s="291"/>
      <c r="D21" s="27"/>
      <c r="E21" s="20"/>
      <c r="F21" s="28"/>
      <c r="G21" s="20"/>
      <c r="H21" s="50"/>
      <c r="I21" s="20"/>
      <c r="J21" s="36"/>
      <c r="K21" s="20"/>
      <c r="L21" s="27"/>
      <c r="M21" s="20"/>
      <c r="N21" s="27"/>
      <c r="O21" s="20"/>
      <c r="P21" s="29"/>
      <c r="Q21" s="30"/>
      <c r="R21" s="40"/>
    </row>
    <row r="22" spans="2:18" ht="15" customHeight="1">
      <c r="B22" s="296"/>
      <c r="C22" s="291"/>
      <c r="D22" s="27"/>
      <c r="E22" s="20"/>
      <c r="F22" s="28"/>
      <c r="G22" s="20"/>
      <c r="H22" s="50"/>
      <c r="I22" s="20"/>
      <c r="J22" s="50"/>
      <c r="K22" s="20"/>
      <c r="L22" s="27"/>
      <c r="M22" s="20"/>
      <c r="N22" s="27"/>
      <c r="O22" s="20"/>
      <c r="P22" s="29"/>
      <c r="Q22" s="30"/>
      <c r="R22" s="40"/>
    </row>
    <row r="23" spans="2:18" ht="15" customHeight="1">
      <c r="B23" s="290"/>
      <c r="C23" s="291"/>
      <c r="D23" s="47"/>
      <c r="E23" s="50"/>
      <c r="F23" s="27"/>
      <c r="G23" s="50"/>
      <c r="H23" s="28"/>
      <c r="I23" s="48"/>
      <c r="J23" s="28"/>
      <c r="K23" s="50"/>
      <c r="L23" s="28"/>
      <c r="M23" s="50"/>
      <c r="N23" s="27"/>
      <c r="O23" s="50"/>
      <c r="P23" s="29"/>
      <c r="Q23" s="30"/>
      <c r="R23" s="39"/>
    </row>
    <row r="24" spans="2:18" ht="15" customHeight="1">
      <c r="B24" s="296"/>
      <c r="C24" s="291"/>
      <c r="D24" s="27"/>
      <c r="E24" s="20"/>
      <c r="F24" s="28"/>
      <c r="G24" s="20"/>
      <c r="H24" s="50"/>
      <c r="I24" s="20"/>
      <c r="J24" s="50"/>
      <c r="K24" s="20"/>
      <c r="L24" s="27"/>
      <c r="M24" s="20"/>
      <c r="N24" s="27"/>
      <c r="O24" s="20"/>
      <c r="P24" s="29"/>
      <c r="Q24" s="30"/>
      <c r="R24" s="40"/>
    </row>
    <row r="25" spans="2:18" ht="15" customHeight="1">
      <c r="B25" s="290"/>
      <c r="C25" s="291"/>
      <c r="D25" s="47"/>
      <c r="E25" s="50"/>
      <c r="F25" s="27"/>
      <c r="G25" s="50"/>
      <c r="H25" s="28"/>
      <c r="I25" s="48"/>
      <c r="J25" s="28"/>
      <c r="K25" s="50"/>
      <c r="L25" s="28"/>
      <c r="M25" s="50"/>
      <c r="N25" s="27"/>
      <c r="O25" s="50"/>
      <c r="P25" s="29"/>
      <c r="Q25" s="30"/>
      <c r="R25" s="40"/>
    </row>
    <row r="26" spans="2:18" ht="15" customHeight="1">
      <c r="B26" s="38"/>
      <c r="C26" s="5"/>
      <c r="D26" s="27"/>
      <c r="E26" s="50"/>
      <c r="F26" s="28"/>
      <c r="G26" s="20"/>
      <c r="H26" s="50"/>
      <c r="I26" s="20"/>
      <c r="J26" s="36"/>
      <c r="K26" s="20"/>
      <c r="L26" s="27"/>
      <c r="M26" s="20"/>
      <c r="N26" s="27"/>
      <c r="O26" s="50"/>
      <c r="P26" s="29"/>
      <c r="Q26" s="30"/>
      <c r="R26" s="40"/>
    </row>
    <row r="27" spans="2:18" ht="15" customHeight="1">
      <c r="B27" s="292"/>
      <c r="C27" s="291"/>
      <c r="D27" s="27"/>
      <c r="E27" s="178"/>
      <c r="F27" s="28"/>
      <c r="G27" s="27"/>
      <c r="H27" s="28"/>
      <c r="I27" s="27"/>
      <c r="J27" s="28"/>
      <c r="K27" s="27"/>
      <c r="L27" s="28"/>
      <c r="M27" s="48"/>
      <c r="N27" s="27"/>
      <c r="O27" s="50"/>
      <c r="P27" s="29"/>
      <c r="Q27" s="30"/>
      <c r="R27" s="40"/>
    </row>
    <row r="28" spans="2:18" ht="15" customHeight="1">
      <c r="B28" s="38"/>
      <c r="C28" s="5"/>
      <c r="D28" s="27"/>
      <c r="E28" s="50"/>
      <c r="F28" s="28"/>
      <c r="G28" s="20"/>
      <c r="H28" s="50"/>
      <c r="I28" s="20"/>
      <c r="J28" s="36"/>
      <c r="K28" s="20"/>
      <c r="L28" s="27"/>
      <c r="M28" s="20"/>
      <c r="N28" s="27"/>
      <c r="O28" s="50"/>
      <c r="P28" s="29"/>
      <c r="Q28" s="30"/>
      <c r="R28" s="40"/>
    </row>
    <row r="29" spans="2:18" ht="15" customHeight="1">
      <c r="B29" s="292"/>
      <c r="C29" s="291"/>
      <c r="D29" s="27"/>
      <c r="E29" s="178"/>
      <c r="F29" s="28"/>
      <c r="G29" s="27"/>
      <c r="H29" s="28"/>
      <c r="I29" s="27"/>
      <c r="J29" s="28"/>
      <c r="K29" s="27"/>
      <c r="L29" s="28"/>
      <c r="M29" s="48"/>
      <c r="N29" s="27"/>
      <c r="O29" s="50"/>
      <c r="P29" s="27"/>
      <c r="Q29" s="30"/>
      <c r="R29" s="41"/>
    </row>
    <row r="30" spans="2:18" ht="15" customHeight="1">
      <c r="B30" s="38"/>
      <c r="C30" s="291"/>
      <c r="D30" s="27"/>
      <c r="E30" s="20"/>
      <c r="F30" s="28"/>
      <c r="G30" s="20"/>
      <c r="H30" s="27"/>
      <c r="I30" s="20"/>
      <c r="J30" s="27"/>
      <c r="K30" s="50"/>
      <c r="L30" s="28"/>
      <c r="M30" s="50"/>
      <c r="N30" s="27"/>
      <c r="O30" s="50"/>
      <c r="P30" s="29"/>
      <c r="Q30" s="30"/>
      <c r="R30" s="40"/>
    </row>
    <row r="31" spans="2:18" ht="15" customHeight="1">
      <c r="B31" s="292"/>
      <c r="C31" s="291"/>
      <c r="D31" s="27"/>
      <c r="E31" s="50"/>
      <c r="F31" s="28"/>
      <c r="G31" s="50"/>
      <c r="H31" s="28"/>
      <c r="I31" s="48"/>
      <c r="J31" s="50"/>
      <c r="K31" s="46"/>
      <c r="L31" s="36"/>
      <c r="M31" s="20"/>
      <c r="N31" s="27"/>
      <c r="O31" s="50"/>
      <c r="P31" s="29"/>
      <c r="Q31" s="30"/>
      <c r="R31" s="40"/>
    </row>
    <row r="32" spans="2:18" ht="15" customHeight="1">
      <c r="B32" s="32"/>
      <c r="C32" s="5"/>
      <c r="D32" s="27"/>
      <c r="E32" s="20"/>
      <c r="F32" s="28"/>
      <c r="G32" s="20"/>
      <c r="H32" s="50"/>
      <c r="I32" s="20"/>
      <c r="J32" s="50"/>
      <c r="K32" s="20"/>
      <c r="L32" s="36"/>
      <c r="M32" s="50"/>
      <c r="N32" s="27"/>
      <c r="O32" s="50"/>
      <c r="P32" s="29"/>
      <c r="Q32" s="30"/>
      <c r="R32" s="40"/>
    </row>
    <row r="33" spans="2:18" ht="15" customHeight="1">
      <c r="B33" s="32"/>
      <c r="C33" s="5"/>
      <c r="D33" s="47"/>
      <c r="E33" s="50"/>
      <c r="F33" s="28"/>
      <c r="G33" s="50"/>
      <c r="H33" s="28"/>
      <c r="I33" s="48"/>
      <c r="J33" s="28"/>
      <c r="K33" s="50"/>
      <c r="L33" s="27"/>
      <c r="M33" s="50"/>
      <c r="N33" s="27"/>
      <c r="O33" s="50"/>
      <c r="P33" s="29"/>
      <c r="Q33" s="30"/>
      <c r="R33" s="40"/>
    </row>
    <row r="34" spans="2:18" ht="15" customHeight="1">
      <c r="B34" s="296"/>
      <c r="C34" s="43"/>
      <c r="D34" s="27"/>
      <c r="E34" s="50"/>
      <c r="F34" s="28"/>
      <c r="G34" s="50"/>
      <c r="H34" s="27"/>
      <c r="I34" s="50"/>
      <c r="J34" s="28"/>
      <c r="K34" s="50"/>
      <c r="L34" s="36"/>
      <c r="M34" s="27"/>
      <c r="N34" s="27"/>
      <c r="O34" s="50"/>
      <c r="P34" s="29"/>
      <c r="Q34" s="30"/>
      <c r="R34" s="39"/>
    </row>
    <row r="35" spans="2:18" ht="15" customHeight="1">
      <c r="B35" s="32"/>
      <c r="C35" s="27"/>
      <c r="D35" s="27"/>
      <c r="E35" s="20"/>
      <c r="F35" s="28"/>
      <c r="G35" s="20"/>
      <c r="H35" s="20"/>
      <c r="I35" s="20"/>
      <c r="M35" s="27"/>
      <c r="N35" s="27"/>
      <c r="O35" s="50"/>
      <c r="P35" s="29"/>
      <c r="Q35" s="30"/>
      <c r="R35" s="40"/>
    </row>
    <row r="36" spans="2:18" ht="15" customHeight="1">
      <c r="B36" s="325"/>
      <c r="C36" s="43"/>
      <c r="D36" s="27"/>
      <c r="E36" s="27"/>
      <c r="F36" s="27"/>
      <c r="G36" s="27"/>
      <c r="H36" s="27"/>
      <c r="I36" s="27"/>
      <c r="J36" s="27"/>
      <c r="K36" s="37"/>
      <c r="L36" s="36"/>
      <c r="M36" s="27"/>
      <c r="N36" s="27"/>
      <c r="O36" s="27"/>
      <c r="P36" s="29"/>
      <c r="Q36" s="30"/>
      <c r="R36" s="40"/>
    </row>
    <row r="37" spans="2:18" ht="15" customHeight="1">
      <c r="B37" s="32"/>
      <c r="C37" s="291"/>
      <c r="D37" s="27"/>
      <c r="E37" s="50"/>
      <c r="F37" s="28"/>
      <c r="G37" s="20"/>
      <c r="H37" s="50"/>
      <c r="I37" s="20"/>
      <c r="J37" s="36"/>
      <c r="K37" s="20"/>
      <c r="L37" s="27"/>
      <c r="M37" s="20"/>
      <c r="N37" s="27"/>
      <c r="O37" s="20"/>
      <c r="P37" s="29"/>
      <c r="Q37" s="30"/>
      <c r="R37" s="40"/>
    </row>
    <row r="38" spans="2:18" ht="15" customHeight="1">
      <c r="B38" s="25"/>
      <c r="C38" s="33"/>
      <c r="D38" s="27"/>
      <c r="E38" s="27"/>
      <c r="F38" s="27"/>
      <c r="G38" s="36"/>
      <c r="H38" s="27"/>
      <c r="I38" s="36"/>
      <c r="J38" s="36"/>
      <c r="K38" s="27"/>
      <c r="L38" s="27"/>
      <c r="M38" s="36"/>
      <c r="N38" s="27"/>
      <c r="O38" s="48"/>
      <c r="P38" s="29"/>
      <c r="Q38" s="297"/>
      <c r="R38" s="52"/>
    </row>
    <row r="39" spans="2:18" ht="15" customHeight="1">
      <c r="B39" s="306"/>
      <c r="C39" s="28"/>
      <c r="D39" s="27"/>
      <c r="E39" s="20"/>
      <c r="F39" s="27"/>
      <c r="G39" s="37"/>
      <c r="H39" s="27"/>
      <c r="I39" s="27"/>
      <c r="J39" s="27"/>
      <c r="K39" s="27"/>
      <c r="L39" s="27"/>
      <c r="M39" s="36"/>
      <c r="N39" s="27"/>
      <c r="O39" s="48"/>
      <c r="P39" s="27"/>
      <c r="Q39" s="297"/>
      <c r="R39" s="41"/>
    </row>
    <row r="40" spans="2:18" ht="15" customHeight="1">
      <c r="B40" s="38"/>
      <c r="C40" s="327"/>
      <c r="D40" s="27"/>
      <c r="E40" s="27"/>
      <c r="F40" s="27"/>
      <c r="G40" s="48"/>
      <c r="H40" s="27"/>
      <c r="I40" s="27"/>
      <c r="J40" s="36"/>
      <c r="K40" s="27"/>
      <c r="L40" s="179"/>
      <c r="M40" s="36"/>
      <c r="N40" s="27"/>
      <c r="O40" s="48"/>
      <c r="P40" s="27"/>
      <c r="Q40" s="328"/>
      <c r="R40" s="186"/>
    </row>
    <row r="41" spans="2:18" ht="15" customHeight="1">
      <c r="B41" s="38"/>
      <c r="C41" s="28"/>
      <c r="D41" s="27"/>
      <c r="E41" s="20"/>
      <c r="F41" s="27"/>
      <c r="G41" s="27"/>
      <c r="H41" s="27"/>
      <c r="I41" s="27"/>
      <c r="J41" s="27"/>
      <c r="K41" s="27"/>
      <c r="L41" s="27"/>
      <c r="M41" s="36"/>
      <c r="N41" s="27"/>
      <c r="O41" s="48"/>
      <c r="P41" s="27"/>
      <c r="Q41" s="297"/>
      <c r="R41" s="41"/>
    </row>
    <row r="42" spans="2:18" ht="15" customHeight="1">
      <c r="B42" s="38"/>
      <c r="C42" s="27"/>
      <c r="D42" s="27"/>
      <c r="E42" s="50"/>
      <c r="F42" s="50"/>
      <c r="G42" s="27"/>
      <c r="H42" s="27"/>
      <c r="I42" s="36"/>
      <c r="J42" s="36"/>
      <c r="K42" s="27"/>
      <c r="L42" s="27"/>
      <c r="M42" s="27"/>
      <c r="N42" s="27"/>
      <c r="O42" s="48"/>
      <c r="P42" s="27"/>
      <c r="Q42" s="297"/>
      <c r="R42" s="341"/>
    </row>
    <row r="43" spans="2:18" ht="15" customHeight="1">
      <c r="B43" s="32"/>
      <c r="C43" s="329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37"/>
      <c r="P43" s="29"/>
      <c r="Q43" s="297"/>
      <c r="R43" s="52"/>
    </row>
    <row r="44" spans="2:18" ht="15" customHeight="1">
      <c r="B44" s="25"/>
      <c r="C44" s="49"/>
      <c r="D44" s="27"/>
      <c r="E44" s="46"/>
      <c r="F44" s="45"/>
      <c r="G44" s="46"/>
      <c r="I44" s="46"/>
      <c r="K44" s="330"/>
      <c r="O44" s="37"/>
      <c r="P44" s="54"/>
      <c r="Q44" s="297"/>
      <c r="R44" s="39"/>
    </row>
    <row r="45" spans="2:18" ht="15" customHeight="1">
      <c r="B45" s="42"/>
      <c r="C45" s="33"/>
      <c r="D45" s="27"/>
      <c r="E45" s="27"/>
      <c r="F45" s="27"/>
      <c r="G45" s="36"/>
      <c r="H45" s="36"/>
      <c r="I45" s="48"/>
      <c r="J45" s="27"/>
      <c r="K45" s="27"/>
      <c r="L45" s="27"/>
      <c r="M45" s="36"/>
      <c r="N45" s="27"/>
      <c r="O45" s="48"/>
      <c r="P45" s="29"/>
      <c r="Q45" s="297"/>
      <c r="R45" s="52"/>
    </row>
    <row r="46" spans="2:18" ht="15" customHeight="1">
      <c r="B46" s="32"/>
      <c r="C46" s="329"/>
      <c r="D46" s="27"/>
      <c r="E46" s="20"/>
      <c r="F46" s="27"/>
      <c r="G46" s="20"/>
      <c r="H46" s="27"/>
      <c r="I46" s="20"/>
      <c r="J46" s="27"/>
      <c r="K46" s="27"/>
      <c r="L46" s="27"/>
      <c r="M46" s="20"/>
      <c r="N46" s="27"/>
      <c r="O46" s="48"/>
      <c r="P46" s="29"/>
      <c r="Q46" s="297"/>
      <c r="R46" s="52"/>
    </row>
    <row r="47" spans="2:18" ht="15" customHeight="1">
      <c r="B47" s="38"/>
      <c r="C47" s="5"/>
      <c r="D47" s="47"/>
      <c r="E47" s="50"/>
      <c r="F47" s="28"/>
      <c r="G47" s="27"/>
      <c r="I47" s="50"/>
      <c r="J47" s="28"/>
      <c r="K47" s="178"/>
      <c r="L47" s="28"/>
      <c r="M47" s="27"/>
      <c r="N47" s="50"/>
      <c r="O47" s="27"/>
      <c r="P47" s="28"/>
      <c r="Q47" s="297"/>
      <c r="R47" s="39"/>
    </row>
    <row r="48" spans="2:18" ht="15" customHeight="1">
      <c r="B48" s="42"/>
      <c r="C48" s="33"/>
      <c r="D48" s="27"/>
      <c r="E48" s="20"/>
      <c r="F48" s="27"/>
      <c r="G48" s="20"/>
      <c r="H48" s="27"/>
      <c r="I48" s="20"/>
      <c r="J48" s="27"/>
      <c r="K48" s="20"/>
      <c r="L48" s="27"/>
      <c r="M48" s="20"/>
      <c r="N48" s="27"/>
      <c r="O48" s="27"/>
      <c r="P48" s="29"/>
      <c r="Q48" s="297"/>
      <c r="R48" s="52"/>
    </row>
    <row r="49" spans="2:18" ht="15" customHeight="1">
      <c r="B49" s="38"/>
      <c r="C49" s="5"/>
      <c r="E49" s="27"/>
      <c r="F49" s="27"/>
      <c r="G49" s="50"/>
      <c r="H49" s="28"/>
      <c r="I49" s="27"/>
      <c r="K49" s="50"/>
      <c r="L49" s="28"/>
      <c r="M49" s="27"/>
      <c r="N49" s="51"/>
      <c r="P49" s="54"/>
      <c r="Q49" s="177"/>
      <c r="R49" s="180"/>
    </row>
    <row r="50" spans="2:18" ht="15" customHeight="1">
      <c r="B50" s="38"/>
      <c r="C50" s="27"/>
      <c r="D50" s="27"/>
      <c r="E50" s="4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9"/>
      <c r="Q50" s="30"/>
      <c r="R50" s="41"/>
    </row>
    <row r="51" spans="2:18" ht="15" customHeight="1">
      <c r="B51" s="38"/>
      <c r="C51" s="27"/>
      <c r="D51" s="28"/>
      <c r="E51" s="48"/>
      <c r="F51" s="27"/>
      <c r="G51" s="27"/>
      <c r="H51" s="27"/>
      <c r="I51" s="27"/>
      <c r="J51" s="27"/>
      <c r="K51" s="27"/>
      <c r="L51" s="27"/>
      <c r="M51" s="27"/>
      <c r="N51" s="27"/>
      <c r="O51" s="50"/>
      <c r="P51" s="29"/>
      <c r="Q51" s="30"/>
      <c r="R51" s="41"/>
    </row>
    <row r="52" spans="2:18" ht="15" customHeight="1">
      <c r="B52" s="25"/>
      <c r="C52" s="33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</row>
    <row r="53" spans="2:18" ht="15" customHeight="1">
      <c r="B53" s="25"/>
      <c r="C53" s="33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9"/>
      <c r="Q53" s="30"/>
      <c r="R53" s="41"/>
    </row>
    <row r="54" spans="2:18" ht="15" customHeight="1">
      <c r="B54" s="57"/>
      <c r="C54" s="307"/>
      <c r="D54" s="190"/>
      <c r="E54" s="308"/>
      <c r="F54" s="308"/>
      <c r="G54" s="308"/>
      <c r="H54" s="308"/>
      <c r="I54" s="308"/>
      <c r="J54" s="308"/>
      <c r="K54" s="308"/>
      <c r="L54" s="308"/>
      <c r="M54" s="308"/>
      <c r="N54" s="190"/>
      <c r="O54" s="308"/>
      <c r="P54" s="310"/>
      <c r="Q54" s="61"/>
      <c r="R54" s="311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3">
    <mergeCell ref="B3:D3"/>
    <mergeCell ref="E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70BC-FA92-4B49-B1B0-E111FC8B0063}">
  <sheetPr codeName="Sheet28">
    <pageSetUpPr fitToPage="1"/>
  </sheetPr>
  <dimension ref="A1:S80"/>
  <sheetViews>
    <sheetView view="pageBreakPreview" topLeftCell="A37" zoomScaleNormal="100" zoomScaleSheetLayoutView="100" workbookViewId="0"/>
  </sheetViews>
  <sheetFormatPr defaultRowHeight="21.4" customHeight="1"/>
  <cols>
    <col min="1" max="1" width="3.125" style="353" customWidth="1"/>
    <col min="2" max="2" width="13.625" style="353" customWidth="1"/>
    <col min="3" max="3" width="6.875" style="353" customWidth="1"/>
    <col min="4" max="4" width="3.75" style="353" customWidth="1"/>
    <col min="5" max="5" width="2.5" style="353" customWidth="1"/>
    <col min="6" max="6" width="4.625" style="353" customWidth="1"/>
    <col min="7" max="7" width="2.125" style="353" customWidth="1"/>
    <col min="8" max="8" width="4.625" style="353" customWidth="1"/>
    <col min="9" max="9" width="2.125" style="353" customWidth="1"/>
    <col min="10" max="10" width="4.625" style="353" customWidth="1"/>
    <col min="11" max="11" width="2.125" style="353" customWidth="1"/>
    <col min="12" max="12" width="4.625" style="353" customWidth="1"/>
    <col min="13" max="13" width="5.5" style="353" customWidth="1"/>
    <col min="14" max="14" width="3.625" style="353" customWidth="1"/>
    <col min="15" max="16" width="8.625" style="353" customWidth="1"/>
    <col min="17" max="17" width="2.125" style="353" customWidth="1"/>
    <col min="18" max="18" width="5.625" style="353" customWidth="1"/>
    <col min="19" max="19" width="2.125" style="353" customWidth="1"/>
    <col min="20" max="20" width="3.125" style="353" customWidth="1"/>
    <col min="21" max="16384" width="9" style="353"/>
  </cols>
  <sheetData>
    <row r="1" spans="1:19" ht="21.4" customHeight="1">
      <c r="A1" s="687"/>
      <c r="B1" s="688" t="s">
        <v>455</v>
      </c>
      <c r="C1" s="346"/>
      <c r="D1" s="347"/>
      <c r="E1" s="346"/>
      <c r="F1" s="346"/>
      <c r="G1" s="347"/>
      <c r="H1" s="348"/>
      <c r="I1" s="2461">
        <v>1400</v>
      </c>
      <c r="J1" s="2461"/>
      <c r="K1" s="346"/>
      <c r="L1" s="347" t="s">
        <v>456</v>
      </c>
      <c r="M1" s="349">
        <v>1400</v>
      </c>
      <c r="N1" s="346"/>
      <c r="O1" s="346"/>
      <c r="P1" s="350"/>
      <c r="Q1" s="346"/>
      <c r="R1" s="351"/>
      <c r="S1" s="352"/>
    </row>
    <row r="2" spans="1:19" ht="21.4" customHeight="1">
      <c r="B2" s="689" t="s">
        <v>457</v>
      </c>
      <c r="C2" s="356"/>
      <c r="D2" s="356"/>
      <c r="E2" s="356"/>
      <c r="F2" s="356"/>
      <c r="G2" s="356"/>
      <c r="H2" s="356"/>
      <c r="I2" s="2462"/>
      <c r="J2" s="2462"/>
      <c r="K2" s="356"/>
      <c r="L2" s="357"/>
      <c r="M2" s="355"/>
      <c r="N2" s="356"/>
      <c r="O2" s="356"/>
      <c r="P2" s="356"/>
      <c r="Q2" s="356"/>
      <c r="R2" s="358" t="s">
        <v>458</v>
      </c>
      <c r="S2" s="359"/>
    </row>
    <row r="3" spans="1:19" ht="21.4" customHeight="1">
      <c r="B3" s="2452" t="s">
        <v>459</v>
      </c>
      <c r="C3" s="2454" t="s">
        <v>460</v>
      </c>
      <c r="D3" s="360" t="s">
        <v>461</v>
      </c>
      <c r="E3" s="2456" t="s">
        <v>462</v>
      </c>
      <c r="F3" s="2457"/>
      <c r="G3" s="2457"/>
      <c r="H3" s="2457"/>
      <c r="I3" s="2457"/>
      <c r="J3" s="2457"/>
      <c r="K3" s="2457"/>
      <c r="L3" s="2457"/>
      <c r="M3" s="361" t="s">
        <v>1709</v>
      </c>
      <c r="N3" s="362" t="s">
        <v>425</v>
      </c>
      <c r="O3" s="362" t="s">
        <v>463</v>
      </c>
      <c r="P3" s="362" t="s">
        <v>464</v>
      </c>
      <c r="Q3" s="363"/>
      <c r="R3" s="363" t="s">
        <v>465</v>
      </c>
      <c r="S3" s="364"/>
    </row>
    <row r="4" spans="1:19" ht="21.4" customHeight="1">
      <c r="B4" s="2453"/>
      <c r="C4" s="2455"/>
      <c r="D4" s="365" t="s">
        <v>466</v>
      </c>
      <c r="E4" s="2458" t="s">
        <v>467</v>
      </c>
      <c r="F4" s="2459"/>
      <c r="G4" s="2459"/>
      <c r="H4" s="2459"/>
      <c r="I4" s="2459"/>
      <c r="J4" s="2459"/>
      <c r="K4" s="2459"/>
      <c r="L4" s="2460"/>
      <c r="M4" s="366" t="s">
        <v>468</v>
      </c>
      <c r="N4" s="367" t="s">
        <v>469</v>
      </c>
      <c r="O4" s="367" t="s">
        <v>464</v>
      </c>
      <c r="P4" s="1434" t="s">
        <v>470</v>
      </c>
      <c r="Q4" s="368"/>
      <c r="R4" s="1435" t="s">
        <v>1710</v>
      </c>
      <c r="S4" s="369"/>
    </row>
    <row r="5" spans="1:19" ht="21.4" customHeight="1">
      <c r="B5" s="370" t="s">
        <v>471</v>
      </c>
      <c r="C5" s="371" t="s">
        <v>472</v>
      </c>
      <c r="D5" s="371" t="s">
        <v>473</v>
      </c>
      <c r="E5" s="372"/>
      <c r="F5" s="373">
        <v>100</v>
      </c>
      <c r="G5" s="373" t="s">
        <v>474</v>
      </c>
      <c r="H5" s="373">
        <v>50</v>
      </c>
      <c r="I5" s="373" t="s">
        <v>474</v>
      </c>
      <c r="J5" s="373">
        <v>5</v>
      </c>
      <c r="K5" s="373"/>
      <c r="L5" s="374"/>
      <c r="M5" s="375">
        <f>I1+100</f>
        <v>1500</v>
      </c>
      <c r="N5" s="375">
        <v>1</v>
      </c>
      <c r="O5" s="376">
        <v>9.36</v>
      </c>
      <c r="P5" s="376">
        <f t="shared" ref="P5:P10" si="0">ROUND(O5*M5/1000*N5,2)</f>
        <v>14.04</v>
      </c>
      <c r="Q5" s="373"/>
      <c r="R5" s="377">
        <f t="shared" ref="R5:R10" si="1">ROUND((F5*2+H5*2)/1000*M5/1000*N5,2)</f>
        <v>0.45</v>
      </c>
      <c r="S5" s="378"/>
    </row>
    <row r="6" spans="1:19" ht="21.4" customHeight="1">
      <c r="B6" s="370" t="s">
        <v>475</v>
      </c>
      <c r="C6" s="371" t="s">
        <v>472</v>
      </c>
      <c r="D6" s="371" t="s">
        <v>476</v>
      </c>
      <c r="E6" s="372"/>
      <c r="F6" s="373">
        <v>100</v>
      </c>
      <c r="G6" s="373" t="s">
        <v>474</v>
      </c>
      <c r="H6" s="373">
        <v>100</v>
      </c>
      <c r="I6" s="373" t="s">
        <v>474</v>
      </c>
      <c r="J6" s="373">
        <v>6</v>
      </c>
      <c r="K6" s="373" t="s">
        <v>474</v>
      </c>
      <c r="L6" s="379">
        <v>8</v>
      </c>
      <c r="M6" s="375">
        <f>I1+100-J8*2</f>
        <v>1490</v>
      </c>
      <c r="N6" s="375">
        <v>1</v>
      </c>
      <c r="O6" s="376">
        <v>16.899999999999999</v>
      </c>
      <c r="P6" s="376">
        <f t="shared" si="0"/>
        <v>25.18</v>
      </c>
      <c r="Q6" s="373"/>
      <c r="R6" s="377">
        <f t="shared" si="1"/>
        <v>0.6</v>
      </c>
      <c r="S6" s="359"/>
    </row>
    <row r="7" spans="1:19" ht="21.4" customHeight="1">
      <c r="B7" s="370" t="s">
        <v>477</v>
      </c>
      <c r="C7" s="371" t="s">
        <v>472</v>
      </c>
      <c r="D7" s="371" t="s">
        <v>473</v>
      </c>
      <c r="E7" s="372"/>
      <c r="F7" s="373">
        <v>100</v>
      </c>
      <c r="G7" s="373" t="s">
        <v>474</v>
      </c>
      <c r="H7" s="373">
        <v>50</v>
      </c>
      <c r="I7" s="373" t="s">
        <v>474</v>
      </c>
      <c r="J7" s="373">
        <v>5</v>
      </c>
      <c r="K7" s="373"/>
      <c r="L7" s="374"/>
      <c r="M7" s="375">
        <f>M5-10</f>
        <v>1490</v>
      </c>
      <c r="N7" s="375">
        <v>1</v>
      </c>
      <c r="O7" s="376">
        <v>9.36</v>
      </c>
      <c r="P7" s="376">
        <f t="shared" si="0"/>
        <v>13.95</v>
      </c>
      <c r="Q7" s="373"/>
      <c r="R7" s="377">
        <f t="shared" si="1"/>
        <v>0.45</v>
      </c>
      <c r="S7" s="359"/>
    </row>
    <row r="8" spans="1:19" ht="21.4" customHeight="1">
      <c r="B8" s="370" t="s">
        <v>478</v>
      </c>
      <c r="C8" s="371" t="s">
        <v>472</v>
      </c>
      <c r="D8" s="371" t="s">
        <v>473</v>
      </c>
      <c r="E8" s="372"/>
      <c r="F8" s="373">
        <v>100</v>
      </c>
      <c r="G8" s="373" t="s">
        <v>474</v>
      </c>
      <c r="H8" s="373">
        <v>50</v>
      </c>
      <c r="I8" s="373" t="s">
        <v>474</v>
      </c>
      <c r="J8" s="373">
        <v>5</v>
      </c>
      <c r="K8" s="373"/>
      <c r="L8" s="374"/>
      <c r="M8" s="375">
        <f>M1+100-5</f>
        <v>1495</v>
      </c>
      <c r="N8" s="375">
        <v>2</v>
      </c>
      <c r="O8" s="376">
        <v>9.36</v>
      </c>
      <c r="P8" s="376">
        <f t="shared" si="0"/>
        <v>27.99</v>
      </c>
      <c r="Q8" s="373"/>
      <c r="R8" s="377">
        <f t="shared" si="1"/>
        <v>0.9</v>
      </c>
      <c r="S8" s="359"/>
    </row>
    <row r="9" spans="1:19" ht="21.4" customHeight="1">
      <c r="B9" s="370" t="s">
        <v>479</v>
      </c>
      <c r="C9" s="371" t="s">
        <v>472</v>
      </c>
      <c r="D9" s="371" t="s">
        <v>473</v>
      </c>
      <c r="E9" s="372"/>
      <c r="F9" s="373">
        <v>100</v>
      </c>
      <c r="G9" s="373" t="s">
        <v>474</v>
      </c>
      <c r="H9" s="373">
        <v>50</v>
      </c>
      <c r="I9" s="373" t="s">
        <v>474</v>
      </c>
      <c r="J9" s="373">
        <v>5</v>
      </c>
      <c r="K9" s="373"/>
      <c r="L9" s="374"/>
      <c r="M9" s="375">
        <f>940-5-3</f>
        <v>932</v>
      </c>
      <c r="N9" s="375">
        <v>1</v>
      </c>
      <c r="O9" s="376">
        <v>9.36</v>
      </c>
      <c r="P9" s="376">
        <f t="shared" si="0"/>
        <v>8.7200000000000006</v>
      </c>
      <c r="Q9" s="373"/>
      <c r="R9" s="377">
        <f t="shared" si="1"/>
        <v>0.28000000000000003</v>
      </c>
      <c r="S9" s="359"/>
    </row>
    <row r="10" spans="1:19" ht="21.4" customHeight="1">
      <c r="B10" s="370" t="s">
        <v>479</v>
      </c>
      <c r="C10" s="371" t="s">
        <v>472</v>
      </c>
      <c r="D10" s="371" t="s">
        <v>473</v>
      </c>
      <c r="E10" s="372"/>
      <c r="F10" s="373">
        <v>100</v>
      </c>
      <c r="G10" s="373" t="s">
        <v>474</v>
      </c>
      <c r="H10" s="373">
        <v>50</v>
      </c>
      <c r="I10" s="373" t="s">
        <v>474</v>
      </c>
      <c r="J10" s="373">
        <v>5</v>
      </c>
      <c r="K10" s="373"/>
      <c r="L10" s="374"/>
      <c r="M10" s="375">
        <f>560-3-5</f>
        <v>552</v>
      </c>
      <c r="N10" s="375">
        <v>1</v>
      </c>
      <c r="O10" s="376">
        <v>9.36</v>
      </c>
      <c r="P10" s="376">
        <f t="shared" si="0"/>
        <v>5.17</v>
      </c>
      <c r="Q10" s="373"/>
      <c r="R10" s="377">
        <f t="shared" si="1"/>
        <v>0.17</v>
      </c>
      <c r="S10" s="359"/>
    </row>
    <row r="11" spans="1:19" ht="21.4" customHeight="1">
      <c r="B11" s="370" t="s">
        <v>480</v>
      </c>
      <c r="C11" s="371" t="s">
        <v>472</v>
      </c>
      <c r="D11" s="371" t="s">
        <v>481</v>
      </c>
      <c r="E11" s="372"/>
      <c r="F11" s="380">
        <f>M1+100-20</f>
        <v>1480</v>
      </c>
      <c r="G11" s="373" t="s">
        <v>474</v>
      </c>
      <c r="H11" s="373">
        <v>9</v>
      </c>
      <c r="I11" s="373"/>
      <c r="J11" s="373"/>
      <c r="K11" s="373"/>
      <c r="L11" s="374"/>
      <c r="M11" s="375">
        <f>I1+100-20</f>
        <v>1480</v>
      </c>
      <c r="N11" s="375">
        <v>1</v>
      </c>
      <c r="O11" s="376">
        <f>ROUND(7.85*H11,2)</f>
        <v>70.650000000000006</v>
      </c>
      <c r="P11" s="376">
        <f>ROUND(O11*F11/1000*M11/1000*N11,2)</f>
        <v>154.75</v>
      </c>
      <c r="Q11" s="373"/>
      <c r="R11" s="377">
        <f>ROUND(2*F11/1000*M11/1000*N11,2)</f>
        <v>4.38</v>
      </c>
      <c r="S11" s="359"/>
    </row>
    <row r="12" spans="1:19" ht="21.4" customHeight="1">
      <c r="B12" s="370" t="s">
        <v>482</v>
      </c>
      <c r="C12" s="371" t="s">
        <v>483</v>
      </c>
      <c r="D12" s="371" t="s">
        <v>484</v>
      </c>
      <c r="E12" s="372" t="s">
        <v>485</v>
      </c>
      <c r="F12" s="373">
        <v>20</v>
      </c>
      <c r="G12" s="373" t="s">
        <v>474</v>
      </c>
      <c r="H12" s="373">
        <v>11</v>
      </c>
      <c r="I12" s="373" t="s">
        <v>474</v>
      </c>
      <c r="J12" s="373">
        <v>65</v>
      </c>
      <c r="K12" s="373"/>
      <c r="L12" s="374"/>
      <c r="M12" s="375">
        <f>I1+65+65</f>
        <v>1530</v>
      </c>
      <c r="N12" s="375">
        <v>2</v>
      </c>
      <c r="O12" s="376">
        <v>1.01</v>
      </c>
      <c r="P12" s="376">
        <f>ROUND(O12*M12/1000*N12,2)</f>
        <v>3.09</v>
      </c>
      <c r="Q12" s="373"/>
      <c r="R12" s="377"/>
      <c r="S12" s="359"/>
    </row>
    <row r="13" spans="1:19" ht="21.4" customHeight="1">
      <c r="B13" s="370" t="s">
        <v>486</v>
      </c>
      <c r="C13" s="371" t="s">
        <v>487</v>
      </c>
      <c r="D13" s="371" t="s">
        <v>488</v>
      </c>
      <c r="E13" s="372"/>
      <c r="F13" s="373">
        <v>32</v>
      </c>
      <c r="G13" s="373" t="s">
        <v>474</v>
      </c>
      <c r="H13" s="373">
        <v>9</v>
      </c>
      <c r="I13" s="373"/>
      <c r="J13" s="373"/>
      <c r="K13" s="373"/>
      <c r="L13" s="374"/>
      <c r="M13" s="375">
        <f>I1</f>
        <v>1400</v>
      </c>
      <c r="N13" s="375">
        <v>2</v>
      </c>
      <c r="O13" s="376">
        <f>ROUND(7.93*H13*F13/1000,2)</f>
        <v>2.2799999999999998</v>
      </c>
      <c r="P13" s="376">
        <f>ROUND(O13*M13/1000*N13,2)</f>
        <v>6.38</v>
      </c>
      <c r="Q13" s="373"/>
      <c r="R13" s="377"/>
      <c r="S13" s="359"/>
    </row>
    <row r="14" spans="1:19" ht="21.4" customHeight="1">
      <c r="B14" s="370" t="s">
        <v>489</v>
      </c>
      <c r="C14" s="371" t="s">
        <v>487</v>
      </c>
      <c r="D14" s="371"/>
      <c r="E14" s="372" t="s">
        <v>386</v>
      </c>
      <c r="F14" s="373">
        <v>10</v>
      </c>
      <c r="G14" s="373"/>
      <c r="H14" s="373"/>
      <c r="I14" s="373"/>
      <c r="J14" s="373"/>
      <c r="K14" s="373"/>
      <c r="L14" s="379" t="s">
        <v>490</v>
      </c>
      <c r="M14" s="375">
        <v>60</v>
      </c>
      <c r="N14" s="375">
        <v>28</v>
      </c>
      <c r="O14" s="376">
        <v>7.0000000000000007E-2</v>
      </c>
      <c r="P14" s="376">
        <f>O14*N14</f>
        <v>1.9600000000000002</v>
      </c>
      <c r="Q14" s="373"/>
      <c r="R14" s="377"/>
      <c r="S14" s="359"/>
    </row>
    <row r="15" spans="1:19" ht="21.4" customHeight="1">
      <c r="B15" s="370" t="s">
        <v>491</v>
      </c>
      <c r="C15" s="371" t="s">
        <v>483</v>
      </c>
      <c r="D15" s="371" t="s">
        <v>484</v>
      </c>
      <c r="E15" s="372" t="s">
        <v>485</v>
      </c>
      <c r="F15" s="373">
        <v>20</v>
      </c>
      <c r="G15" s="373" t="s">
        <v>474</v>
      </c>
      <c r="H15" s="373">
        <v>11</v>
      </c>
      <c r="I15" s="373" t="s">
        <v>474</v>
      </c>
      <c r="J15" s="373">
        <v>65</v>
      </c>
      <c r="K15" s="373"/>
      <c r="L15" s="374"/>
      <c r="M15" s="375">
        <f>M1+65+65</f>
        <v>1530</v>
      </c>
      <c r="N15" s="375">
        <v>2</v>
      </c>
      <c r="O15" s="376">
        <v>1.01</v>
      </c>
      <c r="P15" s="376">
        <f>ROUND(O15*M15/1000*N15,2)</f>
        <v>3.09</v>
      </c>
      <c r="Q15" s="373"/>
      <c r="R15" s="377"/>
      <c r="S15" s="359"/>
    </row>
    <row r="16" spans="1:19" ht="21.4" customHeight="1">
      <c r="B16" s="370" t="s">
        <v>486</v>
      </c>
      <c r="C16" s="371" t="s">
        <v>487</v>
      </c>
      <c r="D16" s="371" t="s">
        <v>488</v>
      </c>
      <c r="E16" s="372"/>
      <c r="F16" s="373">
        <v>32</v>
      </c>
      <c r="G16" s="373" t="s">
        <v>474</v>
      </c>
      <c r="H16" s="373">
        <v>9</v>
      </c>
      <c r="I16" s="373"/>
      <c r="J16" s="373"/>
      <c r="K16" s="373"/>
      <c r="L16" s="374"/>
      <c r="M16" s="375">
        <f>M1+32+32</f>
        <v>1464</v>
      </c>
      <c r="N16" s="375">
        <v>2</v>
      </c>
      <c r="O16" s="376">
        <f>ROUND(7.93*H16*F16/1000,2)</f>
        <v>2.2799999999999998</v>
      </c>
      <c r="P16" s="376">
        <f>ROUND(O16*M16/1000*N16,2)</f>
        <v>6.68</v>
      </c>
      <c r="Q16" s="373"/>
      <c r="R16" s="377"/>
      <c r="S16" s="359"/>
    </row>
    <row r="17" spans="2:19" ht="21.4" customHeight="1">
      <c r="B17" s="370" t="s">
        <v>489</v>
      </c>
      <c r="C17" s="371" t="s">
        <v>487</v>
      </c>
      <c r="D17" s="371"/>
      <c r="E17" s="372" t="s">
        <v>386</v>
      </c>
      <c r="F17" s="373">
        <v>10</v>
      </c>
      <c r="G17" s="373"/>
      <c r="H17" s="373"/>
      <c r="I17" s="373"/>
      <c r="J17" s="373"/>
      <c r="K17" s="373"/>
      <c r="L17" s="379" t="s">
        <v>490</v>
      </c>
      <c r="M17" s="375">
        <v>60</v>
      </c>
      <c r="N17" s="375">
        <v>28</v>
      </c>
      <c r="O17" s="376">
        <v>7.0000000000000007E-2</v>
      </c>
      <c r="P17" s="376">
        <f>O17*N17</f>
        <v>1.9600000000000002</v>
      </c>
      <c r="Q17" s="373"/>
      <c r="R17" s="377"/>
      <c r="S17" s="359"/>
    </row>
    <row r="18" spans="2:19" ht="21.4" customHeight="1">
      <c r="B18" s="381" t="s">
        <v>492</v>
      </c>
      <c r="C18" s="382" t="s">
        <v>472</v>
      </c>
      <c r="D18" s="382" t="s">
        <v>481</v>
      </c>
      <c r="E18" s="383"/>
      <c r="F18" s="384">
        <v>200</v>
      </c>
      <c r="G18" s="384" t="s">
        <v>456</v>
      </c>
      <c r="H18" s="385">
        <v>16</v>
      </c>
      <c r="I18" s="385"/>
      <c r="J18" s="385"/>
      <c r="K18" s="385"/>
      <c r="L18" s="385"/>
      <c r="M18" s="381">
        <v>75</v>
      </c>
      <c r="N18" s="381">
        <v>1</v>
      </c>
      <c r="O18" s="386">
        <f>ROUND(H18*7.85,2)</f>
        <v>125.6</v>
      </c>
      <c r="P18" s="386">
        <f>ROUND(F18/1000*M18/1000*N18*O18,2)</f>
        <v>1.88</v>
      </c>
      <c r="Q18" s="387"/>
      <c r="R18" s="388">
        <f>ROUND(F18/1000*2*M18/1000*N18,2)</f>
        <v>0.03</v>
      </c>
      <c r="S18" s="359"/>
    </row>
    <row r="19" spans="2:19" ht="21.4" customHeight="1">
      <c r="B19" s="370"/>
      <c r="C19" s="371"/>
      <c r="D19" s="371"/>
      <c r="E19" s="373"/>
      <c r="F19" s="373"/>
      <c r="G19" s="373"/>
      <c r="H19" s="373"/>
      <c r="I19" s="373"/>
      <c r="J19" s="373"/>
      <c r="K19" s="373"/>
      <c r="L19" s="374"/>
      <c r="M19" s="375"/>
      <c r="N19" s="375"/>
      <c r="O19" s="389"/>
      <c r="P19" s="389"/>
      <c r="Q19" s="390"/>
      <c r="R19" s="391"/>
      <c r="S19" s="359"/>
    </row>
    <row r="20" spans="2:19" ht="21.4" customHeight="1">
      <c r="B20" s="370"/>
      <c r="C20" s="371"/>
      <c r="D20" s="371"/>
      <c r="E20" s="373"/>
      <c r="F20" s="373"/>
      <c r="G20" s="373"/>
      <c r="H20" s="373"/>
      <c r="I20" s="373"/>
      <c r="J20" s="373"/>
      <c r="K20" s="373"/>
      <c r="L20" s="374"/>
      <c r="M20" s="375"/>
      <c r="N20" s="375"/>
      <c r="O20" s="392" t="s">
        <v>493</v>
      </c>
      <c r="P20" s="389">
        <f>SUM(P5:P19)</f>
        <v>274.83999999999997</v>
      </c>
      <c r="Q20" s="390"/>
      <c r="R20" s="391">
        <f>SUM(R5:R19)</f>
        <v>7.26</v>
      </c>
      <c r="S20" s="359"/>
    </row>
    <row r="21" spans="2:19" ht="21.4" customHeight="1">
      <c r="B21" s="393"/>
      <c r="C21" s="365"/>
      <c r="D21" s="365"/>
      <c r="E21" s="356"/>
      <c r="F21" s="358"/>
      <c r="G21" s="358"/>
      <c r="H21" s="358"/>
      <c r="I21" s="358"/>
      <c r="J21" s="358"/>
      <c r="K21" s="358"/>
      <c r="L21" s="358"/>
      <c r="M21" s="393"/>
      <c r="N21" s="393"/>
      <c r="O21" s="394"/>
      <c r="P21" s="395"/>
      <c r="Q21" s="356"/>
      <c r="R21" s="396"/>
      <c r="S21" s="359"/>
    </row>
    <row r="22" spans="2:19" ht="21.4" customHeight="1">
      <c r="B22" s="670"/>
      <c r="C22" s="671"/>
      <c r="D22" s="671"/>
      <c r="E22" s="672"/>
      <c r="F22" s="673"/>
      <c r="G22" s="673"/>
      <c r="H22" s="673"/>
      <c r="I22" s="673"/>
      <c r="J22" s="673"/>
      <c r="K22" s="673"/>
      <c r="L22" s="673"/>
      <c r="M22" s="670"/>
      <c r="N22" s="670"/>
      <c r="O22" s="686"/>
      <c r="P22" s="674"/>
      <c r="Q22" s="672"/>
      <c r="R22" s="675"/>
      <c r="S22" s="676"/>
    </row>
    <row r="23" spans="2:19" ht="21.4" customHeight="1">
      <c r="B23" s="670"/>
      <c r="C23" s="671"/>
      <c r="D23" s="671"/>
      <c r="E23" s="672"/>
      <c r="F23" s="673"/>
      <c r="G23" s="673"/>
      <c r="H23" s="673"/>
      <c r="I23" s="673"/>
      <c r="J23" s="673"/>
      <c r="K23" s="673"/>
      <c r="L23" s="673"/>
      <c r="M23" s="670"/>
      <c r="N23" s="670"/>
      <c r="O23" s="686"/>
      <c r="P23" s="674"/>
      <c r="Q23" s="672"/>
      <c r="R23" s="675"/>
      <c r="S23" s="676"/>
    </row>
    <row r="24" spans="2:19" ht="21.4" customHeight="1">
      <c r="B24" s="670"/>
      <c r="C24" s="671"/>
      <c r="D24" s="671"/>
      <c r="E24" s="672"/>
      <c r="F24" s="673"/>
      <c r="G24" s="673"/>
      <c r="H24" s="673"/>
      <c r="I24" s="673"/>
      <c r="J24" s="673"/>
      <c r="K24" s="673"/>
      <c r="L24" s="673"/>
      <c r="M24" s="670"/>
      <c r="N24" s="670"/>
      <c r="O24" s="686"/>
      <c r="P24" s="674"/>
      <c r="Q24" s="672"/>
      <c r="R24" s="675"/>
      <c r="S24" s="676"/>
    </row>
    <row r="25" spans="2:19" ht="21.4" customHeight="1">
      <c r="B25" s="670"/>
      <c r="C25" s="671"/>
      <c r="D25" s="671"/>
      <c r="E25" s="672"/>
      <c r="F25" s="673"/>
      <c r="G25" s="673"/>
      <c r="H25" s="673"/>
      <c r="I25" s="673"/>
      <c r="J25" s="673"/>
      <c r="K25" s="673"/>
      <c r="L25" s="673"/>
      <c r="M25" s="670"/>
      <c r="N25" s="670"/>
      <c r="O25" s="686"/>
      <c r="P25" s="674"/>
      <c r="Q25" s="672"/>
      <c r="R25" s="675"/>
      <c r="S25" s="676"/>
    </row>
    <row r="26" spans="2:19" ht="21.4" customHeight="1">
      <c r="B26" s="397" t="s">
        <v>494</v>
      </c>
      <c r="C26" s="398" t="s">
        <v>495</v>
      </c>
      <c r="D26" s="398"/>
      <c r="E26" s="357"/>
      <c r="F26" s="399" t="s">
        <v>496</v>
      </c>
      <c r="G26" s="399"/>
      <c r="H26" s="356" t="s">
        <v>730</v>
      </c>
      <c r="I26" s="358"/>
      <c r="J26" s="358"/>
      <c r="K26" s="358"/>
      <c r="L26" s="358"/>
      <c r="M26" s="393"/>
      <c r="N26" s="393">
        <v>1</v>
      </c>
      <c r="O26" s="395">
        <v>12.7</v>
      </c>
      <c r="P26" s="395">
        <f>O26*N26</f>
        <v>12.7</v>
      </c>
      <c r="Q26" s="356"/>
      <c r="R26" s="396">
        <v>0.25</v>
      </c>
      <c r="S26" s="676"/>
    </row>
    <row r="27" spans="2:19" ht="21.4" customHeight="1">
      <c r="B27" s="400" t="s">
        <v>497</v>
      </c>
      <c r="C27" s="398" t="s">
        <v>495</v>
      </c>
      <c r="D27" s="398"/>
      <c r="E27" s="357"/>
      <c r="F27" s="399" t="s">
        <v>496</v>
      </c>
      <c r="G27" s="399"/>
      <c r="H27" s="358"/>
      <c r="I27" s="358"/>
      <c r="J27" s="358"/>
      <c r="K27" s="358"/>
      <c r="L27" s="358"/>
      <c r="M27" s="397"/>
      <c r="N27" s="397">
        <v>1</v>
      </c>
      <c r="O27" s="401">
        <v>6.8</v>
      </c>
      <c r="P27" s="395">
        <f>O27*N27</f>
        <v>6.8</v>
      </c>
      <c r="Q27" s="356"/>
      <c r="R27" s="402">
        <v>0.1</v>
      </c>
      <c r="S27" s="676"/>
    </row>
    <row r="28" spans="2:19" ht="21.4" customHeight="1">
      <c r="B28" s="403"/>
      <c r="C28" s="366"/>
      <c r="D28" s="366"/>
      <c r="E28" s="366"/>
      <c r="F28" s="404"/>
      <c r="G28" s="358"/>
      <c r="H28" s="358"/>
      <c r="I28" s="358"/>
      <c r="J28" s="358"/>
      <c r="K28" s="358"/>
      <c r="L28" s="404"/>
      <c r="M28" s="405"/>
      <c r="N28" s="354"/>
      <c r="O28" s="406"/>
      <c r="P28" s="406"/>
      <c r="Q28" s="354"/>
      <c r="R28" s="396"/>
      <c r="S28" s="676"/>
    </row>
    <row r="29" spans="2:19" ht="21.4" customHeight="1">
      <c r="B29" s="403"/>
      <c r="C29" s="366"/>
      <c r="D29" s="366"/>
      <c r="E29" s="366"/>
      <c r="F29" s="404"/>
      <c r="G29" s="358"/>
      <c r="H29" s="358"/>
      <c r="I29" s="358"/>
      <c r="J29" s="358"/>
      <c r="K29" s="358"/>
      <c r="L29" s="404"/>
      <c r="M29" s="403"/>
      <c r="N29" s="354"/>
      <c r="O29" s="407" t="s">
        <v>498</v>
      </c>
      <c r="P29" s="406">
        <f>SUM(P26:P28)</f>
        <v>19.5</v>
      </c>
      <c r="Q29" s="354"/>
      <c r="R29" s="406">
        <f>SUM(R26:R28)</f>
        <v>0.35</v>
      </c>
      <c r="S29" s="676"/>
    </row>
    <row r="30" spans="2:19" ht="21.4" customHeight="1">
      <c r="B30" s="670"/>
      <c r="C30" s="671"/>
      <c r="D30" s="671"/>
      <c r="E30" s="672"/>
      <c r="F30" s="673"/>
      <c r="G30" s="673"/>
      <c r="H30" s="673"/>
      <c r="I30" s="673"/>
      <c r="J30" s="673"/>
      <c r="K30" s="673"/>
      <c r="L30" s="673"/>
      <c r="M30" s="670"/>
      <c r="N30" s="670"/>
      <c r="O30" s="686"/>
      <c r="P30" s="674"/>
      <c r="Q30" s="672"/>
      <c r="R30" s="675"/>
      <c r="S30" s="676"/>
    </row>
    <row r="31" spans="2:19" ht="21.4" customHeight="1">
      <c r="B31" s="670"/>
      <c r="C31" s="671"/>
      <c r="D31" s="671"/>
      <c r="E31" s="672"/>
      <c r="F31" s="673"/>
      <c r="G31" s="673"/>
      <c r="H31" s="673"/>
      <c r="I31" s="673"/>
      <c r="J31" s="673"/>
      <c r="K31" s="673"/>
      <c r="L31" s="673"/>
      <c r="M31" s="670"/>
      <c r="N31" s="670"/>
      <c r="O31" s="686"/>
      <c r="P31" s="674"/>
      <c r="Q31" s="672"/>
      <c r="R31" s="675"/>
      <c r="S31" s="676"/>
    </row>
    <row r="32" spans="2:19" ht="21.4" customHeight="1">
      <c r="B32" s="670"/>
      <c r="C32" s="671"/>
      <c r="D32" s="671"/>
      <c r="E32" s="672"/>
      <c r="F32" s="673"/>
      <c r="G32" s="673"/>
      <c r="H32" s="673"/>
      <c r="I32" s="673"/>
      <c r="J32" s="673"/>
      <c r="K32" s="673"/>
      <c r="L32" s="673"/>
      <c r="M32" s="670"/>
      <c r="N32" s="670"/>
      <c r="O32" s="686"/>
      <c r="P32" s="674"/>
      <c r="Q32" s="672"/>
      <c r="R32" s="675"/>
      <c r="S32" s="676"/>
    </row>
    <row r="33" spans="2:19" ht="21.4" customHeight="1">
      <c r="B33" s="393"/>
      <c r="C33" s="365"/>
      <c r="D33" s="365"/>
      <c r="E33" s="356"/>
      <c r="F33" s="358"/>
      <c r="G33" s="358"/>
      <c r="H33" s="358"/>
      <c r="I33" s="358"/>
      <c r="J33" s="358"/>
      <c r="K33" s="358"/>
      <c r="L33" s="358"/>
      <c r="M33" s="393"/>
      <c r="N33" s="393"/>
      <c r="O33" s="394"/>
      <c r="P33" s="395"/>
      <c r="Q33" s="356"/>
      <c r="R33" s="396"/>
      <c r="S33" s="359"/>
    </row>
    <row r="34" spans="2:19" ht="21.4" customHeight="1">
      <c r="B34" s="393"/>
      <c r="C34" s="603"/>
      <c r="D34" s="603"/>
      <c r="E34" s="356"/>
      <c r="F34" s="358"/>
      <c r="G34" s="358"/>
      <c r="H34" s="358"/>
      <c r="I34" s="358"/>
      <c r="J34" s="358"/>
      <c r="K34" s="358"/>
      <c r="L34" s="358"/>
      <c r="M34" s="393"/>
      <c r="N34" s="393"/>
      <c r="O34" s="395"/>
      <c r="P34" s="395"/>
      <c r="Q34" s="356"/>
      <c r="R34" s="396"/>
      <c r="S34" s="359"/>
    </row>
    <row r="35" spans="2:19" ht="21.4" customHeight="1">
      <c r="B35" s="393"/>
      <c r="C35" s="603"/>
      <c r="D35" s="603"/>
      <c r="E35" s="356"/>
      <c r="F35" s="358"/>
      <c r="G35" s="358"/>
      <c r="H35" s="358"/>
      <c r="I35" s="358"/>
      <c r="J35" s="358"/>
      <c r="K35" s="358"/>
      <c r="L35" s="358"/>
      <c r="M35" s="393"/>
      <c r="N35" s="393"/>
      <c r="O35" s="395"/>
      <c r="P35" s="395"/>
      <c r="Q35" s="356"/>
      <c r="R35" s="396"/>
      <c r="S35" s="359"/>
    </row>
    <row r="36" spans="2:19" ht="21.4" customHeight="1">
      <c r="B36" s="393"/>
      <c r="C36" s="603"/>
      <c r="D36" s="603"/>
      <c r="E36" s="356"/>
      <c r="F36" s="358"/>
      <c r="G36" s="358"/>
      <c r="H36" s="358"/>
      <c r="I36" s="358"/>
      <c r="J36" s="358"/>
      <c r="K36" s="358"/>
      <c r="L36" s="358"/>
      <c r="M36" s="393"/>
      <c r="N36" s="393"/>
      <c r="O36" s="395"/>
      <c r="P36" s="395"/>
      <c r="Q36" s="356"/>
      <c r="R36" s="396"/>
      <c r="S36" s="359"/>
    </row>
    <row r="37" spans="2:19" ht="21.4" customHeight="1">
      <c r="B37" s="393"/>
      <c r="C37" s="603"/>
      <c r="D37" s="603"/>
      <c r="E37" s="356"/>
      <c r="F37" s="358"/>
      <c r="G37" s="358"/>
      <c r="H37" s="358"/>
      <c r="I37" s="358"/>
      <c r="J37" s="358"/>
      <c r="K37" s="358"/>
      <c r="L37" s="358"/>
      <c r="M37" s="393"/>
      <c r="N37" s="393"/>
      <c r="O37" s="395"/>
      <c r="P37" s="395"/>
      <c r="Q37" s="356"/>
      <c r="R37" s="396"/>
      <c r="S37" s="359"/>
    </row>
    <row r="38" spans="2:19" ht="21.4" customHeight="1">
      <c r="B38" s="393"/>
      <c r="C38" s="603"/>
      <c r="D38" s="603"/>
      <c r="E38" s="356"/>
      <c r="F38" s="358"/>
      <c r="G38" s="358"/>
      <c r="H38" s="358"/>
      <c r="I38" s="358"/>
      <c r="J38" s="358"/>
      <c r="K38" s="358"/>
      <c r="L38" s="358"/>
      <c r="M38" s="393"/>
      <c r="N38" s="393"/>
      <c r="O38" s="395"/>
      <c r="P38" s="395"/>
      <c r="Q38" s="356"/>
      <c r="R38" s="396"/>
      <c r="S38" s="359"/>
    </row>
    <row r="39" spans="2:19" ht="21.4" customHeight="1">
      <c r="B39" s="393"/>
      <c r="C39" s="603"/>
      <c r="D39" s="603"/>
      <c r="E39" s="356"/>
      <c r="F39" s="358"/>
      <c r="G39" s="358"/>
      <c r="H39" s="358"/>
      <c r="I39" s="358"/>
      <c r="J39" s="358"/>
      <c r="K39" s="358"/>
      <c r="L39" s="358"/>
      <c r="M39" s="393"/>
      <c r="N39" s="393"/>
      <c r="O39" s="395"/>
      <c r="P39" s="395"/>
      <c r="Q39" s="356"/>
      <c r="R39" s="396"/>
      <c r="S39" s="359"/>
    </row>
    <row r="40" spans="2:19" ht="21.4" customHeight="1">
      <c r="B40" s="393"/>
      <c r="C40" s="603"/>
      <c r="D40" s="603"/>
      <c r="E40" s="356"/>
      <c r="F40" s="358"/>
      <c r="G40" s="358"/>
      <c r="H40" s="358"/>
      <c r="I40" s="358"/>
      <c r="J40" s="358"/>
      <c r="K40" s="358"/>
      <c r="L40" s="358"/>
      <c r="M40" s="393"/>
      <c r="N40" s="393"/>
      <c r="O40" s="395"/>
      <c r="P40" s="395"/>
      <c r="Q40" s="356"/>
      <c r="R40" s="396"/>
      <c r="S40" s="359"/>
    </row>
    <row r="41" spans="2:19" ht="21.4" customHeight="1">
      <c r="B41" s="690" t="s">
        <v>499</v>
      </c>
      <c r="C41" s="347"/>
      <c r="D41" s="346"/>
      <c r="E41" s="346"/>
      <c r="F41" s="347"/>
      <c r="G41" s="346"/>
      <c r="H41" s="348"/>
      <c r="I41" s="2450">
        <f>I1</f>
        <v>1400</v>
      </c>
      <c r="J41" s="2450"/>
      <c r="K41" s="350"/>
      <c r="L41" s="363" t="s">
        <v>456</v>
      </c>
      <c r="M41" s="350">
        <f>M1</f>
        <v>1400</v>
      </c>
      <c r="N41" s="346"/>
      <c r="O41" s="346"/>
      <c r="P41" s="350"/>
      <c r="Q41" s="346"/>
      <c r="R41" s="351"/>
      <c r="S41" s="352"/>
    </row>
    <row r="42" spans="2:19" ht="21.4" customHeight="1">
      <c r="B42" s="691" t="s">
        <v>500</v>
      </c>
      <c r="C42" s="356"/>
      <c r="D42" s="357"/>
      <c r="E42" s="356"/>
      <c r="F42" s="356"/>
      <c r="G42" s="356"/>
      <c r="H42" s="404"/>
      <c r="I42" s="2451"/>
      <c r="J42" s="2451"/>
      <c r="K42" s="358"/>
      <c r="L42" s="368"/>
      <c r="M42" s="358"/>
      <c r="N42" s="356"/>
      <c r="O42" s="356"/>
      <c r="P42" s="356"/>
      <c r="Q42" s="356"/>
      <c r="R42" s="358" t="s">
        <v>458</v>
      </c>
      <c r="S42" s="359"/>
    </row>
    <row r="43" spans="2:19" ht="21.4" customHeight="1">
      <c r="B43" s="2452" t="s">
        <v>459</v>
      </c>
      <c r="C43" s="2454" t="s">
        <v>460</v>
      </c>
      <c r="D43" s="360" t="s">
        <v>461</v>
      </c>
      <c r="E43" s="2456" t="s">
        <v>462</v>
      </c>
      <c r="F43" s="2457"/>
      <c r="G43" s="2457"/>
      <c r="H43" s="2457"/>
      <c r="I43" s="2457"/>
      <c r="J43" s="2457"/>
      <c r="K43" s="2457"/>
      <c r="L43" s="2457"/>
      <c r="M43" s="361" t="s">
        <v>1709</v>
      </c>
      <c r="N43" s="362" t="s">
        <v>425</v>
      </c>
      <c r="O43" s="362" t="s">
        <v>463</v>
      </c>
      <c r="P43" s="362" t="s">
        <v>464</v>
      </c>
      <c r="Q43" s="363"/>
      <c r="R43" s="363" t="s">
        <v>465</v>
      </c>
      <c r="S43" s="364"/>
    </row>
    <row r="44" spans="2:19" ht="21.4" customHeight="1">
      <c r="B44" s="2453"/>
      <c r="C44" s="2455"/>
      <c r="D44" s="365" t="s">
        <v>466</v>
      </c>
      <c r="E44" s="2458" t="s">
        <v>467</v>
      </c>
      <c r="F44" s="2459"/>
      <c r="G44" s="2459"/>
      <c r="H44" s="2459"/>
      <c r="I44" s="2459"/>
      <c r="J44" s="2459"/>
      <c r="K44" s="2459"/>
      <c r="L44" s="2460"/>
      <c r="M44" s="366" t="s">
        <v>468</v>
      </c>
      <c r="N44" s="367" t="s">
        <v>469</v>
      </c>
      <c r="O44" s="367" t="s">
        <v>464</v>
      </c>
      <c r="P44" s="1434" t="s">
        <v>470</v>
      </c>
      <c r="Q44" s="368"/>
      <c r="R44" s="1435" t="s">
        <v>1710</v>
      </c>
      <c r="S44" s="369"/>
    </row>
    <row r="45" spans="2:19" ht="21.4" customHeight="1">
      <c r="B45" s="370" t="s">
        <v>501</v>
      </c>
      <c r="C45" s="371" t="s">
        <v>487</v>
      </c>
      <c r="D45" s="371" t="s">
        <v>416</v>
      </c>
      <c r="E45" s="372"/>
      <c r="F45" s="373">
        <v>75</v>
      </c>
      <c r="G45" s="373" t="s">
        <v>474</v>
      </c>
      <c r="H45" s="373">
        <v>75</v>
      </c>
      <c r="I45" s="373" t="s">
        <v>474</v>
      </c>
      <c r="J45" s="373">
        <v>9</v>
      </c>
      <c r="K45" s="373"/>
      <c r="L45" s="374"/>
      <c r="M45" s="375">
        <f>I41+75+75+100</f>
        <v>1650</v>
      </c>
      <c r="N45" s="375">
        <v>2</v>
      </c>
      <c r="O45" s="389">
        <v>10.1</v>
      </c>
      <c r="P45" s="389">
        <f>ROUND(O45*M45/1000*N45,2)</f>
        <v>33.33</v>
      </c>
      <c r="Q45" s="390" t="s">
        <v>333</v>
      </c>
      <c r="R45" s="391">
        <f>ROUND((F45+H45)/1000*M45/1000*N45,2)</f>
        <v>0.5</v>
      </c>
      <c r="S45" s="379" t="s">
        <v>277</v>
      </c>
    </row>
    <row r="46" spans="2:19" ht="21.4" customHeight="1">
      <c r="B46" s="370" t="s">
        <v>502</v>
      </c>
      <c r="C46" s="371" t="s">
        <v>487</v>
      </c>
      <c r="D46" s="371" t="s">
        <v>416</v>
      </c>
      <c r="E46" s="372"/>
      <c r="F46" s="373">
        <v>75</v>
      </c>
      <c r="G46" s="373" t="s">
        <v>474</v>
      </c>
      <c r="H46" s="373">
        <v>75</v>
      </c>
      <c r="I46" s="373" t="s">
        <v>474</v>
      </c>
      <c r="J46" s="373">
        <v>9</v>
      </c>
      <c r="K46" s="373"/>
      <c r="L46" s="374"/>
      <c r="M46" s="375">
        <f>M41</f>
        <v>1400</v>
      </c>
      <c r="N46" s="375">
        <v>2</v>
      </c>
      <c r="O46" s="389">
        <v>10.1</v>
      </c>
      <c r="P46" s="389">
        <f>ROUND(O46*M46/1000*N46,2)</f>
        <v>28.28</v>
      </c>
      <c r="Q46" s="390" t="s">
        <v>333</v>
      </c>
      <c r="R46" s="391">
        <f>ROUND((F46+H46)/1000*M46/1000*N46,2)</f>
        <v>0.42</v>
      </c>
      <c r="S46" s="379" t="s">
        <v>277</v>
      </c>
    </row>
    <row r="47" spans="2:19" ht="21.4" customHeight="1">
      <c r="B47" s="370" t="s">
        <v>503</v>
      </c>
      <c r="C47" s="371" t="s">
        <v>472</v>
      </c>
      <c r="D47" s="371" t="s">
        <v>504</v>
      </c>
      <c r="E47" s="372" t="s">
        <v>485</v>
      </c>
      <c r="F47" s="373">
        <v>9</v>
      </c>
      <c r="G47" s="373"/>
      <c r="H47" s="373"/>
      <c r="I47" s="373"/>
      <c r="J47" s="373"/>
      <c r="K47" s="373"/>
      <c r="L47" s="374"/>
      <c r="M47" s="375">
        <v>100</v>
      </c>
      <c r="N47" s="375">
        <v>20</v>
      </c>
      <c r="O47" s="389">
        <f>ROUND(7.85*1000*(F47/2/1000)^2*PI(),2)</f>
        <v>0.5</v>
      </c>
      <c r="P47" s="389">
        <f>ROUND(O47*M47/1000*N47,2)</f>
        <v>1</v>
      </c>
      <c r="Q47" s="390"/>
      <c r="R47" s="391"/>
      <c r="S47" s="379"/>
    </row>
    <row r="48" spans="2:19" ht="21.4" customHeight="1">
      <c r="B48" s="370" t="s">
        <v>505</v>
      </c>
      <c r="C48" s="371" t="s">
        <v>487</v>
      </c>
      <c r="D48" s="371" t="s">
        <v>481</v>
      </c>
      <c r="E48" s="372"/>
      <c r="F48" s="373">
        <v>220</v>
      </c>
      <c r="G48" s="373" t="s">
        <v>474</v>
      </c>
      <c r="H48" s="373">
        <v>6</v>
      </c>
      <c r="I48" s="373"/>
      <c r="J48" s="373"/>
      <c r="K48" s="373"/>
      <c r="L48" s="374"/>
      <c r="M48" s="375">
        <v>164</v>
      </c>
      <c r="N48" s="375">
        <v>1</v>
      </c>
      <c r="O48" s="389">
        <f>ROUND(7.93*H48,2)</f>
        <v>47.58</v>
      </c>
      <c r="P48" s="389">
        <f>ROUND(O48*F48/1000*M48/1000*N48,2)</f>
        <v>1.72</v>
      </c>
      <c r="Q48" s="390" t="s">
        <v>333</v>
      </c>
      <c r="R48" s="391">
        <f>ROUND(F48/1000*M48/1000*N48,2)</f>
        <v>0.04</v>
      </c>
      <c r="S48" s="379" t="s">
        <v>277</v>
      </c>
    </row>
    <row r="49" spans="2:19" ht="21.4" customHeight="1">
      <c r="B49" s="370" t="s">
        <v>505</v>
      </c>
      <c r="C49" s="371" t="s">
        <v>487</v>
      </c>
      <c r="D49" s="371" t="s">
        <v>481</v>
      </c>
      <c r="E49" s="372"/>
      <c r="F49" s="373">
        <v>220</v>
      </c>
      <c r="G49" s="373" t="s">
        <v>474</v>
      </c>
      <c r="H49" s="373">
        <v>6</v>
      </c>
      <c r="I49" s="373"/>
      <c r="J49" s="373"/>
      <c r="K49" s="373"/>
      <c r="L49" s="374"/>
      <c r="M49" s="375">
        <v>120</v>
      </c>
      <c r="N49" s="375">
        <v>1</v>
      </c>
      <c r="O49" s="389">
        <f>ROUND(7.93*H49,2)</f>
        <v>47.58</v>
      </c>
      <c r="P49" s="389">
        <f>ROUND(O49*F49/1000*M49/1000*N49,2)</f>
        <v>1.26</v>
      </c>
      <c r="Q49" s="390" t="s">
        <v>333</v>
      </c>
      <c r="R49" s="391">
        <f>ROUND(F49/1000*M49/1000*N49,2)</f>
        <v>0.03</v>
      </c>
      <c r="S49" s="379" t="s">
        <v>277</v>
      </c>
    </row>
    <row r="50" spans="2:19" ht="21.4" customHeight="1">
      <c r="B50" s="370" t="s">
        <v>505</v>
      </c>
      <c r="C50" s="371" t="s">
        <v>487</v>
      </c>
      <c r="D50" s="371" t="s">
        <v>481</v>
      </c>
      <c r="E50" s="372"/>
      <c r="F50" s="373">
        <v>220</v>
      </c>
      <c r="G50" s="373" t="s">
        <v>474</v>
      </c>
      <c r="H50" s="373">
        <v>6</v>
      </c>
      <c r="I50" s="373"/>
      <c r="J50" s="373"/>
      <c r="K50" s="373"/>
      <c r="L50" s="374"/>
      <c r="M50" s="375">
        <v>160</v>
      </c>
      <c r="N50" s="375">
        <v>1</v>
      </c>
      <c r="O50" s="389">
        <f>ROUND(7.93*H50,2)</f>
        <v>47.58</v>
      </c>
      <c r="P50" s="389">
        <f>ROUND(O50*F50/1000*M50/1000*N50,2)</f>
        <v>1.67</v>
      </c>
      <c r="Q50" s="390" t="s">
        <v>333</v>
      </c>
      <c r="R50" s="391">
        <f>ROUND(F50/1000*M50/1000*N50,2)</f>
        <v>0.04</v>
      </c>
      <c r="S50" s="379" t="s">
        <v>277</v>
      </c>
    </row>
    <row r="51" spans="2:19" ht="21.4" customHeight="1">
      <c r="B51" s="370" t="s">
        <v>505</v>
      </c>
      <c r="C51" s="371" t="s">
        <v>472</v>
      </c>
      <c r="D51" s="371" t="s">
        <v>488</v>
      </c>
      <c r="E51" s="372"/>
      <c r="F51" s="373">
        <v>65</v>
      </c>
      <c r="G51" s="373" t="s">
        <v>474</v>
      </c>
      <c r="H51" s="373">
        <v>6</v>
      </c>
      <c r="I51" s="373"/>
      <c r="J51" s="373"/>
      <c r="K51" s="373"/>
      <c r="L51" s="374"/>
      <c r="M51" s="375">
        <v>230</v>
      </c>
      <c r="N51" s="375">
        <v>1</v>
      </c>
      <c r="O51" s="389">
        <f>ROUND(7.85*H51*F51/1000,2)</f>
        <v>3.06</v>
      </c>
      <c r="P51" s="389">
        <f>ROUND(O51*M51/1000*N51,2)</f>
        <v>0.7</v>
      </c>
      <c r="Q51" s="390"/>
      <c r="R51" s="391"/>
      <c r="S51" s="379"/>
    </row>
    <row r="52" spans="2:19" ht="21.4" customHeight="1">
      <c r="B52" s="370" t="s">
        <v>505</v>
      </c>
      <c r="C52" s="371" t="s">
        <v>472</v>
      </c>
      <c r="D52" s="371" t="s">
        <v>488</v>
      </c>
      <c r="E52" s="372"/>
      <c r="F52" s="373">
        <v>65</v>
      </c>
      <c r="G52" s="373" t="s">
        <v>474</v>
      </c>
      <c r="H52" s="373">
        <v>6</v>
      </c>
      <c r="I52" s="373"/>
      <c r="J52" s="373"/>
      <c r="K52" s="373"/>
      <c r="L52" s="374"/>
      <c r="M52" s="375">
        <v>186</v>
      </c>
      <c r="N52" s="375">
        <v>1</v>
      </c>
      <c r="O52" s="389">
        <f>ROUND(7.85*H52*F52/1000,2)</f>
        <v>3.06</v>
      </c>
      <c r="P52" s="389">
        <f>ROUND(O52*M52/1000*N52,2)</f>
        <v>0.56999999999999995</v>
      </c>
      <c r="Q52" s="390"/>
      <c r="R52" s="391"/>
      <c r="S52" s="379"/>
    </row>
    <row r="53" spans="2:19" ht="21.4" customHeight="1">
      <c r="B53" s="370" t="s">
        <v>505</v>
      </c>
      <c r="C53" s="371" t="s">
        <v>472</v>
      </c>
      <c r="D53" s="371" t="s">
        <v>488</v>
      </c>
      <c r="E53" s="372"/>
      <c r="F53" s="373">
        <v>38</v>
      </c>
      <c r="G53" s="373" t="s">
        <v>474</v>
      </c>
      <c r="H53" s="373">
        <v>6</v>
      </c>
      <c r="I53" s="373"/>
      <c r="J53" s="373"/>
      <c r="K53" s="373"/>
      <c r="L53" s="374"/>
      <c r="M53" s="375">
        <v>160</v>
      </c>
      <c r="N53" s="375">
        <v>1</v>
      </c>
      <c r="O53" s="389">
        <f>ROUND(7.85*H53*F53/1000,2)</f>
        <v>1.79</v>
      </c>
      <c r="P53" s="389">
        <f>ROUND(O53*M53/1000*N53,2)</f>
        <v>0.28999999999999998</v>
      </c>
      <c r="Q53" s="390"/>
      <c r="R53" s="391"/>
      <c r="S53" s="379"/>
    </row>
    <row r="54" spans="2:19" ht="21.4" customHeight="1">
      <c r="B54" s="370" t="s">
        <v>506</v>
      </c>
      <c r="C54" s="371" t="s">
        <v>487</v>
      </c>
      <c r="D54" s="371"/>
      <c r="E54" s="372" t="s">
        <v>386</v>
      </c>
      <c r="F54" s="373">
        <v>16</v>
      </c>
      <c r="G54" s="373"/>
      <c r="H54" s="373"/>
      <c r="I54" s="373"/>
      <c r="J54" s="373"/>
      <c r="K54" s="373"/>
      <c r="L54" s="408" t="s">
        <v>507</v>
      </c>
      <c r="M54" s="375">
        <v>180</v>
      </c>
      <c r="N54" s="375">
        <v>4</v>
      </c>
      <c r="O54" s="389">
        <v>0.37</v>
      </c>
      <c r="P54" s="389">
        <f>O54*N54</f>
        <v>1.48</v>
      </c>
      <c r="Q54" s="390"/>
      <c r="R54" s="391"/>
      <c r="S54" s="379"/>
    </row>
    <row r="55" spans="2:19" ht="21.4" customHeight="1">
      <c r="B55" s="370" t="s">
        <v>506</v>
      </c>
      <c r="C55" s="371" t="s">
        <v>487</v>
      </c>
      <c r="D55" s="371"/>
      <c r="E55" s="372" t="s">
        <v>386</v>
      </c>
      <c r="F55" s="373">
        <v>12</v>
      </c>
      <c r="G55" s="373"/>
      <c r="H55" s="373"/>
      <c r="I55" s="373"/>
      <c r="J55" s="373"/>
      <c r="K55" s="373"/>
      <c r="L55" s="408" t="s">
        <v>507</v>
      </c>
      <c r="M55" s="375">
        <v>150</v>
      </c>
      <c r="N55" s="375">
        <v>4</v>
      </c>
      <c r="O55" s="389">
        <v>0.18</v>
      </c>
      <c r="P55" s="389">
        <f>O55*N55</f>
        <v>0.72</v>
      </c>
      <c r="Q55" s="390"/>
      <c r="R55" s="391"/>
      <c r="S55" s="379"/>
    </row>
    <row r="56" spans="2:19" ht="21.4" customHeight="1">
      <c r="B56" s="370"/>
      <c r="C56" s="371"/>
      <c r="D56" s="371"/>
      <c r="E56" s="373"/>
      <c r="F56" s="373"/>
      <c r="G56" s="373"/>
      <c r="H56" s="373"/>
      <c r="I56" s="373"/>
      <c r="J56" s="373"/>
      <c r="K56" s="373"/>
      <c r="L56" s="408"/>
      <c r="M56" s="375"/>
      <c r="N56" s="375"/>
      <c r="O56" s="389"/>
      <c r="P56" s="389"/>
      <c r="Q56" s="390"/>
      <c r="R56" s="391"/>
      <c r="S56" s="379"/>
    </row>
    <row r="57" spans="2:19" ht="21.4" customHeight="1">
      <c r="B57" s="370"/>
      <c r="C57" s="371"/>
      <c r="D57" s="371"/>
      <c r="E57" s="373"/>
      <c r="F57" s="373"/>
      <c r="G57" s="373"/>
      <c r="H57" s="373"/>
      <c r="I57" s="373"/>
      <c r="J57" s="373"/>
      <c r="K57" s="373"/>
      <c r="L57" s="374"/>
      <c r="M57" s="375"/>
      <c r="N57" s="375"/>
      <c r="O57" s="389" t="s">
        <v>508</v>
      </c>
      <c r="P57" s="389">
        <f>SUM(P45:P55)</f>
        <v>71.02000000000001</v>
      </c>
      <c r="Q57" s="390" t="s">
        <v>333</v>
      </c>
      <c r="R57" s="391">
        <f>SUM(R45:R55)</f>
        <v>1.03</v>
      </c>
      <c r="S57" s="379" t="s">
        <v>277</v>
      </c>
    </row>
    <row r="58" spans="2:19" ht="21.4" customHeight="1">
      <c r="B58" s="370"/>
      <c r="C58" s="371"/>
      <c r="D58" s="371"/>
      <c r="E58" s="373"/>
      <c r="F58" s="373"/>
      <c r="G58" s="373"/>
      <c r="H58" s="373"/>
      <c r="I58" s="373"/>
      <c r="J58" s="373"/>
      <c r="K58" s="373"/>
      <c r="L58" s="374"/>
      <c r="M58" s="375"/>
      <c r="N58" s="375"/>
      <c r="O58" s="389"/>
      <c r="P58" s="389"/>
      <c r="Q58" s="390"/>
      <c r="R58" s="391"/>
      <c r="S58" s="379"/>
    </row>
    <row r="59" spans="2:19" ht="21.4" customHeight="1">
      <c r="B59" s="370"/>
      <c r="C59" s="371"/>
      <c r="D59" s="371"/>
      <c r="E59" s="373"/>
      <c r="F59" s="373"/>
      <c r="G59" s="373"/>
      <c r="H59" s="373"/>
      <c r="I59" s="373"/>
      <c r="J59" s="373"/>
      <c r="K59" s="373"/>
      <c r="L59" s="374"/>
      <c r="M59" s="375"/>
      <c r="N59" s="375"/>
      <c r="O59" s="389"/>
      <c r="P59" s="389"/>
      <c r="Q59" s="390"/>
      <c r="R59" s="391"/>
      <c r="S59" s="379"/>
    </row>
    <row r="60" spans="2:19" ht="21.4" customHeight="1">
      <c r="B60" s="370"/>
      <c r="C60" s="371"/>
      <c r="D60" s="371"/>
      <c r="E60" s="373"/>
      <c r="F60" s="373"/>
      <c r="G60" s="373"/>
      <c r="H60" s="373"/>
      <c r="I60" s="373"/>
      <c r="J60" s="373"/>
      <c r="K60" s="373"/>
      <c r="L60" s="374"/>
      <c r="M60" s="375"/>
      <c r="N60" s="375"/>
      <c r="O60" s="389"/>
      <c r="P60" s="389"/>
      <c r="Q60" s="390"/>
      <c r="R60" s="391"/>
      <c r="S60" s="379"/>
    </row>
    <row r="61" spans="2:19" ht="21.4" customHeight="1">
      <c r="B61" s="370"/>
      <c r="C61" s="371"/>
      <c r="D61" s="371"/>
      <c r="E61" s="373"/>
      <c r="F61" s="373"/>
      <c r="G61" s="373"/>
      <c r="H61" s="373"/>
      <c r="I61" s="373"/>
      <c r="J61" s="373"/>
      <c r="K61" s="373"/>
      <c r="L61" s="374"/>
      <c r="M61" s="375"/>
      <c r="N61" s="375"/>
      <c r="O61" s="392"/>
      <c r="P61" s="389"/>
      <c r="Q61" s="390"/>
      <c r="R61" s="391"/>
      <c r="S61" s="379"/>
    </row>
    <row r="62" spans="2:19" ht="21.4" customHeight="1">
      <c r="B62" s="370"/>
      <c r="C62" s="371"/>
      <c r="D62" s="371"/>
      <c r="E62" s="373"/>
      <c r="F62" s="373"/>
      <c r="G62" s="373"/>
      <c r="H62" s="373"/>
      <c r="I62" s="373"/>
      <c r="J62" s="373"/>
      <c r="K62" s="373"/>
      <c r="L62" s="374"/>
      <c r="M62" s="375"/>
      <c r="N62" s="375"/>
      <c r="O62" s="389"/>
      <c r="P62" s="389"/>
      <c r="Q62" s="390"/>
      <c r="R62" s="391"/>
      <c r="S62" s="379"/>
    </row>
    <row r="63" spans="2:19" ht="21.4" customHeight="1">
      <c r="B63" s="409" t="s">
        <v>509</v>
      </c>
      <c r="C63" s="410"/>
      <c r="D63" s="410"/>
      <c r="E63" s="411"/>
      <c r="F63" s="411"/>
      <c r="G63" s="411"/>
      <c r="H63" s="411"/>
      <c r="I63" s="411"/>
      <c r="J63" s="411"/>
      <c r="K63" s="411"/>
      <c r="L63" s="412"/>
      <c r="M63" s="413"/>
      <c r="N63" s="413"/>
      <c r="O63" s="414"/>
      <c r="P63" s="414"/>
      <c r="Q63" s="415"/>
      <c r="R63" s="416"/>
      <c r="S63" s="417"/>
    </row>
    <row r="64" spans="2:19" ht="21.4" customHeight="1">
      <c r="B64" s="409" t="s">
        <v>509</v>
      </c>
      <c r="C64" s="410" t="s">
        <v>472</v>
      </c>
      <c r="D64" s="410" t="s">
        <v>476</v>
      </c>
      <c r="E64" s="418"/>
      <c r="F64" s="411">
        <v>100</v>
      </c>
      <c r="G64" s="411" t="s">
        <v>474</v>
      </c>
      <c r="H64" s="411">
        <v>100</v>
      </c>
      <c r="I64" s="411" t="s">
        <v>474</v>
      </c>
      <c r="J64" s="411">
        <v>6</v>
      </c>
      <c r="K64" s="411" t="s">
        <v>474</v>
      </c>
      <c r="L64" s="412">
        <v>8</v>
      </c>
      <c r="M64" s="413">
        <v>191</v>
      </c>
      <c r="N64" s="413">
        <v>1</v>
      </c>
      <c r="O64" s="414">
        <v>16.899999999999999</v>
      </c>
      <c r="P64" s="414">
        <f>ROUND(O64*M64/1000*N64,2)</f>
        <v>3.23</v>
      </c>
      <c r="Q64" s="415"/>
      <c r="R64" s="391">
        <f>ROUND((F64*4+H64*2)/1000*M64/1000*N64,2)</f>
        <v>0.11</v>
      </c>
      <c r="S64" s="417"/>
    </row>
    <row r="65" spans="2:19" ht="21.4" customHeight="1">
      <c r="B65" s="409" t="s">
        <v>509</v>
      </c>
      <c r="C65" s="410" t="s">
        <v>472</v>
      </c>
      <c r="D65" s="410" t="s">
        <v>481</v>
      </c>
      <c r="E65" s="418"/>
      <c r="F65" s="411">
        <v>200</v>
      </c>
      <c r="G65" s="411" t="s">
        <v>474</v>
      </c>
      <c r="H65" s="411"/>
      <c r="I65" s="411"/>
      <c r="J65" s="411">
        <v>9</v>
      </c>
      <c r="K65" s="411"/>
      <c r="L65" s="412"/>
      <c r="M65" s="413">
        <v>200</v>
      </c>
      <c r="N65" s="413">
        <v>1</v>
      </c>
      <c r="O65" s="414">
        <f>ROUND(7.85*J65,2)</f>
        <v>70.650000000000006</v>
      </c>
      <c r="P65" s="414">
        <f>ROUND(O65*F65/1000*M65/1000*N65,2)</f>
        <v>2.83</v>
      </c>
      <c r="Q65" s="415"/>
      <c r="R65" s="416">
        <f>ROUND(2*F65/1000*M65/1000*N65,2)</f>
        <v>0.08</v>
      </c>
      <c r="S65" s="417"/>
    </row>
    <row r="66" spans="2:19" ht="21.4" customHeight="1">
      <c r="B66" s="409" t="s">
        <v>510</v>
      </c>
      <c r="C66" s="410" t="s">
        <v>483</v>
      </c>
      <c r="D66" s="410" t="s">
        <v>511</v>
      </c>
      <c r="E66" s="418"/>
      <c r="F66" s="411">
        <v>30</v>
      </c>
      <c r="G66" s="411" t="s">
        <v>474</v>
      </c>
      <c r="H66" s="411"/>
      <c r="I66" s="411"/>
      <c r="J66" s="411">
        <v>52</v>
      </c>
      <c r="K66" s="411"/>
      <c r="L66" s="412"/>
      <c r="M66" s="413">
        <v>100</v>
      </c>
      <c r="N66" s="413">
        <v>1</v>
      </c>
      <c r="O66" s="414">
        <v>1.28</v>
      </c>
      <c r="P66" s="414">
        <f>ROUND(O66*M66/1000*N66,2)</f>
        <v>0.13</v>
      </c>
      <c r="Q66" s="415"/>
      <c r="R66" s="416"/>
      <c r="S66" s="417"/>
    </row>
    <row r="67" spans="2:19" ht="21.4" customHeight="1">
      <c r="B67" s="409" t="s">
        <v>486</v>
      </c>
      <c r="C67" s="410" t="s">
        <v>487</v>
      </c>
      <c r="D67" s="410" t="s">
        <v>488</v>
      </c>
      <c r="E67" s="418"/>
      <c r="F67" s="411">
        <v>32</v>
      </c>
      <c r="G67" s="411" t="s">
        <v>474</v>
      </c>
      <c r="H67" s="411"/>
      <c r="I67" s="411"/>
      <c r="J67" s="411">
        <v>6</v>
      </c>
      <c r="K67" s="411"/>
      <c r="L67" s="412"/>
      <c r="M67" s="413">
        <v>100</v>
      </c>
      <c r="N67" s="413">
        <v>1</v>
      </c>
      <c r="O67" s="414">
        <f>ROUND(7.93*J67*F67/1000,2)</f>
        <v>1.52</v>
      </c>
      <c r="P67" s="414">
        <f>ROUND(O67*M67/1000*N67,2)</f>
        <v>0.15</v>
      </c>
      <c r="Q67" s="415"/>
      <c r="R67" s="416"/>
      <c r="S67" s="417"/>
    </row>
    <row r="68" spans="2:19" ht="21.4" customHeight="1">
      <c r="B68" s="409" t="s">
        <v>489</v>
      </c>
      <c r="C68" s="410" t="s">
        <v>487</v>
      </c>
      <c r="D68" s="410"/>
      <c r="E68" s="418" t="s">
        <v>386</v>
      </c>
      <c r="F68" s="411">
        <v>10</v>
      </c>
      <c r="G68" s="411"/>
      <c r="H68" s="411"/>
      <c r="I68" s="411"/>
      <c r="J68" s="411"/>
      <c r="K68" s="411"/>
      <c r="L68" s="417" t="s">
        <v>512</v>
      </c>
      <c r="M68" s="413">
        <v>40</v>
      </c>
      <c r="N68" s="413">
        <v>2</v>
      </c>
      <c r="O68" s="414">
        <v>0.05</v>
      </c>
      <c r="P68" s="414">
        <f>O68*N68</f>
        <v>0.1</v>
      </c>
      <c r="Q68" s="415"/>
      <c r="R68" s="416"/>
      <c r="S68" s="417"/>
    </row>
    <row r="69" spans="2:19" ht="21.4" customHeight="1">
      <c r="B69" s="409" t="s">
        <v>513</v>
      </c>
      <c r="C69" s="410" t="s">
        <v>487</v>
      </c>
      <c r="D69" s="410"/>
      <c r="E69" s="418" t="s">
        <v>386</v>
      </c>
      <c r="F69" s="411">
        <v>12</v>
      </c>
      <c r="G69" s="411"/>
      <c r="H69" s="411"/>
      <c r="I69" s="411"/>
      <c r="J69" s="411"/>
      <c r="K69" s="411"/>
      <c r="L69" s="417" t="s">
        <v>514</v>
      </c>
      <c r="M69" s="413">
        <v>80</v>
      </c>
      <c r="N69" s="413">
        <v>4</v>
      </c>
      <c r="O69" s="414">
        <v>0.16</v>
      </c>
      <c r="P69" s="414">
        <f>O69*N69</f>
        <v>0.64</v>
      </c>
      <c r="Q69" s="415"/>
      <c r="R69" s="416"/>
      <c r="S69" s="417"/>
    </row>
    <row r="70" spans="2:19" ht="21.4" customHeight="1">
      <c r="B70" s="409"/>
      <c r="C70" s="410"/>
      <c r="D70" s="410"/>
      <c r="E70" s="411"/>
      <c r="F70" s="411"/>
      <c r="G70" s="411"/>
      <c r="H70" s="411"/>
      <c r="I70" s="411"/>
      <c r="J70" s="411"/>
      <c r="K70" s="411"/>
      <c r="L70" s="412"/>
      <c r="M70" s="413"/>
      <c r="N70" s="413"/>
      <c r="O70" s="414"/>
      <c r="P70" s="414"/>
      <c r="Q70" s="415"/>
      <c r="R70" s="416"/>
      <c r="S70" s="417"/>
    </row>
    <row r="71" spans="2:19" ht="21.4" customHeight="1">
      <c r="B71" s="409"/>
      <c r="C71" s="410"/>
      <c r="D71" s="410"/>
      <c r="E71" s="411"/>
      <c r="F71" s="411"/>
      <c r="G71" s="411"/>
      <c r="H71" s="411"/>
      <c r="I71" s="411"/>
      <c r="J71" s="411"/>
      <c r="K71" s="411"/>
      <c r="L71" s="412"/>
      <c r="M71" s="413"/>
      <c r="N71" s="413"/>
      <c r="O71" s="419" t="s">
        <v>493</v>
      </c>
      <c r="P71" s="414">
        <f>SUM(P64:P69)</f>
        <v>7.08</v>
      </c>
      <c r="Q71" s="415"/>
      <c r="R71" s="416">
        <f>SUM(R64:R69)</f>
        <v>0.19</v>
      </c>
      <c r="S71" s="417"/>
    </row>
    <row r="72" spans="2:19" ht="21.4" customHeight="1">
      <c r="B72" s="370"/>
      <c r="C72" s="371"/>
      <c r="D72" s="371"/>
      <c r="E72" s="373"/>
      <c r="F72" s="373"/>
      <c r="G72" s="373"/>
      <c r="H72" s="373"/>
      <c r="I72" s="373"/>
      <c r="J72" s="373"/>
      <c r="K72" s="373"/>
      <c r="L72" s="374"/>
      <c r="M72" s="375"/>
      <c r="N72" s="375"/>
      <c r="O72" s="389"/>
      <c r="P72" s="389"/>
      <c r="Q72" s="390"/>
      <c r="R72" s="391"/>
      <c r="S72" s="379"/>
    </row>
    <row r="73" spans="2:19" ht="21.4" customHeight="1">
      <c r="B73" s="370"/>
      <c r="C73" s="371"/>
      <c r="D73" s="371"/>
      <c r="E73" s="373"/>
      <c r="F73" s="373"/>
      <c r="G73" s="373"/>
      <c r="H73" s="373"/>
      <c r="I73" s="373"/>
      <c r="J73" s="373"/>
      <c r="K73" s="373"/>
      <c r="L73" s="374"/>
      <c r="M73" s="375"/>
      <c r="N73" s="375"/>
      <c r="O73" s="389"/>
      <c r="P73" s="389"/>
      <c r="Q73" s="390"/>
      <c r="R73" s="391"/>
      <c r="S73" s="379"/>
    </row>
    <row r="74" spans="2:19" ht="21.4" customHeight="1">
      <c r="B74" s="370"/>
      <c r="C74" s="371"/>
      <c r="D74" s="371"/>
      <c r="E74" s="373"/>
      <c r="F74" s="373"/>
      <c r="G74" s="373"/>
      <c r="H74" s="373"/>
      <c r="I74" s="373"/>
      <c r="J74" s="373"/>
      <c r="K74" s="373"/>
      <c r="L74" s="374"/>
      <c r="M74" s="375"/>
      <c r="N74" s="371"/>
      <c r="O74" s="392" t="s">
        <v>515</v>
      </c>
      <c r="P74" s="389">
        <f>P20+P57+P29+P71</f>
        <v>372.44</v>
      </c>
      <c r="Q74" s="390"/>
      <c r="R74" s="391">
        <f>R20+R29+R71</f>
        <v>7.8</v>
      </c>
      <c r="S74" s="379"/>
    </row>
    <row r="75" spans="2:19" ht="21.4" customHeight="1">
      <c r="B75" s="370"/>
      <c r="C75" s="371"/>
      <c r="D75" s="371"/>
      <c r="E75" s="373"/>
      <c r="F75" s="373"/>
      <c r="G75" s="373"/>
      <c r="H75" s="373"/>
      <c r="I75" s="373"/>
      <c r="J75" s="373"/>
      <c r="K75" s="373"/>
      <c r="L75" s="374"/>
      <c r="M75" s="375"/>
      <c r="N75" s="375"/>
      <c r="O75" s="389"/>
      <c r="P75" s="389" t="s">
        <v>516</v>
      </c>
      <c r="Q75" s="390" t="s">
        <v>333</v>
      </c>
      <c r="R75" s="391">
        <f>R57</f>
        <v>1.03</v>
      </c>
      <c r="S75" s="379" t="s">
        <v>277</v>
      </c>
    </row>
    <row r="76" spans="2:19" ht="21.4" customHeight="1">
      <c r="B76" s="370"/>
      <c r="C76" s="371"/>
      <c r="D76" s="371"/>
      <c r="E76" s="373"/>
      <c r="F76" s="373"/>
      <c r="G76" s="373"/>
      <c r="H76" s="373"/>
      <c r="I76" s="373"/>
      <c r="J76" s="373"/>
      <c r="K76" s="373"/>
      <c r="L76" s="374"/>
      <c r="M76" s="375"/>
      <c r="N76" s="375"/>
      <c r="O76" s="389"/>
      <c r="P76" s="389"/>
      <c r="Q76" s="390"/>
      <c r="R76" s="391"/>
      <c r="S76" s="379"/>
    </row>
    <row r="77" spans="2:19" ht="21.4" customHeight="1">
      <c r="B77" s="677"/>
      <c r="C77" s="678"/>
      <c r="D77" s="678"/>
      <c r="E77" s="679"/>
      <c r="F77" s="679"/>
      <c r="G77" s="679"/>
      <c r="H77" s="679"/>
      <c r="I77" s="679"/>
      <c r="J77" s="679"/>
      <c r="K77" s="679"/>
      <c r="L77" s="680"/>
      <c r="M77" s="681"/>
      <c r="N77" s="681"/>
      <c r="O77" s="682"/>
      <c r="P77" s="682"/>
      <c r="Q77" s="683"/>
      <c r="R77" s="684"/>
      <c r="S77" s="685"/>
    </row>
    <row r="78" spans="2:19" ht="21.4" customHeight="1">
      <c r="B78" s="370"/>
      <c r="C78" s="371"/>
      <c r="D78" s="371"/>
      <c r="E78" s="373"/>
      <c r="F78" s="373"/>
      <c r="G78" s="373"/>
      <c r="H78" s="373"/>
      <c r="I78" s="373"/>
      <c r="J78" s="373"/>
      <c r="K78" s="373"/>
      <c r="L78" s="374"/>
      <c r="M78" s="375"/>
      <c r="N78" s="375"/>
      <c r="O78" s="389"/>
      <c r="P78" s="389"/>
      <c r="Q78" s="390"/>
      <c r="R78" s="391"/>
      <c r="S78" s="379"/>
    </row>
    <row r="79" spans="2:19" ht="21.4" customHeight="1">
      <c r="B79" s="370"/>
      <c r="C79" s="371"/>
      <c r="D79" s="371"/>
      <c r="E79" s="373"/>
      <c r="F79" s="373"/>
      <c r="G79" s="373"/>
      <c r="H79" s="373"/>
      <c r="I79" s="373"/>
      <c r="J79" s="373"/>
      <c r="K79" s="373"/>
      <c r="L79" s="374"/>
      <c r="M79" s="375"/>
      <c r="N79" s="375"/>
      <c r="O79" s="389"/>
      <c r="P79" s="389"/>
      <c r="Q79" s="390"/>
      <c r="R79" s="391"/>
      <c r="S79" s="379"/>
    </row>
    <row r="80" spans="2:19" ht="21.4" customHeight="1">
      <c r="B80" s="370"/>
      <c r="C80" s="371"/>
      <c r="D80" s="371"/>
      <c r="E80" s="373"/>
      <c r="F80" s="373"/>
      <c r="G80" s="373"/>
      <c r="H80" s="373"/>
      <c r="I80" s="373"/>
      <c r="J80" s="373"/>
      <c r="K80" s="373"/>
      <c r="L80" s="374"/>
      <c r="M80" s="375"/>
      <c r="N80" s="375"/>
      <c r="O80" s="389"/>
      <c r="P80" s="389"/>
      <c r="Q80" s="390"/>
      <c r="R80" s="391"/>
      <c r="S80" s="379"/>
    </row>
  </sheetData>
  <mergeCells count="12">
    <mergeCell ref="I1:J1"/>
    <mergeCell ref="I2:J2"/>
    <mergeCell ref="B3:B4"/>
    <mergeCell ref="C3:C4"/>
    <mergeCell ref="E3:L3"/>
    <mergeCell ref="E4:L4"/>
    <mergeCell ref="I41:J41"/>
    <mergeCell ref="I42:J42"/>
    <mergeCell ref="B43:B44"/>
    <mergeCell ref="C43:C44"/>
    <mergeCell ref="E43:L43"/>
    <mergeCell ref="E44:L4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8" fitToHeight="0" orientation="portrait" r:id="rId1"/>
  <headerFooter alignWithMargins="0">
    <oddFooter>&amp;P / &amp;N ページ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1522-C510-4E05-AA88-518A93F8123B}">
  <sheetPr codeName="Sheet29">
    <pageSetUpPr fitToPage="1"/>
  </sheetPr>
  <dimension ref="A1:T164"/>
  <sheetViews>
    <sheetView view="pageBreakPreview" topLeftCell="A101" zoomScaleNormal="100" zoomScaleSheetLayoutView="100" workbookViewId="0"/>
  </sheetViews>
  <sheetFormatPr defaultRowHeight="21.2" customHeight="1"/>
  <cols>
    <col min="1" max="1" width="3.125" style="1022" customWidth="1"/>
    <col min="2" max="2" width="13.625" style="1104" customWidth="1"/>
    <col min="3" max="3" width="6.875" style="1023" customWidth="1"/>
    <col min="4" max="4" width="3.75" style="1023" customWidth="1"/>
    <col min="5" max="5" width="2.5" style="1023" customWidth="1"/>
    <col min="6" max="6" width="4.625" style="1023" customWidth="1"/>
    <col min="7" max="7" width="2.125" style="1023" customWidth="1"/>
    <col min="8" max="8" width="4.625" style="1023" customWidth="1"/>
    <col min="9" max="9" width="2.125" style="1023" customWidth="1"/>
    <col min="10" max="10" width="4.625" style="1023" customWidth="1"/>
    <col min="11" max="11" width="2.125" style="1023" customWidth="1"/>
    <col min="12" max="12" width="4.625" style="1023" customWidth="1"/>
    <col min="13" max="13" width="5.5" style="1023" customWidth="1"/>
    <col min="14" max="14" width="3.625" style="1023" customWidth="1"/>
    <col min="15" max="16" width="8.625" style="1023" customWidth="1"/>
    <col min="17" max="17" width="2.125" style="1023" customWidth="1"/>
    <col min="18" max="18" width="5.625" style="1023" customWidth="1"/>
    <col min="19" max="19" width="2.125" style="1023" customWidth="1"/>
    <col min="20" max="20" width="3.125" style="1022" customWidth="1"/>
    <col min="21" max="256" width="9" style="1023"/>
    <col min="257" max="257" width="3.875" style="1023" customWidth="1"/>
    <col min="258" max="258" width="13.5" style="1023" customWidth="1"/>
    <col min="259" max="259" width="6.875" style="1023" customWidth="1"/>
    <col min="260" max="260" width="3.75" style="1023" customWidth="1"/>
    <col min="261" max="261" width="2.5" style="1023" customWidth="1"/>
    <col min="262" max="262" width="4.625" style="1023" customWidth="1"/>
    <col min="263" max="263" width="2.125" style="1023" customWidth="1"/>
    <col min="264" max="264" width="5.5" style="1023" customWidth="1"/>
    <col min="265" max="265" width="2.125" style="1023" customWidth="1"/>
    <col min="266" max="266" width="4.625" style="1023" customWidth="1"/>
    <col min="267" max="267" width="2.125" style="1023" customWidth="1"/>
    <col min="268" max="268" width="5" style="1023" customWidth="1"/>
    <col min="269" max="269" width="5.5" style="1023" customWidth="1"/>
    <col min="270" max="270" width="3.625" style="1023" customWidth="1"/>
    <col min="271" max="272" width="8.25" style="1023" customWidth="1"/>
    <col min="273" max="273" width="2.125" style="1023" customWidth="1"/>
    <col min="274" max="274" width="6.125" style="1023" customWidth="1"/>
    <col min="275" max="275" width="2" style="1023" customWidth="1"/>
    <col min="276" max="276" width="7.5" style="1023" customWidth="1"/>
    <col min="277" max="512" width="9" style="1023"/>
    <col min="513" max="513" width="3.875" style="1023" customWidth="1"/>
    <col min="514" max="514" width="13.5" style="1023" customWidth="1"/>
    <col min="515" max="515" width="6.875" style="1023" customWidth="1"/>
    <col min="516" max="516" width="3.75" style="1023" customWidth="1"/>
    <col min="517" max="517" width="2.5" style="1023" customWidth="1"/>
    <col min="518" max="518" width="4.625" style="1023" customWidth="1"/>
    <col min="519" max="519" width="2.125" style="1023" customWidth="1"/>
    <col min="520" max="520" width="5.5" style="1023" customWidth="1"/>
    <col min="521" max="521" width="2.125" style="1023" customWidth="1"/>
    <col min="522" max="522" width="4.625" style="1023" customWidth="1"/>
    <col min="523" max="523" width="2.125" style="1023" customWidth="1"/>
    <col min="524" max="524" width="5" style="1023" customWidth="1"/>
    <col min="525" max="525" width="5.5" style="1023" customWidth="1"/>
    <col min="526" max="526" width="3.625" style="1023" customWidth="1"/>
    <col min="527" max="528" width="8.25" style="1023" customWidth="1"/>
    <col min="529" max="529" width="2.125" style="1023" customWidth="1"/>
    <col min="530" max="530" width="6.125" style="1023" customWidth="1"/>
    <col min="531" max="531" width="2" style="1023" customWidth="1"/>
    <col min="532" max="532" width="7.5" style="1023" customWidth="1"/>
    <col min="533" max="768" width="9" style="1023"/>
    <col min="769" max="769" width="3.875" style="1023" customWidth="1"/>
    <col min="770" max="770" width="13.5" style="1023" customWidth="1"/>
    <col min="771" max="771" width="6.875" style="1023" customWidth="1"/>
    <col min="772" max="772" width="3.75" style="1023" customWidth="1"/>
    <col min="773" max="773" width="2.5" style="1023" customWidth="1"/>
    <col min="774" max="774" width="4.625" style="1023" customWidth="1"/>
    <col min="775" max="775" width="2.125" style="1023" customWidth="1"/>
    <col min="776" max="776" width="5.5" style="1023" customWidth="1"/>
    <col min="777" max="777" width="2.125" style="1023" customWidth="1"/>
    <col min="778" max="778" width="4.625" style="1023" customWidth="1"/>
    <col min="779" max="779" width="2.125" style="1023" customWidth="1"/>
    <col min="780" max="780" width="5" style="1023" customWidth="1"/>
    <col min="781" max="781" width="5.5" style="1023" customWidth="1"/>
    <col min="782" max="782" width="3.625" style="1023" customWidth="1"/>
    <col min="783" max="784" width="8.25" style="1023" customWidth="1"/>
    <col min="785" max="785" width="2.125" style="1023" customWidth="1"/>
    <col min="786" max="786" width="6.125" style="1023" customWidth="1"/>
    <col min="787" max="787" width="2" style="1023" customWidth="1"/>
    <col min="788" max="788" width="7.5" style="1023" customWidth="1"/>
    <col min="789" max="1024" width="9" style="1023"/>
    <col min="1025" max="1025" width="3.875" style="1023" customWidth="1"/>
    <col min="1026" max="1026" width="13.5" style="1023" customWidth="1"/>
    <col min="1027" max="1027" width="6.875" style="1023" customWidth="1"/>
    <col min="1028" max="1028" width="3.75" style="1023" customWidth="1"/>
    <col min="1029" max="1029" width="2.5" style="1023" customWidth="1"/>
    <col min="1030" max="1030" width="4.625" style="1023" customWidth="1"/>
    <col min="1031" max="1031" width="2.125" style="1023" customWidth="1"/>
    <col min="1032" max="1032" width="5.5" style="1023" customWidth="1"/>
    <col min="1033" max="1033" width="2.125" style="1023" customWidth="1"/>
    <col min="1034" max="1034" width="4.625" style="1023" customWidth="1"/>
    <col min="1035" max="1035" width="2.125" style="1023" customWidth="1"/>
    <col min="1036" max="1036" width="5" style="1023" customWidth="1"/>
    <col min="1037" max="1037" width="5.5" style="1023" customWidth="1"/>
    <col min="1038" max="1038" width="3.625" style="1023" customWidth="1"/>
    <col min="1039" max="1040" width="8.25" style="1023" customWidth="1"/>
    <col min="1041" max="1041" width="2.125" style="1023" customWidth="1"/>
    <col min="1042" max="1042" width="6.125" style="1023" customWidth="1"/>
    <col min="1043" max="1043" width="2" style="1023" customWidth="1"/>
    <col min="1044" max="1044" width="7.5" style="1023" customWidth="1"/>
    <col min="1045" max="1280" width="9" style="1023"/>
    <col min="1281" max="1281" width="3.875" style="1023" customWidth="1"/>
    <col min="1282" max="1282" width="13.5" style="1023" customWidth="1"/>
    <col min="1283" max="1283" width="6.875" style="1023" customWidth="1"/>
    <col min="1284" max="1284" width="3.75" style="1023" customWidth="1"/>
    <col min="1285" max="1285" width="2.5" style="1023" customWidth="1"/>
    <col min="1286" max="1286" width="4.625" style="1023" customWidth="1"/>
    <col min="1287" max="1287" width="2.125" style="1023" customWidth="1"/>
    <col min="1288" max="1288" width="5.5" style="1023" customWidth="1"/>
    <col min="1289" max="1289" width="2.125" style="1023" customWidth="1"/>
    <col min="1290" max="1290" width="4.625" style="1023" customWidth="1"/>
    <col min="1291" max="1291" width="2.125" style="1023" customWidth="1"/>
    <col min="1292" max="1292" width="5" style="1023" customWidth="1"/>
    <col min="1293" max="1293" width="5.5" style="1023" customWidth="1"/>
    <col min="1294" max="1294" width="3.625" style="1023" customWidth="1"/>
    <col min="1295" max="1296" width="8.25" style="1023" customWidth="1"/>
    <col min="1297" max="1297" width="2.125" style="1023" customWidth="1"/>
    <col min="1298" max="1298" width="6.125" style="1023" customWidth="1"/>
    <col min="1299" max="1299" width="2" style="1023" customWidth="1"/>
    <col min="1300" max="1300" width="7.5" style="1023" customWidth="1"/>
    <col min="1301" max="1536" width="9" style="1023"/>
    <col min="1537" max="1537" width="3.875" style="1023" customWidth="1"/>
    <col min="1538" max="1538" width="13.5" style="1023" customWidth="1"/>
    <col min="1539" max="1539" width="6.875" style="1023" customWidth="1"/>
    <col min="1540" max="1540" width="3.75" style="1023" customWidth="1"/>
    <col min="1541" max="1541" width="2.5" style="1023" customWidth="1"/>
    <col min="1542" max="1542" width="4.625" style="1023" customWidth="1"/>
    <col min="1543" max="1543" width="2.125" style="1023" customWidth="1"/>
    <col min="1544" max="1544" width="5.5" style="1023" customWidth="1"/>
    <col min="1545" max="1545" width="2.125" style="1023" customWidth="1"/>
    <col min="1546" max="1546" width="4.625" style="1023" customWidth="1"/>
    <col min="1547" max="1547" width="2.125" style="1023" customWidth="1"/>
    <col min="1548" max="1548" width="5" style="1023" customWidth="1"/>
    <col min="1549" max="1549" width="5.5" style="1023" customWidth="1"/>
    <col min="1550" max="1550" width="3.625" style="1023" customWidth="1"/>
    <col min="1551" max="1552" width="8.25" style="1023" customWidth="1"/>
    <col min="1553" max="1553" width="2.125" style="1023" customWidth="1"/>
    <col min="1554" max="1554" width="6.125" style="1023" customWidth="1"/>
    <col min="1555" max="1555" width="2" style="1023" customWidth="1"/>
    <col min="1556" max="1556" width="7.5" style="1023" customWidth="1"/>
    <col min="1557" max="1792" width="9" style="1023"/>
    <col min="1793" max="1793" width="3.875" style="1023" customWidth="1"/>
    <col min="1794" max="1794" width="13.5" style="1023" customWidth="1"/>
    <col min="1795" max="1795" width="6.875" style="1023" customWidth="1"/>
    <col min="1796" max="1796" width="3.75" style="1023" customWidth="1"/>
    <col min="1797" max="1797" width="2.5" style="1023" customWidth="1"/>
    <col min="1798" max="1798" width="4.625" style="1023" customWidth="1"/>
    <col min="1799" max="1799" width="2.125" style="1023" customWidth="1"/>
    <col min="1800" max="1800" width="5.5" style="1023" customWidth="1"/>
    <col min="1801" max="1801" width="2.125" style="1023" customWidth="1"/>
    <col min="1802" max="1802" width="4.625" style="1023" customWidth="1"/>
    <col min="1803" max="1803" width="2.125" style="1023" customWidth="1"/>
    <col min="1804" max="1804" width="5" style="1023" customWidth="1"/>
    <col min="1805" max="1805" width="5.5" style="1023" customWidth="1"/>
    <col min="1806" max="1806" width="3.625" style="1023" customWidth="1"/>
    <col min="1807" max="1808" width="8.25" style="1023" customWidth="1"/>
    <col min="1809" max="1809" width="2.125" style="1023" customWidth="1"/>
    <col min="1810" max="1810" width="6.125" style="1023" customWidth="1"/>
    <col min="1811" max="1811" width="2" style="1023" customWidth="1"/>
    <col min="1812" max="1812" width="7.5" style="1023" customWidth="1"/>
    <col min="1813" max="2048" width="9" style="1023"/>
    <col min="2049" max="2049" width="3.875" style="1023" customWidth="1"/>
    <col min="2050" max="2050" width="13.5" style="1023" customWidth="1"/>
    <col min="2051" max="2051" width="6.875" style="1023" customWidth="1"/>
    <col min="2052" max="2052" width="3.75" style="1023" customWidth="1"/>
    <col min="2053" max="2053" width="2.5" style="1023" customWidth="1"/>
    <col min="2054" max="2054" width="4.625" style="1023" customWidth="1"/>
    <col min="2055" max="2055" width="2.125" style="1023" customWidth="1"/>
    <col min="2056" max="2056" width="5.5" style="1023" customWidth="1"/>
    <col min="2057" max="2057" width="2.125" style="1023" customWidth="1"/>
    <col min="2058" max="2058" width="4.625" style="1023" customWidth="1"/>
    <col min="2059" max="2059" width="2.125" style="1023" customWidth="1"/>
    <col min="2060" max="2060" width="5" style="1023" customWidth="1"/>
    <col min="2061" max="2061" width="5.5" style="1023" customWidth="1"/>
    <col min="2062" max="2062" width="3.625" style="1023" customWidth="1"/>
    <col min="2063" max="2064" width="8.25" style="1023" customWidth="1"/>
    <col min="2065" max="2065" width="2.125" style="1023" customWidth="1"/>
    <col min="2066" max="2066" width="6.125" style="1023" customWidth="1"/>
    <col min="2067" max="2067" width="2" style="1023" customWidth="1"/>
    <col min="2068" max="2068" width="7.5" style="1023" customWidth="1"/>
    <col min="2069" max="2304" width="9" style="1023"/>
    <col min="2305" max="2305" width="3.875" style="1023" customWidth="1"/>
    <col min="2306" max="2306" width="13.5" style="1023" customWidth="1"/>
    <col min="2307" max="2307" width="6.875" style="1023" customWidth="1"/>
    <col min="2308" max="2308" width="3.75" style="1023" customWidth="1"/>
    <col min="2309" max="2309" width="2.5" style="1023" customWidth="1"/>
    <col min="2310" max="2310" width="4.625" style="1023" customWidth="1"/>
    <col min="2311" max="2311" width="2.125" style="1023" customWidth="1"/>
    <col min="2312" max="2312" width="5.5" style="1023" customWidth="1"/>
    <col min="2313" max="2313" width="2.125" style="1023" customWidth="1"/>
    <col min="2314" max="2314" width="4.625" style="1023" customWidth="1"/>
    <col min="2315" max="2315" width="2.125" style="1023" customWidth="1"/>
    <col min="2316" max="2316" width="5" style="1023" customWidth="1"/>
    <col min="2317" max="2317" width="5.5" style="1023" customWidth="1"/>
    <col min="2318" max="2318" width="3.625" style="1023" customWidth="1"/>
    <col min="2319" max="2320" width="8.25" style="1023" customWidth="1"/>
    <col min="2321" max="2321" width="2.125" style="1023" customWidth="1"/>
    <col min="2322" max="2322" width="6.125" style="1023" customWidth="1"/>
    <col min="2323" max="2323" width="2" style="1023" customWidth="1"/>
    <col min="2324" max="2324" width="7.5" style="1023" customWidth="1"/>
    <col min="2325" max="2560" width="9" style="1023"/>
    <col min="2561" max="2561" width="3.875" style="1023" customWidth="1"/>
    <col min="2562" max="2562" width="13.5" style="1023" customWidth="1"/>
    <col min="2563" max="2563" width="6.875" style="1023" customWidth="1"/>
    <col min="2564" max="2564" width="3.75" style="1023" customWidth="1"/>
    <col min="2565" max="2565" width="2.5" style="1023" customWidth="1"/>
    <col min="2566" max="2566" width="4.625" style="1023" customWidth="1"/>
    <col min="2567" max="2567" width="2.125" style="1023" customWidth="1"/>
    <col min="2568" max="2568" width="5.5" style="1023" customWidth="1"/>
    <col min="2569" max="2569" width="2.125" style="1023" customWidth="1"/>
    <col min="2570" max="2570" width="4.625" style="1023" customWidth="1"/>
    <col min="2571" max="2571" width="2.125" style="1023" customWidth="1"/>
    <col min="2572" max="2572" width="5" style="1023" customWidth="1"/>
    <col min="2573" max="2573" width="5.5" style="1023" customWidth="1"/>
    <col min="2574" max="2574" width="3.625" style="1023" customWidth="1"/>
    <col min="2575" max="2576" width="8.25" style="1023" customWidth="1"/>
    <col min="2577" max="2577" width="2.125" style="1023" customWidth="1"/>
    <col min="2578" max="2578" width="6.125" style="1023" customWidth="1"/>
    <col min="2579" max="2579" width="2" style="1023" customWidth="1"/>
    <col min="2580" max="2580" width="7.5" style="1023" customWidth="1"/>
    <col min="2581" max="2816" width="9" style="1023"/>
    <col min="2817" max="2817" width="3.875" style="1023" customWidth="1"/>
    <col min="2818" max="2818" width="13.5" style="1023" customWidth="1"/>
    <col min="2819" max="2819" width="6.875" style="1023" customWidth="1"/>
    <col min="2820" max="2820" width="3.75" style="1023" customWidth="1"/>
    <col min="2821" max="2821" width="2.5" style="1023" customWidth="1"/>
    <col min="2822" max="2822" width="4.625" style="1023" customWidth="1"/>
    <col min="2823" max="2823" width="2.125" style="1023" customWidth="1"/>
    <col min="2824" max="2824" width="5.5" style="1023" customWidth="1"/>
    <col min="2825" max="2825" width="2.125" style="1023" customWidth="1"/>
    <col min="2826" max="2826" width="4.625" style="1023" customWidth="1"/>
    <col min="2827" max="2827" width="2.125" style="1023" customWidth="1"/>
    <col min="2828" max="2828" width="5" style="1023" customWidth="1"/>
    <col min="2829" max="2829" width="5.5" style="1023" customWidth="1"/>
    <col min="2830" max="2830" width="3.625" style="1023" customWidth="1"/>
    <col min="2831" max="2832" width="8.25" style="1023" customWidth="1"/>
    <col min="2833" max="2833" width="2.125" style="1023" customWidth="1"/>
    <col min="2834" max="2834" width="6.125" style="1023" customWidth="1"/>
    <col min="2835" max="2835" width="2" style="1023" customWidth="1"/>
    <col min="2836" max="2836" width="7.5" style="1023" customWidth="1"/>
    <col min="2837" max="3072" width="9" style="1023"/>
    <col min="3073" max="3073" width="3.875" style="1023" customWidth="1"/>
    <col min="3074" max="3074" width="13.5" style="1023" customWidth="1"/>
    <col min="3075" max="3075" width="6.875" style="1023" customWidth="1"/>
    <col min="3076" max="3076" width="3.75" style="1023" customWidth="1"/>
    <col min="3077" max="3077" width="2.5" style="1023" customWidth="1"/>
    <col min="3078" max="3078" width="4.625" style="1023" customWidth="1"/>
    <col min="3079" max="3079" width="2.125" style="1023" customWidth="1"/>
    <col min="3080" max="3080" width="5.5" style="1023" customWidth="1"/>
    <col min="3081" max="3081" width="2.125" style="1023" customWidth="1"/>
    <col min="3082" max="3082" width="4.625" style="1023" customWidth="1"/>
    <col min="3083" max="3083" width="2.125" style="1023" customWidth="1"/>
    <col min="3084" max="3084" width="5" style="1023" customWidth="1"/>
    <col min="3085" max="3085" width="5.5" style="1023" customWidth="1"/>
    <col min="3086" max="3086" width="3.625" style="1023" customWidth="1"/>
    <col min="3087" max="3088" width="8.25" style="1023" customWidth="1"/>
    <col min="3089" max="3089" width="2.125" style="1023" customWidth="1"/>
    <col min="3090" max="3090" width="6.125" style="1023" customWidth="1"/>
    <col min="3091" max="3091" width="2" style="1023" customWidth="1"/>
    <col min="3092" max="3092" width="7.5" style="1023" customWidth="1"/>
    <col min="3093" max="3328" width="9" style="1023"/>
    <col min="3329" max="3329" width="3.875" style="1023" customWidth="1"/>
    <col min="3330" max="3330" width="13.5" style="1023" customWidth="1"/>
    <col min="3331" max="3331" width="6.875" style="1023" customWidth="1"/>
    <col min="3332" max="3332" width="3.75" style="1023" customWidth="1"/>
    <col min="3333" max="3333" width="2.5" style="1023" customWidth="1"/>
    <col min="3334" max="3334" width="4.625" style="1023" customWidth="1"/>
    <col min="3335" max="3335" width="2.125" style="1023" customWidth="1"/>
    <col min="3336" max="3336" width="5.5" style="1023" customWidth="1"/>
    <col min="3337" max="3337" width="2.125" style="1023" customWidth="1"/>
    <col min="3338" max="3338" width="4.625" style="1023" customWidth="1"/>
    <col min="3339" max="3339" width="2.125" style="1023" customWidth="1"/>
    <col min="3340" max="3340" width="5" style="1023" customWidth="1"/>
    <col min="3341" max="3341" width="5.5" style="1023" customWidth="1"/>
    <col min="3342" max="3342" width="3.625" style="1023" customWidth="1"/>
    <col min="3343" max="3344" width="8.25" style="1023" customWidth="1"/>
    <col min="3345" max="3345" width="2.125" style="1023" customWidth="1"/>
    <col min="3346" max="3346" width="6.125" style="1023" customWidth="1"/>
    <col min="3347" max="3347" width="2" style="1023" customWidth="1"/>
    <col min="3348" max="3348" width="7.5" style="1023" customWidth="1"/>
    <col min="3349" max="3584" width="9" style="1023"/>
    <col min="3585" max="3585" width="3.875" style="1023" customWidth="1"/>
    <col min="3586" max="3586" width="13.5" style="1023" customWidth="1"/>
    <col min="3587" max="3587" width="6.875" style="1023" customWidth="1"/>
    <col min="3588" max="3588" width="3.75" style="1023" customWidth="1"/>
    <col min="3589" max="3589" width="2.5" style="1023" customWidth="1"/>
    <col min="3590" max="3590" width="4.625" style="1023" customWidth="1"/>
    <col min="3591" max="3591" width="2.125" style="1023" customWidth="1"/>
    <col min="3592" max="3592" width="5.5" style="1023" customWidth="1"/>
    <col min="3593" max="3593" width="2.125" style="1023" customWidth="1"/>
    <col min="3594" max="3594" width="4.625" style="1023" customWidth="1"/>
    <col min="3595" max="3595" width="2.125" style="1023" customWidth="1"/>
    <col min="3596" max="3596" width="5" style="1023" customWidth="1"/>
    <col min="3597" max="3597" width="5.5" style="1023" customWidth="1"/>
    <col min="3598" max="3598" width="3.625" style="1023" customWidth="1"/>
    <col min="3599" max="3600" width="8.25" style="1023" customWidth="1"/>
    <col min="3601" max="3601" width="2.125" style="1023" customWidth="1"/>
    <col min="3602" max="3602" width="6.125" style="1023" customWidth="1"/>
    <col min="3603" max="3603" width="2" style="1023" customWidth="1"/>
    <col min="3604" max="3604" width="7.5" style="1023" customWidth="1"/>
    <col min="3605" max="3840" width="9" style="1023"/>
    <col min="3841" max="3841" width="3.875" style="1023" customWidth="1"/>
    <col min="3842" max="3842" width="13.5" style="1023" customWidth="1"/>
    <col min="3843" max="3843" width="6.875" style="1023" customWidth="1"/>
    <col min="3844" max="3844" width="3.75" style="1023" customWidth="1"/>
    <col min="3845" max="3845" width="2.5" style="1023" customWidth="1"/>
    <col min="3846" max="3846" width="4.625" style="1023" customWidth="1"/>
    <col min="3847" max="3847" width="2.125" style="1023" customWidth="1"/>
    <col min="3848" max="3848" width="5.5" style="1023" customWidth="1"/>
    <col min="3849" max="3849" width="2.125" style="1023" customWidth="1"/>
    <col min="3850" max="3850" width="4.625" style="1023" customWidth="1"/>
    <col min="3851" max="3851" width="2.125" style="1023" customWidth="1"/>
    <col min="3852" max="3852" width="5" style="1023" customWidth="1"/>
    <col min="3853" max="3853" width="5.5" style="1023" customWidth="1"/>
    <col min="3854" max="3854" width="3.625" style="1023" customWidth="1"/>
    <col min="3855" max="3856" width="8.25" style="1023" customWidth="1"/>
    <col min="3857" max="3857" width="2.125" style="1023" customWidth="1"/>
    <col min="3858" max="3858" width="6.125" style="1023" customWidth="1"/>
    <col min="3859" max="3859" width="2" style="1023" customWidth="1"/>
    <col min="3860" max="3860" width="7.5" style="1023" customWidth="1"/>
    <col min="3861" max="4096" width="9" style="1023"/>
    <col min="4097" max="4097" width="3.875" style="1023" customWidth="1"/>
    <col min="4098" max="4098" width="13.5" style="1023" customWidth="1"/>
    <col min="4099" max="4099" width="6.875" style="1023" customWidth="1"/>
    <col min="4100" max="4100" width="3.75" style="1023" customWidth="1"/>
    <col min="4101" max="4101" width="2.5" style="1023" customWidth="1"/>
    <col min="4102" max="4102" width="4.625" style="1023" customWidth="1"/>
    <col min="4103" max="4103" width="2.125" style="1023" customWidth="1"/>
    <col min="4104" max="4104" width="5.5" style="1023" customWidth="1"/>
    <col min="4105" max="4105" width="2.125" style="1023" customWidth="1"/>
    <col min="4106" max="4106" width="4.625" style="1023" customWidth="1"/>
    <col min="4107" max="4107" width="2.125" style="1023" customWidth="1"/>
    <col min="4108" max="4108" width="5" style="1023" customWidth="1"/>
    <col min="4109" max="4109" width="5.5" style="1023" customWidth="1"/>
    <col min="4110" max="4110" width="3.625" style="1023" customWidth="1"/>
    <col min="4111" max="4112" width="8.25" style="1023" customWidth="1"/>
    <col min="4113" max="4113" width="2.125" style="1023" customWidth="1"/>
    <col min="4114" max="4114" width="6.125" style="1023" customWidth="1"/>
    <col min="4115" max="4115" width="2" style="1023" customWidth="1"/>
    <col min="4116" max="4116" width="7.5" style="1023" customWidth="1"/>
    <col min="4117" max="4352" width="9" style="1023"/>
    <col min="4353" max="4353" width="3.875" style="1023" customWidth="1"/>
    <col min="4354" max="4354" width="13.5" style="1023" customWidth="1"/>
    <col min="4355" max="4355" width="6.875" style="1023" customWidth="1"/>
    <col min="4356" max="4356" width="3.75" style="1023" customWidth="1"/>
    <col min="4357" max="4357" width="2.5" style="1023" customWidth="1"/>
    <col min="4358" max="4358" width="4.625" style="1023" customWidth="1"/>
    <col min="4359" max="4359" width="2.125" style="1023" customWidth="1"/>
    <col min="4360" max="4360" width="5.5" style="1023" customWidth="1"/>
    <col min="4361" max="4361" width="2.125" style="1023" customWidth="1"/>
    <col min="4362" max="4362" width="4.625" style="1023" customWidth="1"/>
    <col min="4363" max="4363" width="2.125" style="1023" customWidth="1"/>
    <col min="4364" max="4364" width="5" style="1023" customWidth="1"/>
    <col min="4365" max="4365" width="5.5" style="1023" customWidth="1"/>
    <col min="4366" max="4366" width="3.625" style="1023" customWidth="1"/>
    <col min="4367" max="4368" width="8.25" style="1023" customWidth="1"/>
    <col min="4369" max="4369" width="2.125" style="1023" customWidth="1"/>
    <col min="4370" max="4370" width="6.125" style="1023" customWidth="1"/>
    <col min="4371" max="4371" width="2" style="1023" customWidth="1"/>
    <col min="4372" max="4372" width="7.5" style="1023" customWidth="1"/>
    <col min="4373" max="4608" width="9" style="1023"/>
    <col min="4609" max="4609" width="3.875" style="1023" customWidth="1"/>
    <col min="4610" max="4610" width="13.5" style="1023" customWidth="1"/>
    <col min="4611" max="4611" width="6.875" style="1023" customWidth="1"/>
    <col min="4612" max="4612" width="3.75" style="1023" customWidth="1"/>
    <col min="4613" max="4613" width="2.5" style="1023" customWidth="1"/>
    <col min="4614" max="4614" width="4.625" style="1023" customWidth="1"/>
    <col min="4615" max="4615" width="2.125" style="1023" customWidth="1"/>
    <col min="4616" max="4616" width="5.5" style="1023" customWidth="1"/>
    <col min="4617" max="4617" width="2.125" style="1023" customWidth="1"/>
    <col min="4618" max="4618" width="4.625" style="1023" customWidth="1"/>
    <col min="4619" max="4619" width="2.125" style="1023" customWidth="1"/>
    <col min="4620" max="4620" width="5" style="1023" customWidth="1"/>
    <col min="4621" max="4621" width="5.5" style="1023" customWidth="1"/>
    <col min="4622" max="4622" width="3.625" style="1023" customWidth="1"/>
    <col min="4623" max="4624" width="8.25" style="1023" customWidth="1"/>
    <col min="4625" max="4625" width="2.125" style="1023" customWidth="1"/>
    <col min="4626" max="4626" width="6.125" style="1023" customWidth="1"/>
    <col min="4627" max="4627" width="2" style="1023" customWidth="1"/>
    <col min="4628" max="4628" width="7.5" style="1023" customWidth="1"/>
    <col min="4629" max="4864" width="9" style="1023"/>
    <col min="4865" max="4865" width="3.875" style="1023" customWidth="1"/>
    <col min="4866" max="4866" width="13.5" style="1023" customWidth="1"/>
    <col min="4867" max="4867" width="6.875" style="1023" customWidth="1"/>
    <col min="4868" max="4868" width="3.75" style="1023" customWidth="1"/>
    <col min="4869" max="4869" width="2.5" style="1023" customWidth="1"/>
    <col min="4870" max="4870" width="4.625" style="1023" customWidth="1"/>
    <col min="4871" max="4871" width="2.125" style="1023" customWidth="1"/>
    <col min="4872" max="4872" width="5.5" style="1023" customWidth="1"/>
    <col min="4873" max="4873" width="2.125" style="1023" customWidth="1"/>
    <col min="4874" max="4874" width="4.625" style="1023" customWidth="1"/>
    <col min="4875" max="4875" width="2.125" style="1023" customWidth="1"/>
    <col min="4876" max="4876" width="5" style="1023" customWidth="1"/>
    <col min="4877" max="4877" width="5.5" style="1023" customWidth="1"/>
    <col min="4878" max="4878" width="3.625" style="1023" customWidth="1"/>
    <col min="4879" max="4880" width="8.25" style="1023" customWidth="1"/>
    <col min="4881" max="4881" width="2.125" style="1023" customWidth="1"/>
    <col min="4882" max="4882" width="6.125" style="1023" customWidth="1"/>
    <col min="4883" max="4883" width="2" style="1023" customWidth="1"/>
    <col min="4884" max="4884" width="7.5" style="1023" customWidth="1"/>
    <col min="4885" max="5120" width="9" style="1023"/>
    <col min="5121" max="5121" width="3.875" style="1023" customWidth="1"/>
    <col min="5122" max="5122" width="13.5" style="1023" customWidth="1"/>
    <col min="5123" max="5123" width="6.875" style="1023" customWidth="1"/>
    <col min="5124" max="5124" width="3.75" style="1023" customWidth="1"/>
    <col min="5125" max="5125" width="2.5" style="1023" customWidth="1"/>
    <col min="5126" max="5126" width="4.625" style="1023" customWidth="1"/>
    <col min="5127" max="5127" width="2.125" style="1023" customWidth="1"/>
    <col min="5128" max="5128" width="5.5" style="1023" customWidth="1"/>
    <col min="5129" max="5129" width="2.125" style="1023" customWidth="1"/>
    <col min="5130" max="5130" width="4.625" style="1023" customWidth="1"/>
    <col min="5131" max="5131" width="2.125" style="1023" customWidth="1"/>
    <col min="5132" max="5132" width="5" style="1023" customWidth="1"/>
    <col min="5133" max="5133" width="5.5" style="1023" customWidth="1"/>
    <col min="5134" max="5134" width="3.625" style="1023" customWidth="1"/>
    <col min="5135" max="5136" width="8.25" style="1023" customWidth="1"/>
    <col min="5137" max="5137" width="2.125" style="1023" customWidth="1"/>
    <col min="5138" max="5138" width="6.125" style="1023" customWidth="1"/>
    <col min="5139" max="5139" width="2" style="1023" customWidth="1"/>
    <col min="5140" max="5140" width="7.5" style="1023" customWidth="1"/>
    <col min="5141" max="5376" width="9" style="1023"/>
    <col min="5377" max="5377" width="3.875" style="1023" customWidth="1"/>
    <col min="5378" max="5378" width="13.5" style="1023" customWidth="1"/>
    <col min="5379" max="5379" width="6.875" style="1023" customWidth="1"/>
    <col min="5380" max="5380" width="3.75" style="1023" customWidth="1"/>
    <col min="5381" max="5381" width="2.5" style="1023" customWidth="1"/>
    <col min="5382" max="5382" width="4.625" style="1023" customWidth="1"/>
    <col min="5383" max="5383" width="2.125" style="1023" customWidth="1"/>
    <col min="5384" max="5384" width="5.5" style="1023" customWidth="1"/>
    <col min="5385" max="5385" width="2.125" style="1023" customWidth="1"/>
    <col min="5386" max="5386" width="4.625" style="1023" customWidth="1"/>
    <col min="5387" max="5387" width="2.125" style="1023" customWidth="1"/>
    <col min="5388" max="5388" width="5" style="1023" customWidth="1"/>
    <col min="5389" max="5389" width="5.5" style="1023" customWidth="1"/>
    <col min="5390" max="5390" width="3.625" style="1023" customWidth="1"/>
    <col min="5391" max="5392" width="8.25" style="1023" customWidth="1"/>
    <col min="5393" max="5393" width="2.125" style="1023" customWidth="1"/>
    <col min="5394" max="5394" width="6.125" style="1023" customWidth="1"/>
    <col min="5395" max="5395" width="2" style="1023" customWidth="1"/>
    <col min="5396" max="5396" width="7.5" style="1023" customWidth="1"/>
    <col min="5397" max="5632" width="9" style="1023"/>
    <col min="5633" max="5633" width="3.875" style="1023" customWidth="1"/>
    <col min="5634" max="5634" width="13.5" style="1023" customWidth="1"/>
    <col min="5635" max="5635" width="6.875" style="1023" customWidth="1"/>
    <col min="5636" max="5636" width="3.75" style="1023" customWidth="1"/>
    <col min="5637" max="5637" width="2.5" style="1023" customWidth="1"/>
    <col min="5638" max="5638" width="4.625" style="1023" customWidth="1"/>
    <col min="5639" max="5639" width="2.125" style="1023" customWidth="1"/>
    <col min="5640" max="5640" width="5.5" style="1023" customWidth="1"/>
    <col min="5641" max="5641" width="2.125" style="1023" customWidth="1"/>
    <col min="5642" max="5642" width="4.625" style="1023" customWidth="1"/>
    <col min="5643" max="5643" width="2.125" style="1023" customWidth="1"/>
    <col min="5644" max="5644" width="5" style="1023" customWidth="1"/>
    <col min="5645" max="5645" width="5.5" style="1023" customWidth="1"/>
    <col min="5646" max="5646" width="3.625" style="1023" customWidth="1"/>
    <col min="5647" max="5648" width="8.25" style="1023" customWidth="1"/>
    <col min="5649" max="5649" width="2.125" style="1023" customWidth="1"/>
    <col min="5650" max="5650" width="6.125" style="1023" customWidth="1"/>
    <col min="5651" max="5651" width="2" style="1023" customWidth="1"/>
    <col min="5652" max="5652" width="7.5" style="1023" customWidth="1"/>
    <col min="5653" max="5888" width="9" style="1023"/>
    <col min="5889" max="5889" width="3.875" style="1023" customWidth="1"/>
    <col min="5890" max="5890" width="13.5" style="1023" customWidth="1"/>
    <col min="5891" max="5891" width="6.875" style="1023" customWidth="1"/>
    <col min="5892" max="5892" width="3.75" style="1023" customWidth="1"/>
    <col min="5893" max="5893" width="2.5" style="1023" customWidth="1"/>
    <col min="5894" max="5894" width="4.625" style="1023" customWidth="1"/>
    <col min="5895" max="5895" width="2.125" style="1023" customWidth="1"/>
    <col min="5896" max="5896" width="5.5" style="1023" customWidth="1"/>
    <col min="5897" max="5897" width="2.125" style="1023" customWidth="1"/>
    <col min="5898" max="5898" width="4.625" style="1023" customWidth="1"/>
    <col min="5899" max="5899" width="2.125" style="1023" customWidth="1"/>
    <col min="5900" max="5900" width="5" style="1023" customWidth="1"/>
    <col min="5901" max="5901" width="5.5" style="1023" customWidth="1"/>
    <col min="5902" max="5902" width="3.625" style="1023" customWidth="1"/>
    <col min="5903" max="5904" width="8.25" style="1023" customWidth="1"/>
    <col min="5905" max="5905" width="2.125" style="1023" customWidth="1"/>
    <col min="5906" max="5906" width="6.125" style="1023" customWidth="1"/>
    <col min="5907" max="5907" width="2" style="1023" customWidth="1"/>
    <col min="5908" max="5908" width="7.5" style="1023" customWidth="1"/>
    <col min="5909" max="6144" width="9" style="1023"/>
    <col min="6145" max="6145" width="3.875" style="1023" customWidth="1"/>
    <col min="6146" max="6146" width="13.5" style="1023" customWidth="1"/>
    <col min="6147" max="6147" width="6.875" style="1023" customWidth="1"/>
    <col min="6148" max="6148" width="3.75" style="1023" customWidth="1"/>
    <col min="6149" max="6149" width="2.5" style="1023" customWidth="1"/>
    <col min="6150" max="6150" width="4.625" style="1023" customWidth="1"/>
    <col min="6151" max="6151" width="2.125" style="1023" customWidth="1"/>
    <col min="6152" max="6152" width="5.5" style="1023" customWidth="1"/>
    <col min="6153" max="6153" width="2.125" style="1023" customWidth="1"/>
    <col min="6154" max="6154" width="4.625" style="1023" customWidth="1"/>
    <col min="6155" max="6155" width="2.125" style="1023" customWidth="1"/>
    <col min="6156" max="6156" width="5" style="1023" customWidth="1"/>
    <col min="6157" max="6157" width="5.5" style="1023" customWidth="1"/>
    <col min="6158" max="6158" width="3.625" style="1023" customWidth="1"/>
    <col min="6159" max="6160" width="8.25" style="1023" customWidth="1"/>
    <col min="6161" max="6161" width="2.125" style="1023" customWidth="1"/>
    <col min="6162" max="6162" width="6.125" style="1023" customWidth="1"/>
    <col min="6163" max="6163" width="2" style="1023" customWidth="1"/>
    <col min="6164" max="6164" width="7.5" style="1023" customWidth="1"/>
    <col min="6165" max="6400" width="9" style="1023"/>
    <col min="6401" max="6401" width="3.875" style="1023" customWidth="1"/>
    <col min="6402" max="6402" width="13.5" style="1023" customWidth="1"/>
    <col min="6403" max="6403" width="6.875" style="1023" customWidth="1"/>
    <col min="6404" max="6404" width="3.75" style="1023" customWidth="1"/>
    <col min="6405" max="6405" width="2.5" style="1023" customWidth="1"/>
    <col min="6406" max="6406" width="4.625" style="1023" customWidth="1"/>
    <col min="6407" max="6407" width="2.125" style="1023" customWidth="1"/>
    <col min="6408" max="6408" width="5.5" style="1023" customWidth="1"/>
    <col min="6409" max="6409" width="2.125" style="1023" customWidth="1"/>
    <col min="6410" max="6410" width="4.625" style="1023" customWidth="1"/>
    <col min="6411" max="6411" width="2.125" style="1023" customWidth="1"/>
    <col min="6412" max="6412" width="5" style="1023" customWidth="1"/>
    <col min="6413" max="6413" width="5.5" style="1023" customWidth="1"/>
    <col min="6414" max="6414" width="3.625" style="1023" customWidth="1"/>
    <col min="6415" max="6416" width="8.25" style="1023" customWidth="1"/>
    <col min="6417" max="6417" width="2.125" style="1023" customWidth="1"/>
    <col min="6418" max="6418" width="6.125" style="1023" customWidth="1"/>
    <col min="6419" max="6419" width="2" style="1023" customWidth="1"/>
    <col min="6420" max="6420" width="7.5" style="1023" customWidth="1"/>
    <col min="6421" max="6656" width="9" style="1023"/>
    <col min="6657" max="6657" width="3.875" style="1023" customWidth="1"/>
    <col min="6658" max="6658" width="13.5" style="1023" customWidth="1"/>
    <col min="6659" max="6659" width="6.875" style="1023" customWidth="1"/>
    <col min="6660" max="6660" width="3.75" style="1023" customWidth="1"/>
    <col min="6661" max="6661" width="2.5" style="1023" customWidth="1"/>
    <col min="6662" max="6662" width="4.625" style="1023" customWidth="1"/>
    <col min="6663" max="6663" width="2.125" style="1023" customWidth="1"/>
    <col min="6664" max="6664" width="5.5" style="1023" customWidth="1"/>
    <col min="6665" max="6665" width="2.125" style="1023" customWidth="1"/>
    <col min="6666" max="6666" width="4.625" style="1023" customWidth="1"/>
    <col min="6667" max="6667" width="2.125" style="1023" customWidth="1"/>
    <col min="6668" max="6668" width="5" style="1023" customWidth="1"/>
    <col min="6669" max="6669" width="5.5" style="1023" customWidth="1"/>
    <col min="6670" max="6670" width="3.625" style="1023" customWidth="1"/>
    <col min="6671" max="6672" width="8.25" style="1023" customWidth="1"/>
    <col min="6673" max="6673" width="2.125" style="1023" customWidth="1"/>
    <col min="6674" max="6674" width="6.125" style="1023" customWidth="1"/>
    <col min="6675" max="6675" width="2" style="1023" customWidth="1"/>
    <col min="6676" max="6676" width="7.5" style="1023" customWidth="1"/>
    <col min="6677" max="6912" width="9" style="1023"/>
    <col min="6913" max="6913" width="3.875" style="1023" customWidth="1"/>
    <col min="6914" max="6914" width="13.5" style="1023" customWidth="1"/>
    <col min="6915" max="6915" width="6.875" style="1023" customWidth="1"/>
    <col min="6916" max="6916" width="3.75" style="1023" customWidth="1"/>
    <col min="6917" max="6917" width="2.5" style="1023" customWidth="1"/>
    <col min="6918" max="6918" width="4.625" style="1023" customWidth="1"/>
    <col min="6919" max="6919" width="2.125" style="1023" customWidth="1"/>
    <col min="6920" max="6920" width="5.5" style="1023" customWidth="1"/>
    <col min="6921" max="6921" width="2.125" style="1023" customWidth="1"/>
    <col min="6922" max="6922" width="4.625" style="1023" customWidth="1"/>
    <col min="6923" max="6923" width="2.125" style="1023" customWidth="1"/>
    <col min="6924" max="6924" width="5" style="1023" customWidth="1"/>
    <col min="6925" max="6925" width="5.5" style="1023" customWidth="1"/>
    <col min="6926" max="6926" width="3.625" style="1023" customWidth="1"/>
    <col min="6927" max="6928" width="8.25" style="1023" customWidth="1"/>
    <col min="6929" max="6929" width="2.125" style="1023" customWidth="1"/>
    <col min="6930" max="6930" width="6.125" style="1023" customWidth="1"/>
    <col min="6931" max="6931" width="2" style="1023" customWidth="1"/>
    <col min="6932" max="6932" width="7.5" style="1023" customWidth="1"/>
    <col min="6933" max="7168" width="9" style="1023"/>
    <col min="7169" max="7169" width="3.875" style="1023" customWidth="1"/>
    <col min="7170" max="7170" width="13.5" style="1023" customWidth="1"/>
    <col min="7171" max="7171" width="6.875" style="1023" customWidth="1"/>
    <col min="7172" max="7172" width="3.75" style="1023" customWidth="1"/>
    <col min="7173" max="7173" width="2.5" style="1023" customWidth="1"/>
    <col min="7174" max="7174" width="4.625" style="1023" customWidth="1"/>
    <col min="7175" max="7175" width="2.125" style="1023" customWidth="1"/>
    <col min="7176" max="7176" width="5.5" style="1023" customWidth="1"/>
    <col min="7177" max="7177" width="2.125" style="1023" customWidth="1"/>
    <col min="7178" max="7178" width="4.625" style="1023" customWidth="1"/>
    <col min="7179" max="7179" width="2.125" style="1023" customWidth="1"/>
    <col min="7180" max="7180" width="5" style="1023" customWidth="1"/>
    <col min="7181" max="7181" width="5.5" style="1023" customWidth="1"/>
    <col min="7182" max="7182" width="3.625" style="1023" customWidth="1"/>
    <col min="7183" max="7184" width="8.25" style="1023" customWidth="1"/>
    <col min="7185" max="7185" width="2.125" style="1023" customWidth="1"/>
    <col min="7186" max="7186" width="6.125" style="1023" customWidth="1"/>
    <col min="7187" max="7187" width="2" style="1023" customWidth="1"/>
    <col min="7188" max="7188" width="7.5" style="1023" customWidth="1"/>
    <col min="7189" max="7424" width="9" style="1023"/>
    <col min="7425" max="7425" width="3.875" style="1023" customWidth="1"/>
    <col min="7426" max="7426" width="13.5" style="1023" customWidth="1"/>
    <col min="7427" max="7427" width="6.875" style="1023" customWidth="1"/>
    <col min="7428" max="7428" width="3.75" style="1023" customWidth="1"/>
    <col min="7429" max="7429" width="2.5" style="1023" customWidth="1"/>
    <col min="7430" max="7430" width="4.625" style="1023" customWidth="1"/>
    <col min="7431" max="7431" width="2.125" style="1023" customWidth="1"/>
    <col min="7432" max="7432" width="5.5" style="1023" customWidth="1"/>
    <col min="7433" max="7433" width="2.125" style="1023" customWidth="1"/>
    <col min="7434" max="7434" width="4.625" style="1023" customWidth="1"/>
    <col min="7435" max="7435" width="2.125" style="1023" customWidth="1"/>
    <col min="7436" max="7436" width="5" style="1023" customWidth="1"/>
    <col min="7437" max="7437" width="5.5" style="1023" customWidth="1"/>
    <col min="7438" max="7438" width="3.625" style="1023" customWidth="1"/>
    <col min="7439" max="7440" width="8.25" style="1023" customWidth="1"/>
    <col min="7441" max="7441" width="2.125" style="1023" customWidth="1"/>
    <col min="7442" max="7442" width="6.125" style="1023" customWidth="1"/>
    <col min="7443" max="7443" width="2" style="1023" customWidth="1"/>
    <col min="7444" max="7444" width="7.5" style="1023" customWidth="1"/>
    <col min="7445" max="7680" width="9" style="1023"/>
    <col min="7681" max="7681" width="3.875" style="1023" customWidth="1"/>
    <col min="7682" max="7682" width="13.5" style="1023" customWidth="1"/>
    <col min="7683" max="7683" width="6.875" style="1023" customWidth="1"/>
    <col min="7684" max="7684" width="3.75" style="1023" customWidth="1"/>
    <col min="7685" max="7685" width="2.5" style="1023" customWidth="1"/>
    <col min="7686" max="7686" width="4.625" style="1023" customWidth="1"/>
    <col min="7687" max="7687" width="2.125" style="1023" customWidth="1"/>
    <col min="7688" max="7688" width="5.5" style="1023" customWidth="1"/>
    <col min="7689" max="7689" width="2.125" style="1023" customWidth="1"/>
    <col min="7690" max="7690" width="4.625" style="1023" customWidth="1"/>
    <col min="7691" max="7691" width="2.125" style="1023" customWidth="1"/>
    <col min="7692" max="7692" width="5" style="1023" customWidth="1"/>
    <col min="7693" max="7693" width="5.5" style="1023" customWidth="1"/>
    <col min="7694" max="7694" width="3.625" style="1023" customWidth="1"/>
    <col min="7695" max="7696" width="8.25" style="1023" customWidth="1"/>
    <col min="7697" max="7697" width="2.125" style="1023" customWidth="1"/>
    <col min="7698" max="7698" width="6.125" style="1023" customWidth="1"/>
    <col min="7699" max="7699" width="2" style="1023" customWidth="1"/>
    <col min="7700" max="7700" width="7.5" style="1023" customWidth="1"/>
    <col min="7701" max="7936" width="9" style="1023"/>
    <col min="7937" max="7937" width="3.875" style="1023" customWidth="1"/>
    <col min="7938" max="7938" width="13.5" style="1023" customWidth="1"/>
    <col min="7939" max="7939" width="6.875" style="1023" customWidth="1"/>
    <col min="7940" max="7940" width="3.75" style="1023" customWidth="1"/>
    <col min="7941" max="7941" width="2.5" style="1023" customWidth="1"/>
    <col min="7942" max="7942" width="4.625" style="1023" customWidth="1"/>
    <col min="7943" max="7943" width="2.125" style="1023" customWidth="1"/>
    <col min="7944" max="7944" width="5.5" style="1023" customWidth="1"/>
    <col min="7945" max="7945" width="2.125" style="1023" customWidth="1"/>
    <col min="7946" max="7946" width="4.625" style="1023" customWidth="1"/>
    <col min="7947" max="7947" width="2.125" style="1023" customWidth="1"/>
    <col min="7948" max="7948" width="5" style="1023" customWidth="1"/>
    <col min="7949" max="7949" width="5.5" style="1023" customWidth="1"/>
    <col min="7950" max="7950" width="3.625" style="1023" customWidth="1"/>
    <col min="7951" max="7952" width="8.25" style="1023" customWidth="1"/>
    <col min="7953" max="7953" width="2.125" style="1023" customWidth="1"/>
    <col min="7954" max="7954" width="6.125" style="1023" customWidth="1"/>
    <col min="7955" max="7955" width="2" style="1023" customWidth="1"/>
    <col min="7956" max="7956" width="7.5" style="1023" customWidth="1"/>
    <col min="7957" max="8192" width="9" style="1023"/>
    <col min="8193" max="8193" width="3.875" style="1023" customWidth="1"/>
    <col min="8194" max="8194" width="13.5" style="1023" customWidth="1"/>
    <col min="8195" max="8195" width="6.875" style="1023" customWidth="1"/>
    <col min="8196" max="8196" width="3.75" style="1023" customWidth="1"/>
    <col min="8197" max="8197" width="2.5" style="1023" customWidth="1"/>
    <col min="8198" max="8198" width="4.625" style="1023" customWidth="1"/>
    <col min="8199" max="8199" width="2.125" style="1023" customWidth="1"/>
    <col min="8200" max="8200" width="5.5" style="1023" customWidth="1"/>
    <col min="8201" max="8201" width="2.125" style="1023" customWidth="1"/>
    <col min="8202" max="8202" width="4.625" style="1023" customWidth="1"/>
    <col min="8203" max="8203" width="2.125" style="1023" customWidth="1"/>
    <col min="8204" max="8204" width="5" style="1023" customWidth="1"/>
    <col min="8205" max="8205" width="5.5" style="1023" customWidth="1"/>
    <col min="8206" max="8206" width="3.625" style="1023" customWidth="1"/>
    <col min="8207" max="8208" width="8.25" style="1023" customWidth="1"/>
    <col min="8209" max="8209" width="2.125" style="1023" customWidth="1"/>
    <col min="8210" max="8210" width="6.125" style="1023" customWidth="1"/>
    <col min="8211" max="8211" width="2" style="1023" customWidth="1"/>
    <col min="8212" max="8212" width="7.5" style="1023" customWidth="1"/>
    <col min="8213" max="8448" width="9" style="1023"/>
    <col min="8449" max="8449" width="3.875" style="1023" customWidth="1"/>
    <col min="8450" max="8450" width="13.5" style="1023" customWidth="1"/>
    <col min="8451" max="8451" width="6.875" style="1023" customWidth="1"/>
    <col min="8452" max="8452" width="3.75" style="1023" customWidth="1"/>
    <col min="8453" max="8453" width="2.5" style="1023" customWidth="1"/>
    <col min="8454" max="8454" width="4.625" style="1023" customWidth="1"/>
    <col min="8455" max="8455" width="2.125" style="1023" customWidth="1"/>
    <col min="8456" max="8456" width="5.5" style="1023" customWidth="1"/>
    <col min="8457" max="8457" width="2.125" style="1023" customWidth="1"/>
    <col min="8458" max="8458" width="4.625" style="1023" customWidth="1"/>
    <col min="8459" max="8459" width="2.125" style="1023" customWidth="1"/>
    <col min="8460" max="8460" width="5" style="1023" customWidth="1"/>
    <col min="8461" max="8461" width="5.5" style="1023" customWidth="1"/>
    <col min="8462" max="8462" width="3.625" style="1023" customWidth="1"/>
    <col min="8463" max="8464" width="8.25" style="1023" customWidth="1"/>
    <col min="8465" max="8465" width="2.125" style="1023" customWidth="1"/>
    <col min="8466" max="8466" width="6.125" style="1023" customWidth="1"/>
    <col min="8467" max="8467" width="2" style="1023" customWidth="1"/>
    <col min="8468" max="8468" width="7.5" style="1023" customWidth="1"/>
    <col min="8469" max="8704" width="9" style="1023"/>
    <col min="8705" max="8705" width="3.875" style="1023" customWidth="1"/>
    <col min="8706" max="8706" width="13.5" style="1023" customWidth="1"/>
    <col min="8707" max="8707" width="6.875" style="1023" customWidth="1"/>
    <col min="8708" max="8708" width="3.75" style="1023" customWidth="1"/>
    <col min="8709" max="8709" width="2.5" style="1023" customWidth="1"/>
    <col min="8710" max="8710" width="4.625" style="1023" customWidth="1"/>
    <col min="8711" max="8711" width="2.125" style="1023" customWidth="1"/>
    <col min="8712" max="8712" width="5.5" style="1023" customWidth="1"/>
    <col min="8713" max="8713" width="2.125" style="1023" customWidth="1"/>
    <col min="8714" max="8714" width="4.625" style="1023" customWidth="1"/>
    <col min="8715" max="8715" width="2.125" style="1023" customWidth="1"/>
    <col min="8716" max="8716" width="5" style="1023" customWidth="1"/>
    <col min="8717" max="8717" width="5.5" style="1023" customWidth="1"/>
    <col min="8718" max="8718" width="3.625" style="1023" customWidth="1"/>
    <col min="8719" max="8720" width="8.25" style="1023" customWidth="1"/>
    <col min="8721" max="8721" width="2.125" style="1023" customWidth="1"/>
    <col min="8722" max="8722" width="6.125" style="1023" customWidth="1"/>
    <col min="8723" max="8723" width="2" style="1023" customWidth="1"/>
    <col min="8724" max="8724" width="7.5" style="1023" customWidth="1"/>
    <col min="8725" max="8960" width="9" style="1023"/>
    <col min="8961" max="8961" width="3.875" style="1023" customWidth="1"/>
    <col min="8962" max="8962" width="13.5" style="1023" customWidth="1"/>
    <col min="8963" max="8963" width="6.875" style="1023" customWidth="1"/>
    <col min="8964" max="8964" width="3.75" style="1023" customWidth="1"/>
    <col min="8965" max="8965" width="2.5" style="1023" customWidth="1"/>
    <col min="8966" max="8966" width="4.625" style="1023" customWidth="1"/>
    <col min="8967" max="8967" width="2.125" style="1023" customWidth="1"/>
    <col min="8968" max="8968" width="5.5" style="1023" customWidth="1"/>
    <col min="8969" max="8969" width="2.125" style="1023" customWidth="1"/>
    <col min="8970" max="8970" width="4.625" style="1023" customWidth="1"/>
    <col min="8971" max="8971" width="2.125" style="1023" customWidth="1"/>
    <col min="8972" max="8972" width="5" style="1023" customWidth="1"/>
    <col min="8973" max="8973" width="5.5" style="1023" customWidth="1"/>
    <col min="8974" max="8974" width="3.625" style="1023" customWidth="1"/>
    <col min="8975" max="8976" width="8.25" style="1023" customWidth="1"/>
    <col min="8977" max="8977" width="2.125" style="1023" customWidth="1"/>
    <col min="8978" max="8978" width="6.125" style="1023" customWidth="1"/>
    <col min="8979" max="8979" width="2" style="1023" customWidth="1"/>
    <col min="8980" max="8980" width="7.5" style="1023" customWidth="1"/>
    <col min="8981" max="9216" width="9" style="1023"/>
    <col min="9217" max="9217" width="3.875" style="1023" customWidth="1"/>
    <col min="9218" max="9218" width="13.5" style="1023" customWidth="1"/>
    <col min="9219" max="9219" width="6.875" style="1023" customWidth="1"/>
    <col min="9220" max="9220" width="3.75" style="1023" customWidth="1"/>
    <col min="9221" max="9221" width="2.5" style="1023" customWidth="1"/>
    <col min="9222" max="9222" width="4.625" style="1023" customWidth="1"/>
    <col min="9223" max="9223" width="2.125" style="1023" customWidth="1"/>
    <col min="9224" max="9224" width="5.5" style="1023" customWidth="1"/>
    <col min="9225" max="9225" width="2.125" style="1023" customWidth="1"/>
    <col min="9226" max="9226" width="4.625" style="1023" customWidth="1"/>
    <col min="9227" max="9227" width="2.125" style="1023" customWidth="1"/>
    <col min="9228" max="9228" width="5" style="1023" customWidth="1"/>
    <col min="9229" max="9229" width="5.5" style="1023" customWidth="1"/>
    <col min="9230" max="9230" width="3.625" style="1023" customWidth="1"/>
    <col min="9231" max="9232" width="8.25" style="1023" customWidth="1"/>
    <col min="9233" max="9233" width="2.125" style="1023" customWidth="1"/>
    <col min="9234" max="9234" width="6.125" style="1023" customWidth="1"/>
    <col min="9235" max="9235" width="2" style="1023" customWidth="1"/>
    <col min="9236" max="9236" width="7.5" style="1023" customWidth="1"/>
    <col min="9237" max="9472" width="9" style="1023"/>
    <col min="9473" max="9473" width="3.875" style="1023" customWidth="1"/>
    <col min="9474" max="9474" width="13.5" style="1023" customWidth="1"/>
    <col min="9475" max="9475" width="6.875" style="1023" customWidth="1"/>
    <col min="9476" max="9476" width="3.75" style="1023" customWidth="1"/>
    <col min="9477" max="9477" width="2.5" style="1023" customWidth="1"/>
    <col min="9478" max="9478" width="4.625" style="1023" customWidth="1"/>
    <col min="9479" max="9479" width="2.125" style="1023" customWidth="1"/>
    <col min="9480" max="9480" width="5.5" style="1023" customWidth="1"/>
    <col min="9481" max="9481" width="2.125" style="1023" customWidth="1"/>
    <col min="9482" max="9482" width="4.625" style="1023" customWidth="1"/>
    <col min="9483" max="9483" width="2.125" style="1023" customWidth="1"/>
    <col min="9484" max="9484" width="5" style="1023" customWidth="1"/>
    <col min="9485" max="9485" width="5.5" style="1023" customWidth="1"/>
    <col min="9486" max="9486" width="3.625" style="1023" customWidth="1"/>
    <col min="9487" max="9488" width="8.25" style="1023" customWidth="1"/>
    <col min="9489" max="9489" width="2.125" style="1023" customWidth="1"/>
    <col min="9490" max="9490" width="6.125" style="1023" customWidth="1"/>
    <col min="9491" max="9491" width="2" style="1023" customWidth="1"/>
    <col min="9492" max="9492" width="7.5" style="1023" customWidth="1"/>
    <col min="9493" max="9728" width="9" style="1023"/>
    <col min="9729" max="9729" width="3.875" style="1023" customWidth="1"/>
    <col min="9730" max="9730" width="13.5" style="1023" customWidth="1"/>
    <col min="9731" max="9731" width="6.875" style="1023" customWidth="1"/>
    <col min="9732" max="9732" width="3.75" style="1023" customWidth="1"/>
    <col min="9733" max="9733" width="2.5" style="1023" customWidth="1"/>
    <col min="9734" max="9734" width="4.625" style="1023" customWidth="1"/>
    <col min="9735" max="9735" width="2.125" style="1023" customWidth="1"/>
    <col min="9736" max="9736" width="5.5" style="1023" customWidth="1"/>
    <col min="9737" max="9737" width="2.125" style="1023" customWidth="1"/>
    <col min="9738" max="9738" width="4.625" style="1023" customWidth="1"/>
    <col min="9739" max="9739" width="2.125" style="1023" customWidth="1"/>
    <col min="9740" max="9740" width="5" style="1023" customWidth="1"/>
    <col min="9741" max="9741" width="5.5" style="1023" customWidth="1"/>
    <col min="9742" max="9742" width="3.625" style="1023" customWidth="1"/>
    <col min="9743" max="9744" width="8.25" style="1023" customWidth="1"/>
    <col min="9745" max="9745" width="2.125" style="1023" customWidth="1"/>
    <col min="9746" max="9746" width="6.125" style="1023" customWidth="1"/>
    <col min="9747" max="9747" width="2" style="1023" customWidth="1"/>
    <col min="9748" max="9748" width="7.5" style="1023" customWidth="1"/>
    <col min="9749" max="9984" width="9" style="1023"/>
    <col min="9985" max="9985" width="3.875" style="1023" customWidth="1"/>
    <col min="9986" max="9986" width="13.5" style="1023" customWidth="1"/>
    <col min="9987" max="9987" width="6.875" style="1023" customWidth="1"/>
    <col min="9988" max="9988" width="3.75" style="1023" customWidth="1"/>
    <col min="9989" max="9989" width="2.5" style="1023" customWidth="1"/>
    <col min="9990" max="9990" width="4.625" style="1023" customWidth="1"/>
    <col min="9991" max="9991" width="2.125" style="1023" customWidth="1"/>
    <col min="9992" max="9992" width="5.5" style="1023" customWidth="1"/>
    <col min="9993" max="9993" width="2.125" style="1023" customWidth="1"/>
    <col min="9994" max="9994" width="4.625" style="1023" customWidth="1"/>
    <col min="9995" max="9995" width="2.125" style="1023" customWidth="1"/>
    <col min="9996" max="9996" width="5" style="1023" customWidth="1"/>
    <col min="9997" max="9997" width="5.5" style="1023" customWidth="1"/>
    <col min="9998" max="9998" width="3.625" style="1023" customWidth="1"/>
    <col min="9999" max="10000" width="8.25" style="1023" customWidth="1"/>
    <col min="10001" max="10001" width="2.125" style="1023" customWidth="1"/>
    <col min="10002" max="10002" width="6.125" style="1023" customWidth="1"/>
    <col min="10003" max="10003" width="2" style="1023" customWidth="1"/>
    <col min="10004" max="10004" width="7.5" style="1023" customWidth="1"/>
    <col min="10005" max="10240" width="9" style="1023"/>
    <col min="10241" max="10241" width="3.875" style="1023" customWidth="1"/>
    <col min="10242" max="10242" width="13.5" style="1023" customWidth="1"/>
    <col min="10243" max="10243" width="6.875" style="1023" customWidth="1"/>
    <col min="10244" max="10244" width="3.75" style="1023" customWidth="1"/>
    <col min="10245" max="10245" width="2.5" style="1023" customWidth="1"/>
    <col min="10246" max="10246" width="4.625" style="1023" customWidth="1"/>
    <col min="10247" max="10247" width="2.125" style="1023" customWidth="1"/>
    <col min="10248" max="10248" width="5.5" style="1023" customWidth="1"/>
    <col min="10249" max="10249" width="2.125" style="1023" customWidth="1"/>
    <col min="10250" max="10250" width="4.625" style="1023" customWidth="1"/>
    <col min="10251" max="10251" width="2.125" style="1023" customWidth="1"/>
    <col min="10252" max="10252" width="5" style="1023" customWidth="1"/>
    <col min="10253" max="10253" width="5.5" style="1023" customWidth="1"/>
    <col min="10254" max="10254" width="3.625" style="1023" customWidth="1"/>
    <col min="10255" max="10256" width="8.25" style="1023" customWidth="1"/>
    <col min="10257" max="10257" width="2.125" style="1023" customWidth="1"/>
    <col min="10258" max="10258" width="6.125" style="1023" customWidth="1"/>
    <col min="10259" max="10259" width="2" style="1023" customWidth="1"/>
    <col min="10260" max="10260" width="7.5" style="1023" customWidth="1"/>
    <col min="10261" max="10496" width="9" style="1023"/>
    <col min="10497" max="10497" width="3.875" style="1023" customWidth="1"/>
    <col min="10498" max="10498" width="13.5" style="1023" customWidth="1"/>
    <col min="10499" max="10499" width="6.875" style="1023" customWidth="1"/>
    <col min="10500" max="10500" width="3.75" style="1023" customWidth="1"/>
    <col min="10501" max="10501" width="2.5" style="1023" customWidth="1"/>
    <col min="10502" max="10502" width="4.625" style="1023" customWidth="1"/>
    <col min="10503" max="10503" width="2.125" style="1023" customWidth="1"/>
    <col min="10504" max="10504" width="5.5" style="1023" customWidth="1"/>
    <col min="10505" max="10505" width="2.125" style="1023" customWidth="1"/>
    <col min="10506" max="10506" width="4.625" style="1023" customWidth="1"/>
    <col min="10507" max="10507" width="2.125" style="1023" customWidth="1"/>
    <col min="10508" max="10508" width="5" style="1023" customWidth="1"/>
    <col min="10509" max="10509" width="5.5" style="1023" customWidth="1"/>
    <col min="10510" max="10510" width="3.625" style="1023" customWidth="1"/>
    <col min="10511" max="10512" width="8.25" style="1023" customWidth="1"/>
    <col min="10513" max="10513" width="2.125" style="1023" customWidth="1"/>
    <col min="10514" max="10514" width="6.125" style="1023" customWidth="1"/>
    <col min="10515" max="10515" width="2" style="1023" customWidth="1"/>
    <col min="10516" max="10516" width="7.5" style="1023" customWidth="1"/>
    <col min="10517" max="10752" width="9" style="1023"/>
    <col min="10753" max="10753" width="3.875" style="1023" customWidth="1"/>
    <col min="10754" max="10754" width="13.5" style="1023" customWidth="1"/>
    <col min="10755" max="10755" width="6.875" style="1023" customWidth="1"/>
    <col min="10756" max="10756" width="3.75" style="1023" customWidth="1"/>
    <col min="10757" max="10757" width="2.5" style="1023" customWidth="1"/>
    <col min="10758" max="10758" width="4.625" style="1023" customWidth="1"/>
    <col min="10759" max="10759" width="2.125" style="1023" customWidth="1"/>
    <col min="10760" max="10760" width="5.5" style="1023" customWidth="1"/>
    <col min="10761" max="10761" width="2.125" style="1023" customWidth="1"/>
    <col min="10762" max="10762" width="4.625" style="1023" customWidth="1"/>
    <col min="10763" max="10763" width="2.125" style="1023" customWidth="1"/>
    <col min="10764" max="10764" width="5" style="1023" customWidth="1"/>
    <col min="10765" max="10765" width="5.5" style="1023" customWidth="1"/>
    <col min="10766" max="10766" width="3.625" style="1023" customWidth="1"/>
    <col min="10767" max="10768" width="8.25" style="1023" customWidth="1"/>
    <col min="10769" max="10769" width="2.125" style="1023" customWidth="1"/>
    <col min="10770" max="10770" width="6.125" style="1023" customWidth="1"/>
    <col min="10771" max="10771" width="2" style="1023" customWidth="1"/>
    <col min="10772" max="10772" width="7.5" style="1023" customWidth="1"/>
    <col min="10773" max="11008" width="9" style="1023"/>
    <col min="11009" max="11009" width="3.875" style="1023" customWidth="1"/>
    <col min="11010" max="11010" width="13.5" style="1023" customWidth="1"/>
    <col min="11011" max="11011" width="6.875" style="1023" customWidth="1"/>
    <col min="11012" max="11012" width="3.75" style="1023" customWidth="1"/>
    <col min="11013" max="11013" width="2.5" style="1023" customWidth="1"/>
    <col min="11014" max="11014" width="4.625" style="1023" customWidth="1"/>
    <col min="11015" max="11015" width="2.125" style="1023" customWidth="1"/>
    <col min="11016" max="11016" width="5.5" style="1023" customWidth="1"/>
    <col min="11017" max="11017" width="2.125" style="1023" customWidth="1"/>
    <col min="11018" max="11018" width="4.625" style="1023" customWidth="1"/>
    <col min="11019" max="11019" width="2.125" style="1023" customWidth="1"/>
    <col min="11020" max="11020" width="5" style="1023" customWidth="1"/>
    <col min="11021" max="11021" width="5.5" style="1023" customWidth="1"/>
    <col min="11022" max="11022" width="3.625" style="1023" customWidth="1"/>
    <col min="11023" max="11024" width="8.25" style="1023" customWidth="1"/>
    <col min="11025" max="11025" width="2.125" style="1023" customWidth="1"/>
    <col min="11026" max="11026" width="6.125" style="1023" customWidth="1"/>
    <col min="11027" max="11027" width="2" style="1023" customWidth="1"/>
    <col min="11028" max="11028" width="7.5" style="1023" customWidth="1"/>
    <col min="11029" max="11264" width="9" style="1023"/>
    <col min="11265" max="11265" width="3.875" style="1023" customWidth="1"/>
    <col min="11266" max="11266" width="13.5" style="1023" customWidth="1"/>
    <col min="11267" max="11267" width="6.875" style="1023" customWidth="1"/>
    <col min="11268" max="11268" width="3.75" style="1023" customWidth="1"/>
    <col min="11269" max="11269" width="2.5" style="1023" customWidth="1"/>
    <col min="11270" max="11270" width="4.625" style="1023" customWidth="1"/>
    <col min="11271" max="11271" width="2.125" style="1023" customWidth="1"/>
    <col min="11272" max="11272" width="5.5" style="1023" customWidth="1"/>
    <col min="11273" max="11273" width="2.125" style="1023" customWidth="1"/>
    <col min="11274" max="11274" width="4.625" style="1023" customWidth="1"/>
    <col min="11275" max="11275" width="2.125" style="1023" customWidth="1"/>
    <col min="11276" max="11276" width="5" style="1023" customWidth="1"/>
    <col min="11277" max="11277" width="5.5" style="1023" customWidth="1"/>
    <col min="11278" max="11278" width="3.625" style="1023" customWidth="1"/>
    <col min="11279" max="11280" width="8.25" style="1023" customWidth="1"/>
    <col min="11281" max="11281" width="2.125" style="1023" customWidth="1"/>
    <col min="11282" max="11282" width="6.125" style="1023" customWidth="1"/>
    <col min="11283" max="11283" width="2" style="1023" customWidth="1"/>
    <col min="11284" max="11284" width="7.5" style="1023" customWidth="1"/>
    <col min="11285" max="11520" width="9" style="1023"/>
    <col min="11521" max="11521" width="3.875" style="1023" customWidth="1"/>
    <col min="11522" max="11522" width="13.5" style="1023" customWidth="1"/>
    <col min="11523" max="11523" width="6.875" style="1023" customWidth="1"/>
    <col min="11524" max="11524" width="3.75" style="1023" customWidth="1"/>
    <col min="11525" max="11525" width="2.5" style="1023" customWidth="1"/>
    <col min="11526" max="11526" width="4.625" style="1023" customWidth="1"/>
    <col min="11527" max="11527" width="2.125" style="1023" customWidth="1"/>
    <col min="11528" max="11528" width="5.5" style="1023" customWidth="1"/>
    <col min="11529" max="11529" width="2.125" style="1023" customWidth="1"/>
    <col min="11530" max="11530" width="4.625" style="1023" customWidth="1"/>
    <col min="11531" max="11531" width="2.125" style="1023" customWidth="1"/>
    <col min="11532" max="11532" width="5" style="1023" customWidth="1"/>
    <col min="11533" max="11533" width="5.5" style="1023" customWidth="1"/>
    <col min="11534" max="11534" width="3.625" style="1023" customWidth="1"/>
    <col min="11535" max="11536" width="8.25" style="1023" customWidth="1"/>
    <col min="11537" max="11537" width="2.125" style="1023" customWidth="1"/>
    <col min="11538" max="11538" width="6.125" style="1023" customWidth="1"/>
    <col min="11539" max="11539" width="2" style="1023" customWidth="1"/>
    <col min="11540" max="11540" width="7.5" style="1023" customWidth="1"/>
    <col min="11541" max="11776" width="9" style="1023"/>
    <col min="11777" max="11777" width="3.875" style="1023" customWidth="1"/>
    <col min="11778" max="11778" width="13.5" style="1023" customWidth="1"/>
    <col min="11779" max="11779" width="6.875" style="1023" customWidth="1"/>
    <col min="11780" max="11780" width="3.75" style="1023" customWidth="1"/>
    <col min="11781" max="11781" width="2.5" style="1023" customWidth="1"/>
    <col min="11782" max="11782" width="4.625" style="1023" customWidth="1"/>
    <col min="11783" max="11783" width="2.125" style="1023" customWidth="1"/>
    <col min="11784" max="11784" width="5.5" style="1023" customWidth="1"/>
    <col min="11785" max="11785" width="2.125" style="1023" customWidth="1"/>
    <col min="11786" max="11786" width="4.625" style="1023" customWidth="1"/>
    <col min="11787" max="11787" width="2.125" style="1023" customWidth="1"/>
    <col min="11788" max="11788" width="5" style="1023" customWidth="1"/>
    <col min="11789" max="11789" width="5.5" style="1023" customWidth="1"/>
    <col min="11790" max="11790" width="3.625" style="1023" customWidth="1"/>
    <col min="11791" max="11792" width="8.25" style="1023" customWidth="1"/>
    <col min="11793" max="11793" width="2.125" style="1023" customWidth="1"/>
    <col min="11794" max="11794" width="6.125" style="1023" customWidth="1"/>
    <col min="11795" max="11795" width="2" style="1023" customWidth="1"/>
    <col min="11796" max="11796" width="7.5" style="1023" customWidth="1"/>
    <col min="11797" max="12032" width="9" style="1023"/>
    <col min="12033" max="12033" width="3.875" style="1023" customWidth="1"/>
    <col min="12034" max="12034" width="13.5" style="1023" customWidth="1"/>
    <col min="12035" max="12035" width="6.875" style="1023" customWidth="1"/>
    <col min="12036" max="12036" width="3.75" style="1023" customWidth="1"/>
    <col min="12037" max="12037" width="2.5" style="1023" customWidth="1"/>
    <col min="12038" max="12038" width="4.625" style="1023" customWidth="1"/>
    <col min="12039" max="12039" width="2.125" style="1023" customWidth="1"/>
    <col min="12040" max="12040" width="5.5" style="1023" customWidth="1"/>
    <col min="12041" max="12041" width="2.125" style="1023" customWidth="1"/>
    <col min="12042" max="12042" width="4.625" style="1023" customWidth="1"/>
    <col min="12043" max="12043" width="2.125" style="1023" customWidth="1"/>
    <col min="12044" max="12044" width="5" style="1023" customWidth="1"/>
    <col min="12045" max="12045" width="5.5" style="1023" customWidth="1"/>
    <col min="12046" max="12046" width="3.625" style="1023" customWidth="1"/>
    <col min="12047" max="12048" width="8.25" style="1023" customWidth="1"/>
    <col min="12049" max="12049" width="2.125" style="1023" customWidth="1"/>
    <col min="12050" max="12050" width="6.125" style="1023" customWidth="1"/>
    <col min="12051" max="12051" width="2" style="1023" customWidth="1"/>
    <col min="12052" max="12052" width="7.5" style="1023" customWidth="1"/>
    <col min="12053" max="12288" width="9" style="1023"/>
    <col min="12289" max="12289" width="3.875" style="1023" customWidth="1"/>
    <col min="12290" max="12290" width="13.5" style="1023" customWidth="1"/>
    <col min="12291" max="12291" width="6.875" style="1023" customWidth="1"/>
    <col min="12292" max="12292" width="3.75" style="1023" customWidth="1"/>
    <col min="12293" max="12293" width="2.5" style="1023" customWidth="1"/>
    <col min="12294" max="12294" width="4.625" style="1023" customWidth="1"/>
    <col min="12295" max="12295" width="2.125" style="1023" customWidth="1"/>
    <col min="12296" max="12296" width="5.5" style="1023" customWidth="1"/>
    <col min="12297" max="12297" width="2.125" style="1023" customWidth="1"/>
    <col min="12298" max="12298" width="4.625" style="1023" customWidth="1"/>
    <col min="12299" max="12299" width="2.125" style="1023" customWidth="1"/>
    <col min="12300" max="12300" width="5" style="1023" customWidth="1"/>
    <col min="12301" max="12301" width="5.5" style="1023" customWidth="1"/>
    <col min="12302" max="12302" width="3.625" style="1023" customWidth="1"/>
    <col min="12303" max="12304" width="8.25" style="1023" customWidth="1"/>
    <col min="12305" max="12305" width="2.125" style="1023" customWidth="1"/>
    <col min="12306" max="12306" width="6.125" style="1023" customWidth="1"/>
    <col min="12307" max="12307" width="2" style="1023" customWidth="1"/>
    <col min="12308" max="12308" width="7.5" style="1023" customWidth="1"/>
    <col min="12309" max="12544" width="9" style="1023"/>
    <col min="12545" max="12545" width="3.875" style="1023" customWidth="1"/>
    <col min="12546" max="12546" width="13.5" style="1023" customWidth="1"/>
    <col min="12547" max="12547" width="6.875" style="1023" customWidth="1"/>
    <col min="12548" max="12548" width="3.75" style="1023" customWidth="1"/>
    <col min="12549" max="12549" width="2.5" style="1023" customWidth="1"/>
    <col min="12550" max="12550" width="4.625" style="1023" customWidth="1"/>
    <col min="12551" max="12551" width="2.125" style="1023" customWidth="1"/>
    <col min="12552" max="12552" width="5.5" style="1023" customWidth="1"/>
    <col min="12553" max="12553" width="2.125" style="1023" customWidth="1"/>
    <col min="12554" max="12554" width="4.625" style="1023" customWidth="1"/>
    <col min="12555" max="12555" width="2.125" style="1023" customWidth="1"/>
    <col min="12556" max="12556" width="5" style="1023" customWidth="1"/>
    <col min="12557" max="12557" width="5.5" style="1023" customWidth="1"/>
    <col min="12558" max="12558" width="3.625" style="1023" customWidth="1"/>
    <col min="12559" max="12560" width="8.25" style="1023" customWidth="1"/>
    <col min="12561" max="12561" width="2.125" style="1023" customWidth="1"/>
    <col min="12562" max="12562" width="6.125" style="1023" customWidth="1"/>
    <col min="12563" max="12563" width="2" style="1023" customWidth="1"/>
    <col min="12564" max="12564" width="7.5" style="1023" customWidth="1"/>
    <col min="12565" max="12800" width="9" style="1023"/>
    <col min="12801" max="12801" width="3.875" style="1023" customWidth="1"/>
    <col min="12802" max="12802" width="13.5" style="1023" customWidth="1"/>
    <col min="12803" max="12803" width="6.875" style="1023" customWidth="1"/>
    <col min="12804" max="12804" width="3.75" style="1023" customWidth="1"/>
    <col min="12805" max="12805" width="2.5" style="1023" customWidth="1"/>
    <col min="12806" max="12806" width="4.625" style="1023" customWidth="1"/>
    <col min="12807" max="12807" width="2.125" style="1023" customWidth="1"/>
    <col min="12808" max="12808" width="5.5" style="1023" customWidth="1"/>
    <col min="12809" max="12809" width="2.125" style="1023" customWidth="1"/>
    <col min="12810" max="12810" width="4.625" style="1023" customWidth="1"/>
    <col min="12811" max="12811" width="2.125" style="1023" customWidth="1"/>
    <col min="12812" max="12812" width="5" style="1023" customWidth="1"/>
    <col min="12813" max="12813" width="5.5" style="1023" customWidth="1"/>
    <col min="12814" max="12814" width="3.625" style="1023" customWidth="1"/>
    <col min="12815" max="12816" width="8.25" style="1023" customWidth="1"/>
    <col min="12817" max="12817" width="2.125" style="1023" customWidth="1"/>
    <col min="12818" max="12818" width="6.125" style="1023" customWidth="1"/>
    <col min="12819" max="12819" width="2" style="1023" customWidth="1"/>
    <col min="12820" max="12820" width="7.5" style="1023" customWidth="1"/>
    <col min="12821" max="13056" width="9" style="1023"/>
    <col min="13057" max="13057" width="3.875" style="1023" customWidth="1"/>
    <col min="13058" max="13058" width="13.5" style="1023" customWidth="1"/>
    <col min="13059" max="13059" width="6.875" style="1023" customWidth="1"/>
    <col min="13060" max="13060" width="3.75" style="1023" customWidth="1"/>
    <col min="13061" max="13061" width="2.5" style="1023" customWidth="1"/>
    <col min="13062" max="13062" width="4.625" style="1023" customWidth="1"/>
    <col min="13063" max="13063" width="2.125" style="1023" customWidth="1"/>
    <col min="13064" max="13064" width="5.5" style="1023" customWidth="1"/>
    <col min="13065" max="13065" width="2.125" style="1023" customWidth="1"/>
    <col min="13066" max="13066" width="4.625" style="1023" customWidth="1"/>
    <col min="13067" max="13067" width="2.125" style="1023" customWidth="1"/>
    <col min="13068" max="13068" width="5" style="1023" customWidth="1"/>
    <col min="13069" max="13069" width="5.5" style="1023" customWidth="1"/>
    <col min="13070" max="13070" width="3.625" style="1023" customWidth="1"/>
    <col min="13071" max="13072" width="8.25" style="1023" customWidth="1"/>
    <col min="13073" max="13073" width="2.125" style="1023" customWidth="1"/>
    <col min="13074" max="13074" width="6.125" style="1023" customWidth="1"/>
    <col min="13075" max="13075" width="2" style="1023" customWidth="1"/>
    <col min="13076" max="13076" width="7.5" style="1023" customWidth="1"/>
    <col min="13077" max="13312" width="9" style="1023"/>
    <col min="13313" max="13313" width="3.875" style="1023" customWidth="1"/>
    <col min="13314" max="13314" width="13.5" style="1023" customWidth="1"/>
    <col min="13315" max="13315" width="6.875" style="1023" customWidth="1"/>
    <col min="13316" max="13316" width="3.75" style="1023" customWidth="1"/>
    <col min="13317" max="13317" width="2.5" style="1023" customWidth="1"/>
    <col min="13318" max="13318" width="4.625" style="1023" customWidth="1"/>
    <col min="13319" max="13319" width="2.125" style="1023" customWidth="1"/>
    <col min="13320" max="13320" width="5.5" style="1023" customWidth="1"/>
    <col min="13321" max="13321" width="2.125" style="1023" customWidth="1"/>
    <col min="13322" max="13322" width="4.625" style="1023" customWidth="1"/>
    <col min="13323" max="13323" width="2.125" style="1023" customWidth="1"/>
    <col min="13324" max="13324" width="5" style="1023" customWidth="1"/>
    <col min="13325" max="13325" width="5.5" style="1023" customWidth="1"/>
    <col min="13326" max="13326" width="3.625" style="1023" customWidth="1"/>
    <col min="13327" max="13328" width="8.25" style="1023" customWidth="1"/>
    <col min="13329" max="13329" width="2.125" style="1023" customWidth="1"/>
    <col min="13330" max="13330" width="6.125" style="1023" customWidth="1"/>
    <col min="13331" max="13331" width="2" style="1023" customWidth="1"/>
    <col min="13332" max="13332" width="7.5" style="1023" customWidth="1"/>
    <col min="13333" max="13568" width="9" style="1023"/>
    <col min="13569" max="13569" width="3.875" style="1023" customWidth="1"/>
    <col min="13570" max="13570" width="13.5" style="1023" customWidth="1"/>
    <col min="13571" max="13571" width="6.875" style="1023" customWidth="1"/>
    <col min="13572" max="13572" width="3.75" style="1023" customWidth="1"/>
    <col min="13573" max="13573" width="2.5" style="1023" customWidth="1"/>
    <col min="13574" max="13574" width="4.625" style="1023" customWidth="1"/>
    <col min="13575" max="13575" width="2.125" style="1023" customWidth="1"/>
    <col min="13576" max="13576" width="5.5" style="1023" customWidth="1"/>
    <col min="13577" max="13577" width="2.125" style="1023" customWidth="1"/>
    <col min="13578" max="13578" width="4.625" style="1023" customWidth="1"/>
    <col min="13579" max="13579" width="2.125" style="1023" customWidth="1"/>
    <col min="13580" max="13580" width="5" style="1023" customWidth="1"/>
    <col min="13581" max="13581" width="5.5" style="1023" customWidth="1"/>
    <col min="13582" max="13582" width="3.625" style="1023" customWidth="1"/>
    <col min="13583" max="13584" width="8.25" style="1023" customWidth="1"/>
    <col min="13585" max="13585" width="2.125" style="1023" customWidth="1"/>
    <col min="13586" max="13586" width="6.125" style="1023" customWidth="1"/>
    <col min="13587" max="13587" width="2" style="1023" customWidth="1"/>
    <col min="13588" max="13588" width="7.5" style="1023" customWidth="1"/>
    <col min="13589" max="13824" width="9" style="1023"/>
    <col min="13825" max="13825" width="3.875" style="1023" customWidth="1"/>
    <col min="13826" max="13826" width="13.5" style="1023" customWidth="1"/>
    <col min="13827" max="13827" width="6.875" style="1023" customWidth="1"/>
    <col min="13828" max="13828" width="3.75" style="1023" customWidth="1"/>
    <col min="13829" max="13829" width="2.5" style="1023" customWidth="1"/>
    <col min="13830" max="13830" width="4.625" style="1023" customWidth="1"/>
    <col min="13831" max="13831" width="2.125" style="1023" customWidth="1"/>
    <col min="13832" max="13832" width="5.5" style="1023" customWidth="1"/>
    <col min="13833" max="13833" width="2.125" style="1023" customWidth="1"/>
    <col min="13834" max="13834" width="4.625" style="1023" customWidth="1"/>
    <col min="13835" max="13835" width="2.125" style="1023" customWidth="1"/>
    <col min="13836" max="13836" width="5" style="1023" customWidth="1"/>
    <col min="13837" max="13837" width="5.5" style="1023" customWidth="1"/>
    <col min="13838" max="13838" width="3.625" style="1023" customWidth="1"/>
    <col min="13839" max="13840" width="8.25" style="1023" customWidth="1"/>
    <col min="13841" max="13841" width="2.125" style="1023" customWidth="1"/>
    <col min="13842" max="13842" width="6.125" style="1023" customWidth="1"/>
    <col min="13843" max="13843" width="2" style="1023" customWidth="1"/>
    <col min="13844" max="13844" width="7.5" style="1023" customWidth="1"/>
    <col min="13845" max="14080" width="9" style="1023"/>
    <col min="14081" max="14081" width="3.875" style="1023" customWidth="1"/>
    <col min="14082" max="14082" width="13.5" style="1023" customWidth="1"/>
    <col min="14083" max="14083" width="6.875" style="1023" customWidth="1"/>
    <col min="14084" max="14084" width="3.75" style="1023" customWidth="1"/>
    <col min="14085" max="14085" width="2.5" style="1023" customWidth="1"/>
    <col min="14086" max="14086" width="4.625" style="1023" customWidth="1"/>
    <col min="14087" max="14087" width="2.125" style="1023" customWidth="1"/>
    <col min="14088" max="14088" width="5.5" style="1023" customWidth="1"/>
    <col min="14089" max="14089" width="2.125" style="1023" customWidth="1"/>
    <col min="14090" max="14090" width="4.625" style="1023" customWidth="1"/>
    <col min="14091" max="14091" width="2.125" style="1023" customWidth="1"/>
    <col min="14092" max="14092" width="5" style="1023" customWidth="1"/>
    <col min="14093" max="14093" width="5.5" style="1023" customWidth="1"/>
    <col min="14094" max="14094" width="3.625" style="1023" customWidth="1"/>
    <col min="14095" max="14096" width="8.25" style="1023" customWidth="1"/>
    <col min="14097" max="14097" width="2.125" style="1023" customWidth="1"/>
    <col min="14098" max="14098" width="6.125" style="1023" customWidth="1"/>
    <col min="14099" max="14099" width="2" style="1023" customWidth="1"/>
    <col min="14100" max="14100" width="7.5" style="1023" customWidth="1"/>
    <col min="14101" max="14336" width="9" style="1023"/>
    <col min="14337" max="14337" width="3.875" style="1023" customWidth="1"/>
    <col min="14338" max="14338" width="13.5" style="1023" customWidth="1"/>
    <col min="14339" max="14339" width="6.875" style="1023" customWidth="1"/>
    <col min="14340" max="14340" width="3.75" style="1023" customWidth="1"/>
    <col min="14341" max="14341" width="2.5" style="1023" customWidth="1"/>
    <col min="14342" max="14342" width="4.625" style="1023" customWidth="1"/>
    <col min="14343" max="14343" width="2.125" style="1023" customWidth="1"/>
    <col min="14344" max="14344" width="5.5" style="1023" customWidth="1"/>
    <col min="14345" max="14345" width="2.125" style="1023" customWidth="1"/>
    <col min="14346" max="14346" width="4.625" style="1023" customWidth="1"/>
    <col min="14347" max="14347" width="2.125" style="1023" customWidth="1"/>
    <col min="14348" max="14348" width="5" style="1023" customWidth="1"/>
    <col min="14349" max="14349" width="5.5" style="1023" customWidth="1"/>
    <col min="14350" max="14350" width="3.625" style="1023" customWidth="1"/>
    <col min="14351" max="14352" width="8.25" style="1023" customWidth="1"/>
    <col min="14353" max="14353" width="2.125" style="1023" customWidth="1"/>
    <col min="14354" max="14354" width="6.125" style="1023" customWidth="1"/>
    <col min="14355" max="14355" width="2" style="1023" customWidth="1"/>
    <col min="14356" max="14356" width="7.5" style="1023" customWidth="1"/>
    <col min="14357" max="14592" width="9" style="1023"/>
    <col min="14593" max="14593" width="3.875" style="1023" customWidth="1"/>
    <col min="14594" max="14594" width="13.5" style="1023" customWidth="1"/>
    <col min="14595" max="14595" width="6.875" style="1023" customWidth="1"/>
    <col min="14596" max="14596" width="3.75" style="1023" customWidth="1"/>
    <col min="14597" max="14597" width="2.5" style="1023" customWidth="1"/>
    <col min="14598" max="14598" width="4.625" style="1023" customWidth="1"/>
    <col min="14599" max="14599" width="2.125" style="1023" customWidth="1"/>
    <col min="14600" max="14600" width="5.5" style="1023" customWidth="1"/>
    <col min="14601" max="14601" width="2.125" style="1023" customWidth="1"/>
    <col min="14602" max="14602" width="4.625" style="1023" customWidth="1"/>
    <col min="14603" max="14603" width="2.125" style="1023" customWidth="1"/>
    <col min="14604" max="14604" width="5" style="1023" customWidth="1"/>
    <col min="14605" max="14605" width="5.5" style="1023" customWidth="1"/>
    <col min="14606" max="14606" width="3.625" style="1023" customWidth="1"/>
    <col min="14607" max="14608" width="8.25" style="1023" customWidth="1"/>
    <col min="14609" max="14609" width="2.125" style="1023" customWidth="1"/>
    <col min="14610" max="14610" width="6.125" style="1023" customWidth="1"/>
    <col min="14611" max="14611" width="2" style="1023" customWidth="1"/>
    <col min="14612" max="14612" width="7.5" style="1023" customWidth="1"/>
    <col min="14613" max="14848" width="9" style="1023"/>
    <col min="14849" max="14849" width="3.875" style="1023" customWidth="1"/>
    <col min="14850" max="14850" width="13.5" style="1023" customWidth="1"/>
    <col min="14851" max="14851" width="6.875" style="1023" customWidth="1"/>
    <col min="14852" max="14852" width="3.75" style="1023" customWidth="1"/>
    <col min="14853" max="14853" width="2.5" style="1023" customWidth="1"/>
    <col min="14854" max="14854" width="4.625" style="1023" customWidth="1"/>
    <col min="14855" max="14855" width="2.125" style="1023" customWidth="1"/>
    <col min="14856" max="14856" width="5.5" style="1023" customWidth="1"/>
    <col min="14857" max="14857" width="2.125" style="1023" customWidth="1"/>
    <col min="14858" max="14858" width="4.625" style="1023" customWidth="1"/>
    <col min="14859" max="14859" width="2.125" style="1023" customWidth="1"/>
    <col min="14860" max="14860" width="5" style="1023" customWidth="1"/>
    <col min="14861" max="14861" width="5.5" style="1023" customWidth="1"/>
    <col min="14862" max="14862" width="3.625" style="1023" customWidth="1"/>
    <col min="14863" max="14864" width="8.25" style="1023" customWidth="1"/>
    <col min="14865" max="14865" width="2.125" style="1023" customWidth="1"/>
    <col min="14866" max="14866" width="6.125" style="1023" customWidth="1"/>
    <col min="14867" max="14867" width="2" style="1023" customWidth="1"/>
    <col min="14868" max="14868" width="7.5" style="1023" customWidth="1"/>
    <col min="14869" max="15104" width="9" style="1023"/>
    <col min="15105" max="15105" width="3.875" style="1023" customWidth="1"/>
    <col min="15106" max="15106" width="13.5" style="1023" customWidth="1"/>
    <col min="15107" max="15107" width="6.875" style="1023" customWidth="1"/>
    <col min="15108" max="15108" width="3.75" style="1023" customWidth="1"/>
    <col min="15109" max="15109" width="2.5" style="1023" customWidth="1"/>
    <col min="15110" max="15110" width="4.625" style="1023" customWidth="1"/>
    <col min="15111" max="15111" width="2.125" style="1023" customWidth="1"/>
    <col min="15112" max="15112" width="5.5" style="1023" customWidth="1"/>
    <col min="15113" max="15113" width="2.125" style="1023" customWidth="1"/>
    <col min="15114" max="15114" width="4.625" style="1023" customWidth="1"/>
    <col min="15115" max="15115" width="2.125" style="1023" customWidth="1"/>
    <col min="15116" max="15116" width="5" style="1023" customWidth="1"/>
    <col min="15117" max="15117" width="5.5" style="1023" customWidth="1"/>
    <col min="15118" max="15118" width="3.625" style="1023" customWidth="1"/>
    <col min="15119" max="15120" width="8.25" style="1023" customWidth="1"/>
    <col min="15121" max="15121" width="2.125" style="1023" customWidth="1"/>
    <col min="15122" max="15122" width="6.125" style="1023" customWidth="1"/>
    <col min="15123" max="15123" width="2" style="1023" customWidth="1"/>
    <col min="15124" max="15124" width="7.5" style="1023" customWidth="1"/>
    <col min="15125" max="15360" width="9" style="1023"/>
    <col min="15361" max="15361" width="3.875" style="1023" customWidth="1"/>
    <col min="15362" max="15362" width="13.5" style="1023" customWidth="1"/>
    <col min="15363" max="15363" width="6.875" style="1023" customWidth="1"/>
    <col min="15364" max="15364" width="3.75" style="1023" customWidth="1"/>
    <col min="15365" max="15365" width="2.5" style="1023" customWidth="1"/>
    <col min="15366" max="15366" width="4.625" style="1023" customWidth="1"/>
    <col min="15367" max="15367" width="2.125" style="1023" customWidth="1"/>
    <col min="15368" max="15368" width="5.5" style="1023" customWidth="1"/>
    <col min="15369" max="15369" width="2.125" style="1023" customWidth="1"/>
    <col min="15370" max="15370" width="4.625" style="1023" customWidth="1"/>
    <col min="15371" max="15371" width="2.125" style="1023" customWidth="1"/>
    <col min="15372" max="15372" width="5" style="1023" customWidth="1"/>
    <col min="15373" max="15373" width="5.5" style="1023" customWidth="1"/>
    <col min="15374" max="15374" width="3.625" style="1023" customWidth="1"/>
    <col min="15375" max="15376" width="8.25" style="1023" customWidth="1"/>
    <col min="15377" max="15377" width="2.125" style="1023" customWidth="1"/>
    <col min="15378" max="15378" width="6.125" style="1023" customWidth="1"/>
    <col min="15379" max="15379" width="2" style="1023" customWidth="1"/>
    <col min="15380" max="15380" width="7.5" style="1023" customWidth="1"/>
    <col min="15381" max="15616" width="9" style="1023"/>
    <col min="15617" max="15617" width="3.875" style="1023" customWidth="1"/>
    <col min="15618" max="15618" width="13.5" style="1023" customWidth="1"/>
    <col min="15619" max="15619" width="6.875" style="1023" customWidth="1"/>
    <col min="15620" max="15620" width="3.75" style="1023" customWidth="1"/>
    <col min="15621" max="15621" width="2.5" style="1023" customWidth="1"/>
    <col min="15622" max="15622" width="4.625" style="1023" customWidth="1"/>
    <col min="15623" max="15623" width="2.125" style="1023" customWidth="1"/>
    <col min="15624" max="15624" width="5.5" style="1023" customWidth="1"/>
    <col min="15625" max="15625" width="2.125" style="1023" customWidth="1"/>
    <col min="15626" max="15626" width="4.625" style="1023" customWidth="1"/>
    <col min="15627" max="15627" width="2.125" style="1023" customWidth="1"/>
    <col min="15628" max="15628" width="5" style="1023" customWidth="1"/>
    <col min="15629" max="15629" width="5.5" style="1023" customWidth="1"/>
    <col min="15630" max="15630" width="3.625" style="1023" customWidth="1"/>
    <col min="15631" max="15632" width="8.25" style="1023" customWidth="1"/>
    <col min="15633" max="15633" width="2.125" style="1023" customWidth="1"/>
    <col min="15634" max="15634" width="6.125" style="1023" customWidth="1"/>
    <col min="15635" max="15635" width="2" style="1023" customWidth="1"/>
    <col min="15636" max="15636" width="7.5" style="1023" customWidth="1"/>
    <col min="15637" max="15872" width="9" style="1023"/>
    <col min="15873" max="15873" width="3.875" style="1023" customWidth="1"/>
    <col min="15874" max="15874" width="13.5" style="1023" customWidth="1"/>
    <col min="15875" max="15875" width="6.875" style="1023" customWidth="1"/>
    <col min="15876" max="15876" width="3.75" style="1023" customWidth="1"/>
    <col min="15877" max="15877" width="2.5" style="1023" customWidth="1"/>
    <col min="15878" max="15878" width="4.625" style="1023" customWidth="1"/>
    <col min="15879" max="15879" width="2.125" style="1023" customWidth="1"/>
    <col min="15880" max="15880" width="5.5" style="1023" customWidth="1"/>
    <col min="15881" max="15881" width="2.125" style="1023" customWidth="1"/>
    <col min="15882" max="15882" width="4.625" style="1023" customWidth="1"/>
    <col min="15883" max="15883" width="2.125" style="1023" customWidth="1"/>
    <col min="15884" max="15884" width="5" style="1023" customWidth="1"/>
    <col min="15885" max="15885" width="5.5" style="1023" customWidth="1"/>
    <col min="15886" max="15886" width="3.625" style="1023" customWidth="1"/>
    <col min="15887" max="15888" width="8.25" style="1023" customWidth="1"/>
    <col min="15889" max="15889" width="2.125" style="1023" customWidth="1"/>
    <col min="15890" max="15890" width="6.125" style="1023" customWidth="1"/>
    <col min="15891" max="15891" width="2" style="1023" customWidth="1"/>
    <col min="15892" max="15892" width="7.5" style="1023" customWidth="1"/>
    <col min="15893" max="16128" width="9" style="1023"/>
    <col min="16129" max="16129" width="3.875" style="1023" customWidth="1"/>
    <col min="16130" max="16130" width="13.5" style="1023" customWidth="1"/>
    <col min="16131" max="16131" width="6.875" style="1023" customWidth="1"/>
    <col min="16132" max="16132" width="3.75" style="1023" customWidth="1"/>
    <col min="16133" max="16133" width="2.5" style="1023" customWidth="1"/>
    <col min="16134" max="16134" width="4.625" style="1023" customWidth="1"/>
    <col min="16135" max="16135" width="2.125" style="1023" customWidth="1"/>
    <col min="16136" max="16136" width="5.5" style="1023" customWidth="1"/>
    <col min="16137" max="16137" width="2.125" style="1023" customWidth="1"/>
    <col min="16138" max="16138" width="4.625" style="1023" customWidth="1"/>
    <col min="16139" max="16139" width="2.125" style="1023" customWidth="1"/>
    <col min="16140" max="16140" width="5" style="1023" customWidth="1"/>
    <col min="16141" max="16141" width="5.5" style="1023" customWidth="1"/>
    <col min="16142" max="16142" width="3.625" style="1023" customWidth="1"/>
    <col min="16143" max="16144" width="8.25" style="1023" customWidth="1"/>
    <col min="16145" max="16145" width="2.125" style="1023" customWidth="1"/>
    <col min="16146" max="16146" width="6.125" style="1023" customWidth="1"/>
    <col min="16147" max="16147" width="2" style="1023" customWidth="1"/>
    <col min="16148" max="16148" width="7.5" style="1023" customWidth="1"/>
    <col min="16149" max="16384" width="9" style="1023"/>
  </cols>
  <sheetData>
    <row r="1" spans="1:19" ht="21.2" customHeight="1">
      <c r="A1" s="1014"/>
      <c r="B1" s="1015" t="s">
        <v>731</v>
      </c>
      <c r="C1" s="1016"/>
      <c r="D1" s="1017"/>
      <c r="E1" s="1016"/>
      <c r="F1" s="1016"/>
      <c r="G1" s="1017"/>
      <c r="H1" s="1018">
        <v>1400</v>
      </c>
      <c r="I1" s="1019"/>
      <c r="J1" s="1019"/>
      <c r="K1" s="1019" t="s">
        <v>456</v>
      </c>
      <c r="L1" s="1018"/>
      <c r="M1" s="1019">
        <v>1400</v>
      </c>
      <c r="N1" s="1016"/>
      <c r="O1" s="1016"/>
      <c r="P1" s="1019"/>
      <c r="Q1" s="1016"/>
      <c r="R1" s="1020"/>
      <c r="S1" s="1021"/>
    </row>
    <row r="2" spans="1:19" ht="21.2" customHeight="1">
      <c r="B2" s="1024" t="s">
        <v>457</v>
      </c>
      <c r="C2" s="1025"/>
      <c r="D2" s="1025"/>
      <c r="E2" s="1025"/>
      <c r="F2" s="1025"/>
      <c r="G2" s="1025"/>
      <c r="H2" s="1025"/>
      <c r="I2" s="1026"/>
      <c r="J2" s="1026"/>
      <c r="K2" s="1025"/>
      <c r="L2" s="1025"/>
      <c r="M2" s="1026"/>
      <c r="N2" s="1025"/>
      <c r="O2" s="1025"/>
      <c r="P2" s="1025"/>
      <c r="Q2" s="1025"/>
      <c r="R2" s="1027" t="s">
        <v>517</v>
      </c>
      <c r="S2" s="1028"/>
    </row>
    <row r="3" spans="1:19" ht="21.2" customHeight="1">
      <c r="B3" s="1029" t="s">
        <v>459</v>
      </c>
      <c r="C3" s="1030" t="s">
        <v>460</v>
      </c>
      <c r="D3" s="1031" t="s">
        <v>461</v>
      </c>
      <c r="E3" s="1025"/>
      <c r="F3" s="1032" t="s">
        <v>1711</v>
      </c>
      <c r="G3" s="1025"/>
      <c r="H3" s="1025"/>
      <c r="I3" s="1025"/>
      <c r="J3" s="1025"/>
      <c r="K3" s="1025"/>
      <c r="L3" s="1033"/>
      <c r="M3" s="1033"/>
      <c r="N3" s="1030" t="s">
        <v>469</v>
      </c>
      <c r="O3" s="1030" t="s">
        <v>518</v>
      </c>
      <c r="P3" s="1030" t="s">
        <v>464</v>
      </c>
      <c r="Q3" s="1034"/>
      <c r="R3" s="1034" t="s">
        <v>465</v>
      </c>
      <c r="S3" s="1035"/>
    </row>
    <row r="4" spans="1:19" ht="21.2" customHeight="1">
      <c r="B4" s="1036"/>
      <c r="C4" s="1037"/>
      <c r="D4" s="1037" t="s">
        <v>466</v>
      </c>
      <c r="E4" s="1025"/>
      <c r="F4" s="1038" t="s">
        <v>519</v>
      </c>
      <c r="G4" s="1025"/>
      <c r="H4" s="1025"/>
      <c r="I4" s="1025"/>
      <c r="J4" s="1025"/>
      <c r="K4" s="1025"/>
      <c r="L4" s="1033"/>
      <c r="M4" s="1039" t="s">
        <v>468</v>
      </c>
      <c r="N4" s="1040" t="s">
        <v>520</v>
      </c>
      <c r="O4" s="1040" t="s">
        <v>521</v>
      </c>
      <c r="P4" s="1040" t="s">
        <v>470</v>
      </c>
      <c r="Q4" s="1041"/>
      <c r="R4" s="1041" t="s">
        <v>1710</v>
      </c>
      <c r="S4" s="1042"/>
    </row>
    <row r="5" spans="1:19" ht="21.2" customHeight="1">
      <c r="B5" s="1043" t="s">
        <v>522</v>
      </c>
      <c r="C5" s="1044" t="s">
        <v>472</v>
      </c>
      <c r="D5" s="1045" t="s">
        <v>473</v>
      </c>
      <c r="E5" s="1046"/>
      <c r="F5" s="1047">
        <v>125</v>
      </c>
      <c r="G5" s="1048" t="s">
        <v>456</v>
      </c>
      <c r="H5" s="1049">
        <v>65</v>
      </c>
      <c r="I5" s="1049" t="s">
        <v>456</v>
      </c>
      <c r="J5" s="1049">
        <v>6</v>
      </c>
      <c r="K5" s="1049"/>
      <c r="L5" s="1049"/>
      <c r="M5" s="1050">
        <f>H1+90*2</f>
        <v>1580</v>
      </c>
      <c r="N5" s="1050">
        <v>1</v>
      </c>
      <c r="O5" s="1051">
        <v>13.4</v>
      </c>
      <c r="P5" s="1051">
        <f t="shared" ref="P5:P12" si="0">ROUND(O5*N5*M5/1000,2)</f>
        <v>21.17</v>
      </c>
      <c r="Q5" s="1046"/>
      <c r="R5" s="1052">
        <f t="shared" ref="R5:R10" si="1">ROUND((F5/1000*2+H5/1000*2)*M5/1000*N5,2)</f>
        <v>0.6</v>
      </c>
      <c r="S5" s="1053"/>
    </row>
    <row r="6" spans="1:19" ht="21.2" customHeight="1">
      <c r="B6" s="1043" t="s">
        <v>523</v>
      </c>
      <c r="C6" s="1044" t="s">
        <v>472</v>
      </c>
      <c r="D6" s="1045" t="s">
        <v>473</v>
      </c>
      <c r="E6" s="1025"/>
      <c r="F6" s="1054">
        <v>125</v>
      </c>
      <c r="G6" s="1048" t="s">
        <v>456</v>
      </c>
      <c r="H6" s="1055">
        <v>65</v>
      </c>
      <c r="I6" s="1049" t="s">
        <v>456</v>
      </c>
      <c r="J6" s="1055">
        <v>6</v>
      </c>
      <c r="K6" s="1055"/>
      <c r="L6" s="1055"/>
      <c r="M6" s="1056">
        <f>M5-J8*2</f>
        <v>1568</v>
      </c>
      <c r="N6" s="1056">
        <v>1</v>
      </c>
      <c r="O6" s="1057">
        <v>13.4</v>
      </c>
      <c r="P6" s="1057">
        <f t="shared" si="0"/>
        <v>21.01</v>
      </c>
      <c r="Q6" s="1025"/>
      <c r="R6" s="1052">
        <f t="shared" si="1"/>
        <v>0.6</v>
      </c>
      <c r="S6" s="1028"/>
    </row>
    <row r="7" spans="1:19" ht="21.2" customHeight="1">
      <c r="B7" s="1043" t="s">
        <v>524</v>
      </c>
      <c r="C7" s="1044" t="s">
        <v>472</v>
      </c>
      <c r="D7" s="1045" t="s">
        <v>473</v>
      </c>
      <c r="E7" s="1025"/>
      <c r="F7" s="1054">
        <v>125</v>
      </c>
      <c r="G7" s="1048" t="s">
        <v>456</v>
      </c>
      <c r="H7" s="1055">
        <v>65</v>
      </c>
      <c r="I7" s="1049" t="s">
        <v>456</v>
      </c>
      <c r="J7" s="1055">
        <v>6</v>
      </c>
      <c r="K7" s="1055"/>
      <c r="L7" s="1055"/>
      <c r="M7" s="1056">
        <f>M6</f>
        <v>1568</v>
      </c>
      <c r="N7" s="1056">
        <v>1</v>
      </c>
      <c r="O7" s="1057">
        <v>13.4</v>
      </c>
      <c r="P7" s="1057">
        <f t="shared" si="0"/>
        <v>21.01</v>
      </c>
      <c r="Q7" s="1025"/>
      <c r="R7" s="1052">
        <f t="shared" si="1"/>
        <v>0.6</v>
      </c>
      <c r="S7" s="1028"/>
    </row>
    <row r="8" spans="1:19" ht="21.2" customHeight="1">
      <c r="B8" s="1058" t="s">
        <v>525</v>
      </c>
      <c r="C8" s="1044" t="s">
        <v>472</v>
      </c>
      <c r="D8" s="1045" t="s">
        <v>473</v>
      </c>
      <c r="E8" s="1041"/>
      <c r="F8" s="1059">
        <v>125</v>
      </c>
      <c r="G8" s="1048" t="s">
        <v>456</v>
      </c>
      <c r="H8" s="1055">
        <v>65</v>
      </c>
      <c r="I8" s="1049" t="s">
        <v>456</v>
      </c>
      <c r="J8" s="1055">
        <v>6</v>
      </c>
      <c r="K8" s="1055"/>
      <c r="L8" s="1055"/>
      <c r="M8" s="1060">
        <f>M1+100-J5-F24</f>
        <v>1419</v>
      </c>
      <c r="N8" s="1060">
        <v>2</v>
      </c>
      <c r="O8" s="1057">
        <v>13.4</v>
      </c>
      <c r="P8" s="1057">
        <f t="shared" si="0"/>
        <v>38.03</v>
      </c>
      <c r="Q8" s="1025"/>
      <c r="R8" s="1052">
        <f t="shared" si="1"/>
        <v>1.08</v>
      </c>
      <c r="S8" s="1028"/>
    </row>
    <row r="9" spans="1:19" ht="21.2" customHeight="1">
      <c r="B9" s="1058" t="s">
        <v>526</v>
      </c>
      <c r="C9" s="1044" t="s">
        <v>472</v>
      </c>
      <c r="D9" s="1045" t="s">
        <v>473</v>
      </c>
      <c r="E9" s="1041"/>
      <c r="F9" s="1059">
        <v>125</v>
      </c>
      <c r="G9" s="1048" t="s">
        <v>456</v>
      </c>
      <c r="H9" s="1055">
        <v>65</v>
      </c>
      <c r="I9" s="1049" t="s">
        <v>456</v>
      </c>
      <c r="J9" s="1055">
        <v>6</v>
      </c>
      <c r="K9" s="1055"/>
      <c r="L9" s="1055"/>
      <c r="M9" s="1060">
        <v>919</v>
      </c>
      <c r="N9" s="1060">
        <v>1</v>
      </c>
      <c r="O9" s="1057">
        <v>13.4</v>
      </c>
      <c r="P9" s="1057">
        <f t="shared" si="0"/>
        <v>12.31</v>
      </c>
      <c r="Q9" s="1025"/>
      <c r="R9" s="1052">
        <f t="shared" si="1"/>
        <v>0.35</v>
      </c>
      <c r="S9" s="1028"/>
    </row>
    <row r="10" spans="1:19" ht="21.2" customHeight="1">
      <c r="B10" s="1058" t="s">
        <v>526</v>
      </c>
      <c r="C10" s="1044" t="s">
        <v>472</v>
      </c>
      <c r="D10" s="1045" t="s">
        <v>473</v>
      </c>
      <c r="E10" s="1041"/>
      <c r="F10" s="1059">
        <v>125</v>
      </c>
      <c r="G10" s="1048" t="s">
        <v>456</v>
      </c>
      <c r="H10" s="1055">
        <v>65</v>
      </c>
      <c r="I10" s="1049" t="s">
        <v>456</v>
      </c>
      <c r="J10" s="1055">
        <v>6</v>
      </c>
      <c r="K10" s="1055"/>
      <c r="L10" s="1055"/>
      <c r="M10" s="1060">
        <v>488</v>
      </c>
      <c r="N10" s="1060">
        <v>1</v>
      </c>
      <c r="O10" s="1057">
        <v>13.4</v>
      </c>
      <c r="P10" s="1057">
        <f t="shared" si="0"/>
        <v>6.54</v>
      </c>
      <c r="Q10" s="1025"/>
      <c r="R10" s="1052">
        <f t="shared" si="1"/>
        <v>0.19</v>
      </c>
      <c r="S10" s="1028"/>
    </row>
    <row r="11" spans="1:19" ht="21.2" customHeight="1">
      <c r="B11" s="1061" t="s">
        <v>527</v>
      </c>
      <c r="C11" s="1062" t="s">
        <v>487</v>
      </c>
      <c r="D11" s="1063" t="s">
        <v>528</v>
      </c>
      <c r="E11" s="1033"/>
      <c r="F11" s="1054">
        <v>20</v>
      </c>
      <c r="G11" s="1048" t="s">
        <v>456</v>
      </c>
      <c r="H11" s="1055">
        <v>20</v>
      </c>
      <c r="I11" s="1055"/>
      <c r="J11" s="1055"/>
      <c r="K11" s="1055"/>
      <c r="L11" s="1055"/>
      <c r="M11" s="1056">
        <v>60</v>
      </c>
      <c r="N11" s="1056">
        <v>4</v>
      </c>
      <c r="O11" s="1051">
        <f>ROUND(7.93*H11*F11/1000,2)</f>
        <v>3.17</v>
      </c>
      <c r="P11" s="1057">
        <f t="shared" si="0"/>
        <v>0.76</v>
      </c>
      <c r="Q11" s="1025"/>
      <c r="R11" s="1064"/>
      <c r="S11" s="1028"/>
    </row>
    <row r="12" spans="1:19" ht="21.2" customHeight="1">
      <c r="B12" s="1061" t="s">
        <v>529</v>
      </c>
      <c r="C12" s="1062" t="s">
        <v>487</v>
      </c>
      <c r="D12" s="1063" t="s">
        <v>488</v>
      </c>
      <c r="E12" s="1033"/>
      <c r="F12" s="1054">
        <v>50</v>
      </c>
      <c r="G12" s="1048" t="s">
        <v>456</v>
      </c>
      <c r="H12" s="1055">
        <v>12</v>
      </c>
      <c r="I12" s="1055"/>
      <c r="J12" s="1055"/>
      <c r="K12" s="1055"/>
      <c r="L12" s="1055"/>
      <c r="M12" s="1060">
        <v>60</v>
      </c>
      <c r="N12" s="1060">
        <v>4</v>
      </c>
      <c r="O12" s="1051">
        <f>ROUND(7.93*H12*F12/1000,2)</f>
        <v>4.76</v>
      </c>
      <c r="P12" s="1057">
        <f t="shared" si="0"/>
        <v>1.1399999999999999</v>
      </c>
      <c r="Q12" s="1025"/>
      <c r="R12" s="1065"/>
      <c r="S12" s="1028"/>
    </row>
    <row r="13" spans="1:19" ht="21.2" customHeight="1">
      <c r="B13" s="1058" t="s">
        <v>480</v>
      </c>
      <c r="C13" s="1066" t="s">
        <v>472</v>
      </c>
      <c r="D13" s="1037" t="s">
        <v>481</v>
      </c>
      <c r="E13" s="1041"/>
      <c r="F13" s="1067">
        <f>M1+100-20-F23</f>
        <v>1405</v>
      </c>
      <c r="G13" s="1048" t="s">
        <v>456</v>
      </c>
      <c r="H13" s="1055">
        <v>9</v>
      </c>
      <c r="I13" s="1055"/>
      <c r="J13" s="1055"/>
      <c r="K13" s="1055"/>
      <c r="L13" s="1055"/>
      <c r="M13" s="1056">
        <f>M5-20</f>
        <v>1560</v>
      </c>
      <c r="N13" s="1056">
        <v>1</v>
      </c>
      <c r="O13" s="1051">
        <f>ROUND(7.85*H13,2)</f>
        <v>70.650000000000006</v>
      </c>
      <c r="P13" s="1057">
        <f>ROUND(O13*N13*M13/1000*F13/1000,2)</f>
        <v>154.85</v>
      </c>
      <c r="Q13" s="1025"/>
      <c r="R13" s="420">
        <f>F13/1000*M13/1000*2*N13</f>
        <v>4.3836000000000004</v>
      </c>
      <c r="S13" s="1028"/>
    </row>
    <row r="14" spans="1:19" ht="21.2" customHeight="1">
      <c r="B14" s="1058" t="s">
        <v>530</v>
      </c>
      <c r="C14" s="1066" t="s">
        <v>483</v>
      </c>
      <c r="D14" s="1063" t="s">
        <v>484</v>
      </c>
      <c r="E14" s="1033" t="s">
        <v>485</v>
      </c>
      <c r="F14" s="1068">
        <v>30</v>
      </c>
      <c r="G14" s="1048" t="s">
        <v>456</v>
      </c>
      <c r="H14" s="1055">
        <v>12</v>
      </c>
      <c r="I14" s="1055" t="s">
        <v>456</v>
      </c>
      <c r="J14" s="1055">
        <v>75</v>
      </c>
      <c r="K14" s="1055"/>
      <c r="L14" s="1055"/>
      <c r="M14" s="1056">
        <f>H1+80*2</f>
        <v>1560</v>
      </c>
      <c r="N14" s="1056">
        <v>1</v>
      </c>
      <c r="O14" s="1051">
        <v>1.46</v>
      </c>
      <c r="P14" s="1057">
        <f>ROUND(O14*N14*M14/1000,2)</f>
        <v>2.2799999999999998</v>
      </c>
      <c r="Q14" s="1025"/>
      <c r="R14" s="1064"/>
      <c r="S14" s="1028"/>
    </row>
    <row r="15" spans="1:19" ht="21.2" customHeight="1">
      <c r="B15" s="1061" t="s">
        <v>531</v>
      </c>
      <c r="C15" s="1062" t="s">
        <v>487</v>
      </c>
      <c r="D15" s="1066" t="s">
        <v>488</v>
      </c>
      <c r="E15" s="1033"/>
      <c r="F15" s="1054">
        <v>40</v>
      </c>
      <c r="G15" s="1048" t="s">
        <v>456</v>
      </c>
      <c r="H15" s="1055">
        <v>6</v>
      </c>
      <c r="I15" s="1055"/>
      <c r="J15" s="1055"/>
      <c r="K15" s="1055"/>
      <c r="L15" s="1055"/>
      <c r="M15" s="1056">
        <f>M14</f>
        <v>1560</v>
      </c>
      <c r="N15" s="1056">
        <v>1</v>
      </c>
      <c r="O15" s="1051">
        <f>ROUND(7.93*H15*F15/1000,2)</f>
        <v>1.9</v>
      </c>
      <c r="P15" s="1057">
        <f>ROUND(O15*N15*M15/1000,2)</f>
        <v>2.96</v>
      </c>
      <c r="Q15" s="1025"/>
      <c r="R15" s="1065"/>
      <c r="S15" s="1028"/>
    </row>
    <row r="16" spans="1:19" ht="21.2" customHeight="1">
      <c r="B16" s="1061" t="s">
        <v>532</v>
      </c>
      <c r="C16" s="1062" t="s">
        <v>472</v>
      </c>
      <c r="D16" s="1066" t="s">
        <v>488</v>
      </c>
      <c r="E16" s="1033"/>
      <c r="F16" s="1054">
        <v>38</v>
      </c>
      <c r="G16" s="1048" t="s">
        <v>456</v>
      </c>
      <c r="H16" s="1055">
        <v>9</v>
      </c>
      <c r="I16" s="1055"/>
      <c r="J16" s="1055"/>
      <c r="K16" s="1055"/>
      <c r="L16" s="1055"/>
      <c r="M16" s="1056">
        <f>M15</f>
        <v>1560</v>
      </c>
      <c r="N16" s="1056">
        <v>1</v>
      </c>
      <c r="O16" s="1051">
        <f>ROUND(7.85*H16*F16/1000,2)</f>
        <v>2.68</v>
      </c>
      <c r="P16" s="1051">
        <f>ROUND(O16*N16*M16/1000,2)</f>
        <v>4.18</v>
      </c>
      <c r="Q16" s="1025"/>
      <c r="R16" s="420"/>
      <c r="S16" s="1028"/>
    </row>
    <row r="17" spans="2:19" ht="21.2" customHeight="1">
      <c r="B17" s="1058" t="s">
        <v>533</v>
      </c>
      <c r="C17" s="1062" t="s">
        <v>487</v>
      </c>
      <c r="D17" s="1066"/>
      <c r="E17" s="1033" t="s">
        <v>386</v>
      </c>
      <c r="F17" s="1054">
        <v>12</v>
      </c>
      <c r="G17" s="1054"/>
      <c r="H17" s="1055"/>
      <c r="I17" s="1055"/>
      <c r="J17" s="1055"/>
      <c r="K17" s="1055"/>
      <c r="L17" s="1055" t="s">
        <v>490</v>
      </c>
      <c r="M17" s="1056">
        <v>65</v>
      </c>
      <c r="N17" s="1056">
        <v>16</v>
      </c>
      <c r="O17" s="1057">
        <v>0.1</v>
      </c>
      <c r="P17" s="1057">
        <f>O17*N17</f>
        <v>1.6</v>
      </c>
      <c r="Q17" s="1025"/>
      <c r="R17" s="1065"/>
      <c r="S17" s="1028"/>
    </row>
    <row r="18" spans="2:19" ht="21.2" customHeight="1">
      <c r="B18" s="1058" t="s">
        <v>534</v>
      </c>
      <c r="C18" s="1066" t="s">
        <v>483</v>
      </c>
      <c r="D18" s="1063" t="s">
        <v>484</v>
      </c>
      <c r="E18" s="1033" t="s">
        <v>485</v>
      </c>
      <c r="F18" s="1054">
        <v>30</v>
      </c>
      <c r="G18" s="1054" t="s">
        <v>456</v>
      </c>
      <c r="H18" s="1055">
        <v>12</v>
      </c>
      <c r="I18" s="1055" t="s">
        <v>456</v>
      </c>
      <c r="J18" s="1055">
        <v>75</v>
      </c>
      <c r="K18" s="1055"/>
      <c r="L18" s="1055"/>
      <c r="M18" s="1056">
        <v>1490</v>
      </c>
      <c r="N18" s="1056">
        <v>2</v>
      </c>
      <c r="O18" s="1051">
        <v>1.46</v>
      </c>
      <c r="P18" s="1057">
        <f>ROUND(O18*N18*M18/1000,2)</f>
        <v>4.3499999999999996</v>
      </c>
      <c r="Q18" s="1025"/>
      <c r="R18" s="1065"/>
      <c r="S18" s="1028"/>
    </row>
    <row r="19" spans="2:19" ht="21.2" customHeight="1">
      <c r="B19" s="1061" t="s">
        <v>531</v>
      </c>
      <c r="C19" s="1062" t="s">
        <v>487</v>
      </c>
      <c r="D19" s="1066" t="s">
        <v>488</v>
      </c>
      <c r="E19" s="1033"/>
      <c r="F19" s="1054">
        <v>38</v>
      </c>
      <c r="G19" s="1054" t="s">
        <v>456</v>
      </c>
      <c r="H19" s="1055">
        <v>6</v>
      </c>
      <c r="I19" s="1055"/>
      <c r="J19" s="1055"/>
      <c r="K19" s="1055"/>
      <c r="L19" s="1055"/>
      <c r="M19" s="1056">
        <f>M18-F15</f>
        <v>1450</v>
      </c>
      <c r="N19" s="1060">
        <v>2</v>
      </c>
      <c r="O19" s="1051">
        <f>ROUND(7.93*H19*F19/1000,2)</f>
        <v>1.81</v>
      </c>
      <c r="P19" s="1057">
        <f>ROUND(O19*N19*M19/1000,2)</f>
        <v>5.25</v>
      </c>
      <c r="Q19" s="1025"/>
      <c r="R19" s="1065"/>
      <c r="S19" s="1028"/>
    </row>
    <row r="20" spans="2:19" ht="21.2" customHeight="1">
      <c r="B20" s="1061" t="s">
        <v>532</v>
      </c>
      <c r="C20" s="1062" t="s">
        <v>472</v>
      </c>
      <c r="D20" s="1066" t="s">
        <v>488</v>
      </c>
      <c r="E20" s="1033"/>
      <c r="F20" s="1054">
        <v>38</v>
      </c>
      <c r="G20" s="1054" t="s">
        <v>456</v>
      </c>
      <c r="H20" s="1055">
        <v>9</v>
      </c>
      <c r="I20" s="1055"/>
      <c r="J20" s="1055"/>
      <c r="K20" s="1055"/>
      <c r="L20" s="1055"/>
      <c r="M20" s="1056">
        <f>M18-F16</f>
        <v>1452</v>
      </c>
      <c r="N20" s="1056">
        <v>2</v>
      </c>
      <c r="O20" s="1051">
        <f>ROUND(7.85*H20*F20/1000,2)</f>
        <v>2.68</v>
      </c>
      <c r="P20" s="1051">
        <f>ROUND(O20*N20*M20/1000,2)</f>
        <v>7.78</v>
      </c>
      <c r="Q20" s="1025"/>
      <c r="R20" s="420"/>
      <c r="S20" s="1028"/>
    </row>
    <row r="21" spans="2:19" ht="21.2" customHeight="1">
      <c r="B21" s="1069" t="s">
        <v>533</v>
      </c>
      <c r="C21" s="1062" t="s">
        <v>487</v>
      </c>
      <c r="D21" s="1037"/>
      <c r="E21" s="1033" t="s">
        <v>386</v>
      </c>
      <c r="F21" s="1054">
        <v>12</v>
      </c>
      <c r="G21" s="1054"/>
      <c r="H21" s="1055"/>
      <c r="I21" s="1055"/>
      <c r="J21" s="1055"/>
      <c r="K21" s="1055"/>
      <c r="L21" s="1055" t="s">
        <v>490</v>
      </c>
      <c r="M21" s="1056">
        <v>65</v>
      </c>
      <c r="N21" s="1056">
        <v>28</v>
      </c>
      <c r="O21" s="1057">
        <v>0.1</v>
      </c>
      <c r="P21" s="1057">
        <f>O21*N21</f>
        <v>2.8000000000000003</v>
      </c>
      <c r="Q21" s="1025"/>
      <c r="R21" s="1065"/>
      <c r="S21" s="1028"/>
    </row>
    <row r="22" spans="2:19" ht="21.2" customHeight="1">
      <c r="B22" s="1058" t="s">
        <v>535</v>
      </c>
      <c r="C22" s="1066" t="s">
        <v>483</v>
      </c>
      <c r="D22" s="1063" t="s">
        <v>536</v>
      </c>
      <c r="E22" s="1033"/>
      <c r="F22" s="1054">
        <v>15</v>
      </c>
      <c r="G22" s="1054" t="s">
        <v>456</v>
      </c>
      <c r="H22" s="1055">
        <v>80</v>
      </c>
      <c r="I22" s="1055"/>
      <c r="J22" s="1055"/>
      <c r="K22" s="1055"/>
      <c r="L22" s="1055"/>
      <c r="M22" s="1056">
        <f>M5-20</f>
        <v>1560</v>
      </c>
      <c r="N22" s="1056">
        <v>1</v>
      </c>
      <c r="O22" s="1057">
        <v>1.54</v>
      </c>
      <c r="P22" s="1051">
        <f>ROUND(O22*N22*M22/1000,2)</f>
        <v>2.4</v>
      </c>
      <c r="Q22" s="421"/>
      <c r="R22" s="422"/>
      <c r="S22" s="1028"/>
    </row>
    <row r="23" spans="2:19" ht="21.2" customHeight="1">
      <c r="B23" s="1069" t="s">
        <v>531</v>
      </c>
      <c r="C23" s="1066" t="s">
        <v>487</v>
      </c>
      <c r="D23" s="1063" t="s">
        <v>488</v>
      </c>
      <c r="E23" s="1033"/>
      <c r="F23" s="1068">
        <v>75</v>
      </c>
      <c r="G23" s="1054" t="s">
        <v>456</v>
      </c>
      <c r="H23" s="1055">
        <v>9</v>
      </c>
      <c r="I23" s="1055"/>
      <c r="J23" s="1055"/>
      <c r="K23" s="1055"/>
      <c r="L23" s="1055"/>
      <c r="M23" s="1060">
        <f>M22</f>
        <v>1560</v>
      </c>
      <c r="N23" s="1060">
        <v>1</v>
      </c>
      <c r="O23" s="1051">
        <f>ROUND(7.93*H23*F23/1000,2)</f>
        <v>5.35</v>
      </c>
      <c r="P23" s="1057">
        <f>ROUND(O23*N23*M23/1000,2)</f>
        <v>8.35</v>
      </c>
      <c r="Q23" s="421"/>
      <c r="R23" s="422"/>
      <c r="S23" s="1028"/>
    </row>
    <row r="24" spans="2:19" ht="21.2" customHeight="1">
      <c r="B24" s="1061" t="s">
        <v>537</v>
      </c>
      <c r="C24" s="1062" t="s">
        <v>472</v>
      </c>
      <c r="D24" s="1063" t="s">
        <v>416</v>
      </c>
      <c r="E24" s="1033"/>
      <c r="F24" s="1054">
        <v>75</v>
      </c>
      <c r="G24" s="1070" t="s">
        <v>456</v>
      </c>
      <c r="H24" s="1055">
        <v>75</v>
      </c>
      <c r="I24" s="1033" t="s">
        <v>456</v>
      </c>
      <c r="J24" s="1055">
        <v>6</v>
      </c>
      <c r="K24" s="1033"/>
      <c r="L24" s="1055"/>
      <c r="M24" s="1056">
        <f>M22</f>
        <v>1560</v>
      </c>
      <c r="N24" s="1056">
        <v>1</v>
      </c>
      <c r="O24" s="1051">
        <v>6.85</v>
      </c>
      <c r="P24" s="1057">
        <f>ROUND(O24*N24*M24/1000,2)</f>
        <v>10.69</v>
      </c>
      <c r="Q24" s="1025"/>
      <c r="R24" s="420">
        <f>F24/1000*M24/1000*2*N24</f>
        <v>0.23400000000000001</v>
      </c>
      <c r="S24" s="1028"/>
    </row>
    <row r="25" spans="2:19" ht="21.2" customHeight="1">
      <c r="B25" s="1069" t="s">
        <v>533</v>
      </c>
      <c r="C25" s="1062" t="s">
        <v>487</v>
      </c>
      <c r="D25" s="1037"/>
      <c r="E25" s="1033" t="s">
        <v>386</v>
      </c>
      <c r="F25" s="1055">
        <v>12</v>
      </c>
      <c r="G25" s="1055"/>
      <c r="H25" s="1055"/>
      <c r="I25" s="1055"/>
      <c r="J25" s="1055"/>
      <c r="K25" s="1055"/>
      <c r="L25" s="1055" t="s">
        <v>512</v>
      </c>
      <c r="M25" s="1060">
        <v>50</v>
      </c>
      <c r="N25" s="1060">
        <v>16</v>
      </c>
      <c r="O25" s="1057">
        <v>0.08</v>
      </c>
      <c r="P25" s="1057">
        <f>O25*N25</f>
        <v>1.28</v>
      </c>
      <c r="Q25" s="1025"/>
      <c r="R25" s="1065"/>
      <c r="S25" s="1028"/>
    </row>
    <row r="26" spans="2:19" ht="21.2" customHeight="1">
      <c r="B26" s="1060" t="s">
        <v>538</v>
      </c>
      <c r="C26" s="1042" t="s">
        <v>472</v>
      </c>
      <c r="D26" s="1071" t="s">
        <v>481</v>
      </c>
      <c r="E26" s="1033"/>
      <c r="F26" s="423">
        <v>84</v>
      </c>
      <c r="G26" s="424" t="s">
        <v>456</v>
      </c>
      <c r="H26" s="423">
        <v>9</v>
      </c>
      <c r="I26" s="423"/>
      <c r="J26" s="423"/>
      <c r="K26" s="423"/>
      <c r="L26" s="425"/>
      <c r="M26" s="426">
        <v>65</v>
      </c>
      <c r="N26" s="426">
        <v>1</v>
      </c>
      <c r="O26" s="1051">
        <f>ROUND(7.85*H26,2)</f>
        <v>70.650000000000006</v>
      </c>
      <c r="P26" s="1057">
        <f>ROUND(O26*N26*M26/1000*F26/1000,2)</f>
        <v>0.39</v>
      </c>
      <c r="Q26" s="427"/>
      <c r="R26" s="420">
        <f>F26/1000*M26/1000*2*N26</f>
        <v>1.0919999999999999E-2</v>
      </c>
      <c r="S26" s="1028"/>
    </row>
    <row r="27" spans="2:19" ht="21.2" customHeight="1">
      <c r="B27" s="1060" t="s">
        <v>539</v>
      </c>
      <c r="C27" s="1037" t="s">
        <v>540</v>
      </c>
      <c r="D27" s="1037" t="s">
        <v>481</v>
      </c>
      <c r="E27" s="1033"/>
      <c r="F27" s="1055">
        <v>20</v>
      </c>
      <c r="G27" s="1055" t="s">
        <v>456</v>
      </c>
      <c r="H27" s="1055">
        <v>25</v>
      </c>
      <c r="I27" s="1055"/>
      <c r="J27" s="1055"/>
      <c r="K27" s="1055"/>
      <c r="L27" s="1055"/>
      <c r="M27" s="1060">
        <v>100</v>
      </c>
      <c r="N27" s="1060">
        <v>4</v>
      </c>
      <c r="O27" s="1057">
        <v>0.44</v>
      </c>
      <c r="P27" s="1057">
        <f>ROUND(O27*N27*M27/1000,2)</f>
        <v>0.18</v>
      </c>
      <c r="Q27" s="1025"/>
      <c r="R27" s="1065"/>
      <c r="S27" s="1028"/>
    </row>
    <row r="28" spans="2:19" ht="21.2" customHeight="1">
      <c r="B28" s="1060" t="s">
        <v>541</v>
      </c>
      <c r="C28" s="1066" t="s">
        <v>487</v>
      </c>
      <c r="D28" s="1063" t="s">
        <v>481</v>
      </c>
      <c r="E28" s="1033"/>
      <c r="F28" s="1068">
        <v>25</v>
      </c>
      <c r="G28" s="1070" t="s">
        <v>456</v>
      </c>
      <c r="H28" s="1055">
        <v>6</v>
      </c>
      <c r="I28" s="1033"/>
      <c r="J28" s="1055"/>
      <c r="K28" s="1033"/>
      <c r="L28" s="1055"/>
      <c r="M28" s="1056">
        <v>100</v>
      </c>
      <c r="N28" s="1056">
        <v>4</v>
      </c>
      <c r="O28" s="1072">
        <v>47.58</v>
      </c>
      <c r="P28" s="1057">
        <f>ROUND(O28*N28*M28/1000*F28/1000,2)</f>
        <v>0.48</v>
      </c>
      <c r="Q28" s="1025"/>
      <c r="R28" s="1065"/>
      <c r="S28" s="1028"/>
    </row>
    <row r="29" spans="2:19" ht="21.2" customHeight="1">
      <c r="B29" s="1060" t="s">
        <v>542</v>
      </c>
      <c r="C29" s="1037" t="s">
        <v>487</v>
      </c>
      <c r="D29" s="1037"/>
      <c r="E29" s="1033" t="s">
        <v>386</v>
      </c>
      <c r="F29" s="1055">
        <v>12</v>
      </c>
      <c r="G29" s="1055"/>
      <c r="H29" s="1055"/>
      <c r="I29" s="1055"/>
      <c r="J29" s="1055"/>
      <c r="K29" s="1055"/>
      <c r="L29" s="1055" t="s">
        <v>490</v>
      </c>
      <c r="M29" s="1060">
        <v>30</v>
      </c>
      <c r="N29" s="1060">
        <v>4</v>
      </c>
      <c r="O29" s="1057">
        <v>0.05</v>
      </c>
      <c r="P29" s="1057">
        <f>O29*N29</f>
        <v>0.2</v>
      </c>
      <c r="Q29" s="1025"/>
      <c r="R29" s="1065"/>
      <c r="S29" s="1028"/>
    </row>
    <row r="30" spans="2:19" ht="21.2" customHeight="1">
      <c r="B30" s="1060" t="s">
        <v>543</v>
      </c>
      <c r="C30" s="1066" t="s">
        <v>472</v>
      </c>
      <c r="D30" s="1063" t="s">
        <v>488</v>
      </c>
      <c r="E30" s="1033"/>
      <c r="F30" s="1068">
        <v>38</v>
      </c>
      <c r="G30" s="1070" t="s">
        <v>456</v>
      </c>
      <c r="H30" s="1055">
        <v>6</v>
      </c>
      <c r="I30" s="1033"/>
      <c r="J30" s="1055"/>
      <c r="K30" s="1033"/>
      <c r="L30" s="1055"/>
      <c r="M30" s="1056">
        <v>120</v>
      </c>
      <c r="N30" s="1056">
        <v>2</v>
      </c>
      <c r="O30" s="1051">
        <f>ROUND(7.85*H30*F30/1000,2)</f>
        <v>1.79</v>
      </c>
      <c r="P30" s="1057">
        <f>ROUND(O30*N30*M30/1000,2)</f>
        <v>0.43</v>
      </c>
      <c r="Q30" s="1025"/>
      <c r="R30" s="420">
        <f>F30/1000*M30/1000*2*N30</f>
        <v>1.8239999999999999E-2</v>
      </c>
      <c r="S30" s="1028"/>
    </row>
    <row r="31" spans="2:19" ht="21.2" customHeight="1">
      <c r="B31" s="1060" t="s">
        <v>542</v>
      </c>
      <c r="C31" s="1037" t="s">
        <v>487</v>
      </c>
      <c r="D31" s="1037"/>
      <c r="E31" s="1033" t="s">
        <v>386</v>
      </c>
      <c r="F31" s="1055">
        <v>12</v>
      </c>
      <c r="G31" s="1033"/>
      <c r="H31" s="1055"/>
      <c r="I31" s="1033"/>
      <c r="J31" s="1055"/>
      <c r="K31" s="1033"/>
      <c r="L31" s="1055" t="s">
        <v>512</v>
      </c>
      <c r="M31" s="1060">
        <v>30</v>
      </c>
      <c r="N31" s="1060">
        <v>4</v>
      </c>
      <c r="O31" s="1057">
        <v>0.05</v>
      </c>
      <c r="P31" s="1057">
        <f>O31*N31</f>
        <v>0.2</v>
      </c>
      <c r="Q31" s="1025"/>
      <c r="R31" s="1065"/>
      <c r="S31" s="1028"/>
    </row>
    <row r="32" spans="2:19" ht="21.2" customHeight="1">
      <c r="B32" s="1060" t="s">
        <v>538</v>
      </c>
      <c r="C32" s="1042" t="s">
        <v>472</v>
      </c>
      <c r="D32" s="1071" t="s">
        <v>481</v>
      </c>
      <c r="E32" s="1033"/>
      <c r="F32" s="423">
        <v>88</v>
      </c>
      <c r="G32" s="424" t="s">
        <v>456</v>
      </c>
      <c r="H32" s="423">
        <v>6</v>
      </c>
      <c r="I32" s="423"/>
      <c r="J32" s="423"/>
      <c r="K32" s="423"/>
      <c r="L32" s="425"/>
      <c r="M32" s="426">
        <v>125</v>
      </c>
      <c r="N32" s="426">
        <v>2</v>
      </c>
      <c r="O32" s="1051">
        <f>ROUND(7.85*H32,2)</f>
        <v>47.1</v>
      </c>
      <c r="P32" s="1057">
        <f>ROUND(O32*N32*M32/1000*F32/1000,2)</f>
        <v>1.04</v>
      </c>
      <c r="Q32" s="427"/>
      <c r="R32" s="420">
        <f>F32/1000*M32/1000*2*N32</f>
        <v>4.3999999999999997E-2</v>
      </c>
      <c r="S32" s="1028"/>
    </row>
    <row r="33" spans="2:19" ht="21.2" customHeight="1">
      <c r="B33" s="1060" t="s">
        <v>538</v>
      </c>
      <c r="C33" s="1042" t="s">
        <v>472</v>
      </c>
      <c r="D33" s="1071" t="s">
        <v>481</v>
      </c>
      <c r="E33" s="1033"/>
      <c r="F33" s="423">
        <v>59</v>
      </c>
      <c r="G33" s="424" t="s">
        <v>456</v>
      </c>
      <c r="H33" s="423">
        <v>6</v>
      </c>
      <c r="I33" s="423"/>
      <c r="J33" s="423"/>
      <c r="K33" s="423"/>
      <c r="L33" s="425"/>
      <c r="M33" s="426">
        <v>125</v>
      </c>
      <c r="N33" s="426">
        <v>2</v>
      </c>
      <c r="O33" s="1051">
        <f>ROUND(7.85*H33,2)</f>
        <v>47.1</v>
      </c>
      <c r="P33" s="1057">
        <f>ROUND(O33*N33*M33/1000*F33/1000,2)</f>
        <v>0.69</v>
      </c>
      <c r="Q33" s="427"/>
      <c r="R33" s="420">
        <f>F33/1000*M33/1000*2*N33</f>
        <v>2.9499999999999998E-2</v>
      </c>
      <c r="S33" s="1028"/>
    </row>
    <row r="34" spans="2:19" ht="21.2" customHeight="1">
      <c r="B34" s="1060" t="s">
        <v>492</v>
      </c>
      <c r="C34" s="1037" t="s">
        <v>472</v>
      </c>
      <c r="D34" s="1037" t="s">
        <v>481</v>
      </c>
      <c r="E34" s="1033"/>
      <c r="F34" s="1055">
        <v>90</v>
      </c>
      <c r="G34" s="1055" t="s">
        <v>456</v>
      </c>
      <c r="H34" s="1055">
        <v>16</v>
      </c>
      <c r="I34" s="1055"/>
      <c r="J34" s="1055"/>
      <c r="K34" s="1055"/>
      <c r="L34" s="1055"/>
      <c r="M34" s="1060">
        <v>230</v>
      </c>
      <c r="N34" s="1060">
        <v>1</v>
      </c>
      <c r="O34" s="1051">
        <f>ROUND(7.85*H34,2)</f>
        <v>125.6</v>
      </c>
      <c r="P34" s="1057">
        <f>ROUND(O34*N34*M34/1000*F34/1000,2)</f>
        <v>2.6</v>
      </c>
      <c r="Q34" s="1025"/>
      <c r="R34" s="420">
        <f>F34/1000*M34/1000*2*N34</f>
        <v>4.1399999999999999E-2</v>
      </c>
      <c r="S34" s="1028"/>
    </row>
    <row r="35" spans="2:19" ht="21.2" customHeight="1">
      <c r="B35" s="1060" t="s">
        <v>492</v>
      </c>
      <c r="C35" s="1037" t="s">
        <v>472</v>
      </c>
      <c r="D35" s="1037" t="s">
        <v>481</v>
      </c>
      <c r="E35" s="1033"/>
      <c r="F35" s="1055">
        <v>119</v>
      </c>
      <c r="G35" s="1055" t="s">
        <v>456</v>
      </c>
      <c r="H35" s="1055">
        <v>12</v>
      </c>
      <c r="I35" s="1055"/>
      <c r="J35" s="1055"/>
      <c r="K35" s="1055"/>
      <c r="L35" s="1055"/>
      <c r="M35" s="1060">
        <v>125</v>
      </c>
      <c r="N35" s="1060">
        <v>2</v>
      </c>
      <c r="O35" s="1051">
        <f>ROUND(7.85*H35,2)</f>
        <v>94.2</v>
      </c>
      <c r="P35" s="1057">
        <f>ROUND(O35*N35*M35/1000*F35/1000,2)</f>
        <v>2.8</v>
      </c>
      <c r="Q35" s="1025"/>
      <c r="R35" s="420">
        <f>F35/1000*M35/1000*2*N35</f>
        <v>5.9499999999999997E-2</v>
      </c>
      <c r="S35" s="1028"/>
    </row>
    <row r="36" spans="2:19" ht="21.2" customHeight="1">
      <c r="B36" s="1060" t="s">
        <v>492</v>
      </c>
      <c r="C36" s="1037" t="s">
        <v>472</v>
      </c>
      <c r="D36" s="1037" t="s">
        <v>481</v>
      </c>
      <c r="E36" s="1033"/>
      <c r="F36" s="1055">
        <v>50</v>
      </c>
      <c r="G36" s="1055" t="s">
        <v>456</v>
      </c>
      <c r="H36" s="1055">
        <v>12</v>
      </c>
      <c r="I36" s="1055"/>
      <c r="J36" s="1055"/>
      <c r="K36" s="1055"/>
      <c r="L36" s="1055"/>
      <c r="M36" s="1060">
        <v>210</v>
      </c>
      <c r="N36" s="1060">
        <v>1</v>
      </c>
      <c r="O36" s="1051">
        <f>ROUND(7.85*H36,2)</f>
        <v>94.2</v>
      </c>
      <c r="P36" s="1057">
        <f>ROUND(O36*N36*M36/1000*F36/1000,2)</f>
        <v>0.99</v>
      </c>
      <c r="Q36" s="1025"/>
      <c r="R36" s="420">
        <f>F36/1000*M36/1000*2*N36</f>
        <v>2.1000000000000001E-2</v>
      </c>
      <c r="S36" s="1028"/>
    </row>
    <row r="37" spans="2:19" ht="21.2" customHeight="1">
      <c r="B37" s="428" t="s">
        <v>544</v>
      </c>
      <c r="C37" s="429" t="s">
        <v>487</v>
      </c>
      <c r="D37" s="429"/>
      <c r="E37" s="430" t="s">
        <v>386</v>
      </c>
      <c r="F37" s="431">
        <v>20</v>
      </c>
      <c r="G37" s="431"/>
      <c r="H37" s="431"/>
      <c r="I37" s="431"/>
      <c r="J37" s="431"/>
      <c r="K37" s="431"/>
      <c r="L37" s="432" t="s">
        <v>514</v>
      </c>
      <c r="M37" s="433">
        <v>55</v>
      </c>
      <c r="N37" s="433">
        <v>2</v>
      </c>
      <c r="O37" s="434">
        <v>0.3</v>
      </c>
      <c r="P37" s="1057">
        <f>O37*N37</f>
        <v>0.6</v>
      </c>
      <c r="Q37" s="1025"/>
      <c r="R37" s="1065"/>
      <c r="S37" s="1028"/>
    </row>
    <row r="38" spans="2:19" ht="21.2" customHeight="1">
      <c r="B38" s="435"/>
      <c r="C38" s="436"/>
      <c r="D38" s="436"/>
      <c r="E38" s="437"/>
      <c r="F38" s="438"/>
      <c r="G38" s="438"/>
      <c r="H38" s="438"/>
      <c r="I38" s="438"/>
      <c r="J38" s="438"/>
      <c r="K38" s="438"/>
      <c r="L38" s="439"/>
      <c r="M38" s="440"/>
      <c r="N38" s="440"/>
      <c r="O38" s="441"/>
      <c r="P38" s="441"/>
      <c r="Q38" s="1025"/>
      <c r="R38" s="1065"/>
      <c r="S38" s="1028"/>
    </row>
    <row r="39" spans="2:19" ht="21.2" customHeight="1">
      <c r="B39" s="1060"/>
      <c r="C39" s="1037"/>
      <c r="D39" s="1066"/>
      <c r="E39" s="1025"/>
      <c r="F39" s="1054"/>
      <c r="G39" s="1054"/>
      <c r="H39" s="1055"/>
      <c r="I39" s="1055"/>
      <c r="J39" s="1055"/>
      <c r="K39" s="1055"/>
      <c r="L39" s="1055"/>
      <c r="M39" s="1056"/>
      <c r="N39" s="1056"/>
      <c r="O39" s="1063" t="s">
        <v>545</v>
      </c>
      <c r="P39" s="1057">
        <f>SUM(P5:P38)</f>
        <v>341.34000000000009</v>
      </c>
      <c r="Q39" s="1025"/>
      <c r="R39" s="1065">
        <f>SUM(R5:R38)</f>
        <v>8.2621600000000033</v>
      </c>
      <c r="S39" s="1028"/>
    </row>
    <row r="40" spans="2:19" ht="21.2" customHeight="1">
      <c r="B40" s="1060"/>
      <c r="C40" s="1037"/>
      <c r="D40" s="1066"/>
      <c r="E40" s="1025"/>
      <c r="F40" s="1054"/>
      <c r="G40" s="1054"/>
      <c r="H40" s="1055"/>
      <c r="I40" s="1055"/>
      <c r="J40" s="1055"/>
      <c r="K40" s="1055"/>
      <c r="L40" s="1055"/>
      <c r="M40" s="1056"/>
      <c r="N40" s="1056"/>
      <c r="O40" s="1063"/>
      <c r="P40" s="1057"/>
      <c r="Q40" s="1025"/>
      <c r="R40" s="1065"/>
      <c r="S40" s="1028"/>
    </row>
    <row r="41" spans="2:19" ht="21.2" customHeight="1">
      <c r="B41" s="1060"/>
      <c r="C41" s="1037"/>
      <c r="D41" s="1066"/>
      <c r="E41" s="1025"/>
      <c r="F41" s="1054"/>
      <c r="G41" s="1054"/>
      <c r="H41" s="1055"/>
      <c r="I41" s="1055"/>
      <c r="J41" s="1055"/>
      <c r="K41" s="1055"/>
      <c r="L41" s="1055"/>
      <c r="M41" s="1056"/>
      <c r="N41" s="1056"/>
      <c r="O41" s="1063"/>
      <c r="P41" s="1057"/>
      <c r="Q41" s="1025"/>
      <c r="R41" s="1065"/>
      <c r="S41" s="1028"/>
    </row>
    <row r="42" spans="2:19" ht="21.2" customHeight="1">
      <c r="B42" s="1015" t="s">
        <v>732</v>
      </c>
      <c r="C42" s="1017"/>
      <c r="D42" s="1016"/>
      <c r="E42" s="1016"/>
      <c r="F42" s="1017"/>
      <c r="G42" s="1016"/>
      <c r="H42" s="1018">
        <f>H1</f>
        <v>1400</v>
      </c>
      <c r="I42" s="1019"/>
      <c r="J42" s="1018"/>
      <c r="K42" s="1018" t="str">
        <f>K1</f>
        <v>*</v>
      </c>
      <c r="L42" s="1019"/>
      <c r="M42" s="1019">
        <f>M1</f>
        <v>1400</v>
      </c>
      <c r="N42" s="1016"/>
      <c r="O42" s="1016"/>
      <c r="P42" s="1019"/>
      <c r="Q42" s="1016"/>
      <c r="R42" s="1020"/>
      <c r="S42" s="1021"/>
    </row>
    <row r="43" spans="2:19" ht="21.2" customHeight="1">
      <c r="B43" s="1073" t="s">
        <v>546</v>
      </c>
      <c r="C43" s="1025"/>
      <c r="D43" s="1033"/>
      <c r="E43" s="1025"/>
      <c r="F43" s="1025"/>
      <c r="G43" s="1025"/>
      <c r="H43" s="1059"/>
      <c r="I43" s="1055"/>
      <c r="J43" s="1055"/>
      <c r="K43" s="1055"/>
      <c r="L43" s="1059"/>
      <c r="M43" s="1055">
        <v>4244</v>
      </c>
      <c r="N43" s="1025" t="s">
        <v>476</v>
      </c>
      <c r="O43" s="1025"/>
      <c r="P43" s="1025"/>
      <c r="Q43" s="1025"/>
      <c r="R43" s="1027" t="s">
        <v>517</v>
      </c>
      <c r="S43" s="1028"/>
    </row>
    <row r="44" spans="2:19" ht="21.2" customHeight="1">
      <c r="B44" s="1029" t="s">
        <v>459</v>
      </c>
      <c r="C44" s="1030" t="s">
        <v>460</v>
      </c>
      <c r="D44" s="1031" t="s">
        <v>461</v>
      </c>
      <c r="E44" s="1025"/>
      <c r="F44" s="1032" t="s">
        <v>1711</v>
      </c>
      <c r="G44" s="1025"/>
      <c r="H44" s="1025"/>
      <c r="I44" s="1025"/>
      <c r="J44" s="1025"/>
      <c r="K44" s="1025"/>
      <c r="L44" s="1033"/>
      <c r="M44" s="1033"/>
      <c r="N44" s="1030" t="s">
        <v>469</v>
      </c>
      <c r="O44" s="1030" t="s">
        <v>518</v>
      </c>
      <c r="P44" s="1030" t="s">
        <v>464</v>
      </c>
      <c r="Q44" s="1034"/>
      <c r="R44" s="1034" t="s">
        <v>465</v>
      </c>
      <c r="S44" s="1035"/>
    </row>
    <row r="45" spans="2:19" ht="21.2" customHeight="1">
      <c r="B45" s="1036"/>
      <c r="C45" s="1037"/>
      <c r="D45" s="1037" t="s">
        <v>466</v>
      </c>
      <c r="E45" s="1025"/>
      <c r="F45" s="1038" t="s">
        <v>519</v>
      </c>
      <c r="G45" s="1025"/>
      <c r="H45" s="1025"/>
      <c r="I45" s="1025"/>
      <c r="J45" s="1025"/>
      <c r="K45" s="1025"/>
      <c r="L45" s="1033"/>
      <c r="M45" s="1039" t="s">
        <v>468</v>
      </c>
      <c r="N45" s="1040" t="s">
        <v>520</v>
      </c>
      <c r="O45" s="1040" t="s">
        <v>521</v>
      </c>
      <c r="P45" s="1040" t="s">
        <v>470</v>
      </c>
      <c r="Q45" s="1041"/>
      <c r="R45" s="1041" t="s">
        <v>1710</v>
      </c>
      <c r="S45" s="1042"/>
    </row>
    <row r="46" spans="2:19" ht="21.2" customHeight="1">
      <c r="B46" s="1043" t="s">
        <v>547</v>
      </c>
      <c r="C46" s="1044" t="s">
        <v>472</v>
      </c>
      <c r="D46" s="1045" t="s">
        <v>476</v>
      </c>
      <c r="E46" s="1074"/>
      <c r="F46" s="1048">
        <v>125</v>
      </c>
      <c r="G46" s="1074" t="s">
        <v>456</v>
      </c>
      <c r="H46" s="1049">
        <v>125</v>
      </c>
      <c r="I46" s="1074" t="s">
        <v>456</v>
      </c>
      <c r="J46" s="1049">
        <v>6.5</v>
      </c>
      <c r="K46" s="1074" t="s">
        <v>456</v>
      </c>
      <c r="L46" s="1049">
        <v>9</v>
      </c>
      <c r="M46" s="1050">
        <v>1532</v>
      </c>
      <c r="N46" s="1050">
        <v>1</v>
      </c>
      <c r="O46" s="1051">
        <v>23.6</v>
      </c>
      <c r="P46" s="1051">
        <f>ROUND(O46*N46*M46/1000,2)</f>
        <v>36.159999999999997</v>
      </c>
      <c r="Q46" s="1046"/>
      <c r="R46" s="1052"/>
      <c r="S46" s="1053"/>
    </row>
    <row r="47" spans="2:19" ht="21.2" customHeight="1">
      <c r="B47" s="1043" t="s">
        <v>547</v>
      </c>
      <c r="C47" s="1044" t="s">
        <v>472</v>
      </c>
      <c r="D47" s="1045" t="s">
        <v>476</v>
      </c>
      <c r="E47" s="1074"/>
      <c r="F47" s="1048">
        <v>125</v>
      </c>
      <c r="G47" s="1074" t="s">
        <v>456</v>
      </c>
      <c r="H47" s="1049">
        <v>125</v>
      </c>
      <c r="I47" s="1074" t="s">
        <v>456</v>
      </c>
      <c r="J47" s="1049">
        <v>6.5</v>
      </c>
      <c r="K47" s="1074" t="s">
        <v>456</v>
      </c>
      <c r="L47" s="1049">
        <v>9</v>
      </c>
      <c r="M47" s="1050">
        <v>330</v>
      </c>
      <c r="N47" s="1050">
        <v>2</v>
      </c>
      <c r="O47" s="1057">
        <v>23.6</v>
      </c>
      <c r="P47" s="1057">
        <f>ROUND(O47*N47*M47/1000,2)</f>
        <v>15.58</v>
      </c>
      <c r="Q47" s="1025"/>
      <c r="R47" s="1065"/>
      <c r="S47" s="1028"/>
    </row>
    <row r="48" spans="2:19" ht="21.2" customHeight="1">
      <c r="B48" s="1043" t="s">
        <v>547</v>
      </c>
      <c r="C48" s="1044" t="s">
        <v>487</v>
      </c>
      <c r="D48" s="1063" t="s">
        <v>481</v>
      </c>
      <c r="E48" s="1033"/>
      <c r="F48" s="1054">
        <v>145</v>
      </c>
      <c r="G48" s="1033" t="s">
        <v>456</v>
      </c>
      <c r="H48" s="1055">
        <v>6</v>
      </c>
      <c r="I48" s="1033"/>
      <c r="J48" s="1055"/>
      <c r="K48" s="1033"/>
      <c r="L48" s="1055"/>
      <c r="M48" s="1056">
        <v>1380</v>
      </c>
      <c r="N48" s="1056">
        <v>1</v>
      </c>
      <c r="O48" s="1057">
        <f>ROUND(H48*7.93,2)</f>
        <v>47.58</v>
      </c>
      <c r="P48" s="1057">
        <f>ROUND(F48/1000*O48*N48*M48/1000,2)</f>
        <v>9.52</v>
      </c>
      <c r="Q48" s="1025" t="s">
        <v>333</v>
      </c>
      <c r="R48" s="1065">
        <f>ROUND(F48/1000*M48/1000*N48,2)</f>
        <v>0.2</v>
      </c>
      <c r="S48" s="1028" t="s">
        <v>277</v>
      </c>
    </row>
    <row r="49" spans="2:19" ht="21.2" customHeight="1">
      <c r="B49" s="1043" t="s">
        <v>547</v>
      </c>
      <c r="C49" s="1044" t="s">
        <v>487</v>
      </c>
      <c r="D49" s="1063" t="s">
        <v>481</v>
      </c>
      <c r="E49" s="1033"/>
      <c r="F49" s="1054">
        <v>158</v>
      </c>
      <c r="G49" s="1033" t="s">
        <v>456</v>
      </c>
      <c r="H49" s="1055">
        <v>6</v>
      </c>
      <c r="I49" s="1033"/>
      <c r="J49" s="1055"/>
      <c r="K49" s="1033"/>
      <c r="L49" s="1055"/>
      <c r="M49" s="1056">
        <v>350</v>
      </c>
      <c r="N49" s="1056">
        <v>2</v>
      </c>
      <c r="O49" s="1057">
        <f>ROUND(H49*7.93,2)</f>
        <v>47.58</v>
      </c>
      <c r="P49" s="1057">
        <f>ROUND(F49/1000*O49*N49*M49/1000,2)</f>
        <v>5.26</v>
      </c>
      <c r="Q49" s="1025" t="s">
        <v>333</v>
      </c>
      <c r="R49" s="1065">
        <f>ROUND(F49/1000*M49/1000*N49,2)</f>
        <v>0.11</v>
      </c>
      <c r="S49" s="1028" t="s">
        <v>277</v>
      </c>
    </row>
    <row r="50" spans="2:19" ht="21.2" customHeight="1">
      <c r="B50" s="1043" t="s">
        <v>547</v>
      </c>
      <c r="C50" s="1044" t="s">
        <v>487</v>
      </c>
      <c r="D50" s="1063" t="s">
        <v>481</v>
      </c>
      <c r="E50" s="1033"/>
      <c r="F50" s="1054">
        <v>57</v>
      </c>
      <c r="G50" s="1033" t="s">
        <v>456</v>
      </c>
      <c r="H50" s="1055">
        <v>6</v>
      </c>
      <c r="I50" s="1033"/>
      <c r="J50" s="1055"/>
      <c r="K50" s="1033"/>
      <c r="L50" s="1055"/>
      <c r="M50" s="1056">
        <v>118</v>
      </c>
      <c r="N50" s="1056">
        <v>4</v>
      </c>
      <c r="O50" s="1057">
        <f>ROUND(H50*7.93,2)</f>
        <v>47.58</v>
      </c>
      <c r="P50" s="1057">
        <f>ROUND(F50/1000*O50*N50*M50/1000,2)</f>
        <v>1.28</v>
      </c>
      <c r="Q50" s="1025" t="s">
        <v>333</v>
      </c>
      <c r="R50" s="1065">
        <f>ROUND(F50/1000*M50/1000*N50,2)</f>
        <v>0.03</v>
      </c>
      <c r="S50" s="1028" t="s">
        <v>277</v>
      </c>
    </row>
    <row r="51" spans="2:19" ht="21.2" customHeight="1">
      <c r="B51" s="1058" t="s">
        <v>548</v>
      </c>
      <c r="C51" s="1044" t="s">
        <v>487</v>
      </c>
      <c r="D51" s="1063"/>
      <c r="E51" s="1033" t="s">
        <v>386</v>
      </c>
      <c r="F51" s="1054">
        <v>12</v>
      </c>
      <c r="G51" s="1033"/>
      <c r="H51" s="1055"/>
      <c r="I51" s="1033"/>
      <c r="J51" s="1055"/>
      <c r="K51" s="1033"/>
      <c r="L51" s="1055" t="s">
        <v>514</v>
      </c>
      <c r="M51" s="1056">
        <v>45</v>
      </c>
      <c r="N51" s="1056">
        <v>8</v>
      </c>
      <c r="O51" s="1057">
        <v>0.08</v>
      </c>
      <c r="P51" s="1057">
        <v>0.64</v>
      </c>
      <c r="Q51" s="1025"/>
      <c r="R51" s="1065"/>
      <c r="S51" s="1028"/>
    </row>
    <row r="52" spans="2:19" ht="21.2" customHeight="1">
      <c r="B52" s="1061" t="s">
        <v>549</v>
      </c>
      <c r="C52" s="1044" t="s">
        <v>487</v>
      </c>
      <c r="D52" s="1063" t="s">
        <v>481</v>
      </c>
      <c r="E52" s="1033"/>
      <c r="F52" s="1054">
        <v>455</v>
      </c>
      <c r="G52" s="1033" t="s">
        <v>456</v>
      </c>
      <c r="H52" s="1055">
        <v>8</v>
      </c>
      <c r="I52" s="1033"/>
      <c r="J52" s="1055"/>
      <c r="K52" s="1033"/>
      <c r="L52" s="1055"/>
      <c r="M52" s="1056">
        <v>3300</v>
      </c>
      <c r="N52" s="1056">
        <v>2</v>
      </c>
      <c r="O52" s="1057">
        <f>ROUND(H52*7.93,2)</f>
        <v>63.44</v>
      </c>
      <c r="P52" s="1057">
        <f>ROUND(F52/1000*O52*N52*M52/1000,2)</f>
        <v>190.51</v>
      </c>
      <c r="Q52" s="1025" t="s">
        <v>333</v>
      </c>
      <c r="R52" s="1065">
        <f>ROUND((F52/1000*M52/1000)*N52,2)</f>
        <v>3</v>
      </c>
      <c r="S52" s="1028" t="s">
        <v>277</v>
      </c>
    </row>
    <row r="53" spans="2:19" ht="21.2" customHeight="1">
      <c r="B53" s="1061" t="s">
        <v>549</v>
      </c>
      <c r="C53" s="1044" t="s">
        <v>487</v>
      </c>
      <c r="D53" s="1066" t="s">
        <v>473</v>
      </c>
      <c r="E53" s="1033"/>
      <c r="F53" s="1068">
        <v>130</v>
      </c>
      <c r="G53" s="1070" t="s">
        <v>456</v>
      </c>
      <c r="H53" s="1055">
        <v>65</v>
      </c>
      <c r="I53" s="1033" t="s">
        <v>456</v>
      </c>
      <c r="J53" s="1055">
        <v>6</v>
      </c>
      <c r="K53" s="1033"/>
      <c r="L53" s="1055"/>
      <c r="M53" s="1056">
        <f>M52</f>
        <v>3300</v>
      </c>
      <c r="N53" s="1056">
        <v>2</v>
      </c>
      <c r="O53" s="1057">
        <v>12</v>
      </c>
      <c r="P53" s="1057">
        <f>ROUND(F53/1000*O53*N53*M53/1000,2)</f>
        <v>10.3</v>
      </c>
      <c r="Q53" s="1025" t="s">
        <v>333</v>
      </c>
      <c r="R53" s="1065">
        <f>ROUND((F53/1000+H53/1000)*M53/1000*N53,2)</f>
        <v>1.29</v>
      </c>
      <c r="S53" s="1028" t="s">
        <v>277</v>
      </c>
    </row>
    <row r="54" spans="2:19" ht="21.2" customHeight="1">
      <c r="B54" s="1058" t="s">
        <v>548</v>
      </c>
      <c r="C54" s="1044" t="s">
        <v>487</v>
      </c>
      <c r="D54" s="1063"/>
      <c r="E54" s="1033" t="s">
        <v>386</v>
      </c>
      <c r="F54" s="1054">
        <v>12</v>
      </c>
      <c r="G54" s="1033"/>
      <c r="H54" s="1055"/>
      <c r="I54" s="1033"/>
      <c r="J54" s="1055"/>
      <c r="K54" s="1033"/>
      <c r="L54" s="1055" t="s">
        <v>512</v>
      </c>
      <c r="M54" s="1056">
        <v>35</v>
      </c>
      <c r="N54" s="1056">
        <v>24</v>
      </c>
      <c r="O54" s="1057">
        <v>0.05</v>
      </c>
      <c r="P54" s="1057">
        <f>ROUND(O54*N54,2)</f>
        <v>1.2</v>
      </c>
      <c r="Q54" s="1025"/>
      <c r="R54" s="1065"/>
      <c r="S54" s="1028"/>
    </row>
    <row r="55" spans="2:19" ht="21.2" customHeight="1">
      <c r="B55" s="1058" t="s">
        <v>550</v>
      </c>
      <c r="C55" s="1044" t="s">
        <v>487</v>
      </c>
      <c r="D55" s="1063" t="s">
        <v>481</v>
      </c>
      <c r="E55" s="1033"/>
      <c r="F55" s="1054">
        <v>232</v>
      </c>
      <c r="G55" s="1070" t="s">
        <v>456</v>
      </c>
      <c r="H55" s="1055">
        <v>6</v>
      </c>
      <c r="I55" s="1033"/>
      <c r="J55" s="1055"/>
      <c r="K55" s="1033"/>
      <c r="L55" s="1055"/>
      <c r="M55" s="1056">
        <f>H42</f>
        <v>1400</v>
      </c>
      <c r="N55" s="1056">
        <v>1</v>
      </c>
      <c r="O55" s="1057">
        <f>ROUND(H55*7.93,2)</f>
        <v>47.58</v>
      </c>
      <c r="P55" s="1057">
        <f>ROUND(F55/1000*O55*N55*M55/1000,2)</f>
        <v>15.45</v>
      </c>
      <c r="Q55" s="1025" t="s">
        <v>333</v>
      </c>
      <c r="R55" s="1065">
        <f>ROUND(F55/1000*M55/1000*N55,2)</f>
        <v>0.32</v>
      </c>
      <c r="S55" s="1028" t="s">
        <v>277</v>
      </c>
    </row>
    <row r="56" spans="2:19" ht="21.2" customHeight="1">
      <c r="B56" s="1058" t="s">
        <v>550</v>
      </c>
      <c r="C56" s="1044" t="s">
        <v>487</v>
      </c>
      <c r="D56" s="1063" t="s">
        <v>481</v>
      </c>
      <c r="E56" s="1033"/>
      <c r="F56" s="1054">
        <v>59</v>
      </c>
      <c r="G56" s="1070" t="s">
        <v>456</v>
      </c>
      <c r="H56" s="1055">
        <v>6</v>
      </c>
      <c r="I56" s="1033"/>
      <c r="J56" s="1055"/>
      <c r="K56" s="1055"/>
      <c r="L56" s="1055"/>
      <c r="M56" s="1056">
        <v>157</v>
      </c>
      <c r="N56" s="1056">
        <v>2</v>
      </c>
      <c r="O56" s="1057">
        <f>ROUND(H56*7.93,2)</f>
        <v>47.58</v>
      </c>
      <c r="P56" s="1057">
        <f>ROUND(F56/1000*O56*N56*M56/1000,2)</f>
        <v>0.88</v>
      </c>
      <c r="Q56" s="1025" t="s">
        <v>333</v>
      </c>
      <c r="R56" s="1065">
        <f>ROUND(F56/1000*M56/1000*N56,2)</f>
        <v>0.02</v>
      </c>
      <c r="S56" s="1028" t="s">
        <v>277</v>
      </c>
    </row>
    <row r="57" spans="2:19" ht="21.2" customHeight="1">
      <c r="B57" s="1069" t="s">
        <v>548</v>
      </c>
      <c r="C57" s="1044" t="s">
        <v>487</v>
      </c>
      <c r="D57" s="1037"/>
      <c r="E57" s="1033" t="s">
        <v>386</v>
      </c>
      <c r="F57" s="1054">
        <v>12</v>
      </c>
      <c r="G57" s="1070"/>
      <c r="H57" s="1055"/>
      <c r="I57" s="1033"/>
      <c r="J57" s="1055"/>
      <c r="K57" s="1055"/>
      <c r="L57" s="1055" t="s">
        <v>514</v>
      </c>
      <c r="M57" s="1056">
        <v>35</v>
      </c>
      <c r="N57" s="1056">
        <v>4</v>
      </c>
      <c r="O57" s="1057">
        <v>7.0000000000000007E-2</v>
      </c>
      <c r="P57" s="1057">
        <f>ROUND(O57*N57,2)</f>
        <v>0.28000000000000003</v>
      </c>
      <c r="Q57" s="1025"/>
      <c r="R57" s="1065"/>
      <c r="S57" s="1028"/>
    </row>
    <row r="58" spans="2:19" ht="21.2" customHeight="1">
      <c r="B58" s="1058" t="s">
        <v>551</v>
      </c>
      <c r="C58" s="1066" t="s">
        <v>472</v>
      </c>
      <c r="D58" s="1063" t="s">
        <v>504</v>
      </c>
      <c r="E58" s="1033" t="s">
        <v>485</v>
      </c>
      <c r="F58" s="1054">
        <v>13</v>
      </c>
      <c r="G58" s="1070"/>
      <c r="H58" s="1055"/>
      <c r="I58" s="1033"/>
      <c r="J58" s="1055"/>
      <c r="K58" s="1033"/>
      <c r="L58" s="1055"/>
      <c r="M58" s="1056">
        <v>100</v>
      </c>
      <c r="N58" s="1056">
        <v>36</v>
      </c>
      <c r="O58" s="1057">
        <f>ROUND(F58^2*PI()/4000*7.85,2)</f>
        <v>1.04</v>
      </c>
      <c r="P58" s="1057">
        <f>ROUND(O58*N58*M58/1000,2)</f>
        <v>3.74</v>
      </c>
      <c r="Q58" s="1025"/>
      <c r="R58" s="1065"/>
      <c r="S58" s="1028"/>
    </row>
    <row r="59" spans="2:19" ht="21.2" customHeight="1">
      <c r="B59" s="1060" t="s">
        <v>539</v>
      </c>
      <c r="C59" s="1037" t="s">
        <v>487</v>
      </c>
      <c r="D59" s="1037" t="s">
        <v>481</v>
      </c>
      <c r="E59" s="1033"/>
      <c r="F59" s="1055">
        <v>20</v>
      </c>
      <c r="G59" s="1033" t="s">
        <v>456</v>
      </c>
      <c r="H59" s="1055">
        <v>25</v>
      </c>
      <c r="I59" s="1033"/>
      <c r="J59" s="1055"/>
      <c r="K59" s="1033"/>
      <c r="L59" s="1055"/>
      <c r="M59" s="1060">
        <v>100</v>
      </c>
      <c r="N59" s="1060">
        <v>4</v>
      </c>
      <c r="O59" s="1057">
        <f>ROUND(F59*7.93*H59/1000*M59/1000,2)</f>
        <v>0.4</v>
      </c>
      <c r="P59" s="1057">
        <f>ROUND(O59*N59,2)</f>
        <v>1.6</v>
      </c>
      <c r="Q59" s="1025"/>
      <c r="R59" s="1065"/>
      <c r="S59" s="1028"/>
    </row>
    <row r="60" spans="2:19" ht="21.2" customHeight="1">
      <c r="B60" s="1060"/>
      <c r="C60" s="1037"/>
      <c r="D60" s="1037"/>
      <c r="E60" s="1033"/>
      <c r="F60" s="1055"/>
      <c r="G60" s="1033"/>
      <c r="H60" s="1055"/>
      <c r="I60" s="1033"/>
      <c r="J60" s="1055"/>
      <c r="K60" s="1033"/>
      <c r="L60" s="1055"/>
      <c r="M60" s="1060"/>
      <c r="N60" s="1060"/>
      <c r="O60" s="1057"/>
      <c r="P60" s="1057"/>
      <c r="Q60" s="1025"/>
      <c r="R60" s="1065"/>
      <c r="S60" s="1028"/>
    </row>
    <row r="61" spans="2:19" ht="21.2" customHeight="1">
      <c r="B61" s="1060"/>
      <c r="C61" s="1037"/>
      <c r="D61" s="1037"/>
      <c r="E61" s="1033"/>
      <c r="F61" s="1055"/>
      <c r="G61" s="1033"/>
      <c r="H61" s="1055"/>
      <c r="I61" s="1033"/>
      <c r="J61" s="1055"/>
      <c r="K61" s="1033"/>
      <c r="L61" s="1055"/>
      <c r="M61" s="1060"/>
      <c r="N61" s="1060"/>
      <c r="O61" s="1057"/>
      <c r="P61" s="1057"/>
      <c r="Q61" s="1025"/>
      <c r="R61" s="1065"/>
      <c r="S61" s="1028"/>
    </row>
    <row r="62" spans="2:19" ht="21.2" customHeight="1">
      <c r="B62" s="442"/>
      <c r="C62" s="443"/>
      <c r="D62" s="444"/>
      <c r="E62" s="445"/>
      <c r="F62" s="445"/>
      <c r="G62" s="445"/>
      <c r="H62" s="446"/>
      <c r="I62" s="445"/>
      <c r="J62" s="2463"/>
      <c r="K62" s="2463"/>
      <c r="L62" s="447"/>
      <c r="M62" s="448"/>
      <c r="N62" s="448"/>
      <c r="O62" s="449"/>
      <c r="P62" s="449"/>
      <c r="Q62" s="1025"/>
      <c r="R62" s="1064"/>
      <c r="S62" s="450"/>
    </row>
    <row r="63" spans="2:19" ht="21.2" customHeight="1">
      <c r="B63" s="451"/>
      <c r="C63" s="452"/>
      <c r="D63" s="453"/>
      <c r="E63" s="454"/>
      <c r="F63" s="454"/>
      <c r="G63" s="454"/>
      <c r="H63" s="454"/>
      <c r="I63" s="454"/>
      <c r="J63" s="454"/>
      <c r="K63" s="454"/>
      <c r="L63" s="455"/>
      <c r="M63" s="426"/>
      <c r="N63" s="426"/>
      <c r="O63" s="1063" t="s">
        <v>545</v>
      </c>
      <c r="P63" s="1057">
        <f>SUM(P46:P62)</f>
        <v>292.39999999999998</v>
      </c>
      <c r="Q63" s="1025" t="s">
        <v>333</v>
      </c>
      <c r="R63" s="1065">
        <f>SUM(R46:R62)</f>
        <v>4.97</v>
      </c>
      <c r="S63" s="1028" t="s">
        <v>277</v>
      </c>
    </row>
    <row r="64" spans="2:19" ht="21.2" customHeight="1">
      <c r="B64" s="1056"/>
      <c r="C64" s="1066"/>
      <c r="D64" s="1037"/>
      <c r="E64" s="1033"/>
      <c r="F64" s="1055"/>
      <c r="G64" s="1055"/>
      <c r="H64" s="1055"/>
      <c r="I64" s="1055"/>
      <c r="J64" s="1055"/>
      <c r="K64" s="1055"/>
      <c r="L64" s="1055"/>
      <c r="M64" s="1056"/>
      <c r="N64" s="1056"/>
      <c r="O64" s="456"/>
      <c r="P64" s="456"/>
      <c r="Q64" s="1025"/>
      <c r="R64" s="457"/>
      <c r="S64" s="1075"/>
    </row>
    <row r="65" spans="2:19" ht="21.2" customHeight="1">
      <c r="B65" s="1056"/>
      <c r="C65" s="1066"/>
      <c r="D65" s="1037"/>
      <c r="E65" s="1033"/>
      <c r="F65" s="1055"/>
      <c r="G65" s="1055"/>
      <c r="H65" s="1055"/>
      <c r="I65" s="1055"/>
      <c r="J65" s="1055"/>
      <c r="K65" s="1055"/>
      <c r="L65" s="1055"/>
      <c r="M65" s="1056"/>
      <c r="N65" s="1056"/>
      <c r="O65" s="456"/>
      <c r="P65" s="456"/>
      <c r="Q65" s="1025"/>
      <c r="R65" s="457"/>
      <c r="S65" s="1075"/>
    </row>
    <row r="66" spans="2:19" ht="21.2" customHeight="1">
      <c r="B66" s="1056"/>
      <c r="C66" s="1066"/>
      <c r="D66" s="1037"/>
      <c r="E66" s="1033"/>
      <c r="F66" s="1055"/>
      <c r="G66" s="1055"/>
      <c r="H66" s="1055"/>
      <c r="I66" s="1055"/>
      <c r="J66" s="1055"/>
      <c r="K66" s="1055"/>
      <c r="L66" s="1055"/>
      <c r="M66" s="1056"/>
      <c r="N66" s="1056"/>
      <c r="O66" s="456"/>
      <c r="P66" s="456"/>
      <c r="Q66" s="1025"/>
      <c r="R66" s="457"/>
      <c r="S66" s="1075"/>
    </row>
    <row r="67" spans="2:19" ht="21.2" customHeight="1">
      <c r="B67" s="1056"/>
      <c r="C67" s="1066"/>
      <c r="D67" s="1037"/>
      <c r="E67" s="1033"/>
      <c r="F67" s="1055"/>
      <c r="G67" s="1055"/>
      <c r="H67" s="1055"/>
      <c r="I67" s="1055"/>
      <c r="J67" s="1055"/>
      <c r="K67" s="1055"/>
      <c r="L67" s="1055"/>
      <c r="M67" s="1056"/>
      <c r="N67" s="1056"/>
      <c r="O67" s="456"/>
      <c r="P67" s="456"/>
      <c r="Q67" s="1025"/>
      <c r="R67" s="457"/>
      <c r="S67" s="1075"/>
    </row>
    <row r="68" spans="2:19" ht="21.2" customHeight="1">
      <c r="B68" s="1056"/>
      <c r="C68" s="1066"/>
      <c r="D68" s="1037"/>
      <c r="E68" s="1033"/>
      <c r="F68" s="1055"/>
      <c r="G68" s="1055"/>
      <c r="H68" s="1055"/>
      <c r="I68" s="1055"/>
      <c r="J68" s="1055"/>
      <c r="K68" s="1055"/>
      <c r="L68" s="1055"/>
      <c r="M68" s="1056"/>
      <c r="N68" s="1056"/>
      <c r="O68" s="456"/>
      <c r="P68" s="456"/>
      <c r="Q68" s="1025"/>
      <c r="R68" s="457"/>
      <c r="S68" s="1075"/>
    </row>
    <row r="69" spans="2:19" ht="21.2" customHeight="1">
      <c r="B69" s="1056"/>
      <c r="C69" s="1066"/>
      <c r="D69" s="1037"/>
      <c r="E69" s="1033"/>
      <c r="F69" s="1055"/>
      <c r="G69" s="1055"/>
      <c r="H69" s="1055"/>
      <c r="I69" s="1055"/>
      <c r="J69" s="1055"/>
      <c r="K69" s="1055"/>
      <c r="L69" s="1055"/>
      <c r="M69" s="1056"/>
      <c r="N69" s="1056"/>
      <c r="O69" s="456"/>
      <c r="P69" s="456"/>
      <c r="Q69" s="1025"/>
      <c r="R69" s="458"/>
      <c r="S69" s="1075"/>
    </row>
    <row r="70" spans="2:19" ht="21.2" customHeight="1">
      <c r="B70" s="1056"/>
      <c r="C70" s="1066"/>
      <c r="D70" s="1037"/>
      <c r="E70" s="1033"/>
      <c r="F70" s="1055"/>
      <c r="G70" s="1055"/>
      <c r="H70" s="1055"/>
      <c r="I70" s="1055"/>
      <c r="J70" s="1055"/>
      <c r="K70" s="1055"/>
      <c r="L70" s="1055"/>
      <c r="M70" s="1056"/>
      <c r="N70" s="1056"/>
      <c r="O70" s="456"/>
      <c r="P70" s="456"/>
      <c r="Q70" s="1025"/>
      <c r="R70" s="458"/>
      <c r="S70" s="1075"/>
    </row>
    <row r="71" spans="2:19" ht="21.2" customHeight="1">
      <c r="B71" s="1056"/>
      <c r="C71" s="1066"/>
      <c r="D71" s="1037"/>
      <c r="E71" s="1033"/>
      <c r="F71" s="1055"/>
      <c r="G71" s="1055"/>
      <c r="H71" s="1055"/>
      <c r="I71" s="1055"/>
      <c r="J71" s="1055"/>
      <c r="K71" s="1055"/>
      <c r="L71" s="1055"/>
      <c r="M71" s="1056"/>
      <c r="N71" s="1056"/>
      <c r="O71" s="456"/>
      <c r="P71" s="456"/>
      <c r="Q71" s="1025"/>
      <c r="R71" s="458"/>
      <c r="S71" s="1075"/>
    </row>
    <row r="72" spans="2:19" ht="21.2" customHeight="1">
      <c r="B72" s="1056"/>
      <c r="C72" s="1066"/>
      <c r="D72" s="1037"/>
      <c r="E72" s="1033"/>
      <c r="F72" s="1055"/>
      <c r="G72" s="1055"/>
      <c r="H72" s="1055"/>
      <c r="I72" s="1055"/>
      <c r="J72" s="1055"/>
      <c r="K72" s="1055"/>
      <c r="L72" s="1055"/>
      <c r="M72" s="1056"/>
      <c r="N72" s="1056"/>
      <c r="O72" s="456"/>
      <c r="P72" s="456"/>
      <c r="Q72" s="1025"/>
      <c r="R72" s="458"/>
      <c r="S72" s="1075"/>
    </row>
    <row r="73" spans="2:19" ht="21.2" customHeight="1">
      <c r="B73" s="1056"/>
      <c r="C73" s="1066"/>
      <c r="D73" s="1037"/>
      <c r="E73" s="1033"/>
      <c r="F73" s="1055"/>
      <c r="G73" s="1055"/>
      <c r="H73" s="1055"/>
      <c r="I73" s="1055"/>
      <c r="J73" s="1055"/>
      <c r="K73" s="1055"/>
      <c r="L73" s="1055"/>
      <c r="M73" s="1056"/>
      <c r="N73" s="1056"/>
      <c r="O73" s="456"/>
      <c r="P73" s="456"/>
      <c r="Q73" s="1025"/>
      <c r="R73" s="458"/>
      <c r="S73" s="1075"/>
    </row>
    <row r="74" spans="2:19" ht="21.2" customHeight="1">
      <c r="B74" s="1056"/>
      <c r="C74" s="1066"/>
      <c r="D74" s="1037"/>
      <c r="E74" s="1033"/>
      <c r="F74" s="1055"/>
      <c r="G74" s="1055"/>
      <c r="H74" s="1055"/>
      <c r="I74" s="1055"/>
      <c r="J74" s="1055"/>
      <c r="K74" s="1055"/>
      <c r="L74" s="1055"/>
      <c r="M74" s="1056"/>
      <c r="N74" s="1056"/>
      <c r="O74" s="456"/>
      <c r="P74" s="456"/>
      <c r="Q74" s="1025"/>
      <c r="R74" s="458"/>
      <c r="S74" s="1075"/>
    </row>
    <row r="75" spans="2:19" ht="21.2" customHeight="1">
      <c r="B75" s="1058"/>
      <c r="C75" s="1044"/>
      <c r="D75" s="1063"/>
      <c r="E75" s="1033"/>
      <c r="F75" s="1055"/>
      <c r="G75" s="1055"/>
      <c r="H75" s="1054"/>
      <c r="I75" s="1054"/>
      <c r="J75" s="1055"/>
      <c r="K75" s="1055"/>
      <c r="L75" s="1055"/>
      <c r="M75" s="1056"/>
      <c r="N75" s="1056"/>
      <c r="O75" s="1072"/>
      <c r="P75" s="1076"/>
      <c r="Q75" s="1025"/>
      <c r="R75" s="1064"/>
      <c r="S75" s="1028"/>
    </row>
    <row r="76" spans="2:19" ht="21.2" customHeight="1">
      <c r="B76" s="1077"/>
      <c r="C76" s="1044"/>
      <c r="D76" s="1063"/>
      <c r="E76" s="1033"/>
      <c r="F76" s="1068"/>
      <c r="G76" s="1054"/>
      <c r="H76" s="1055"/>
      <c r="I76" s="1055"/>
      <c r="J76" s="1055"/>
      <c r="K76" s="1055"/>
      <c r="L76" s="1055"/>
      <c r="M76" s="1056"/>
      <c r="N76" s="1056"/>
      <c r="O76" s="1076"/>
      <c r="P76" s="1072"/>
      <c r="Q76" s="1025"/>
      <c r="R76" s="1064"/>
      <c r="S76" s="1028"/>
    </row>
    <row r="77" spans="2:19" ht="21.2" customHeight="1">
      <c r="B77" s="1056"/>
      <c r="C77" s="1066"/>
      <c r="D77" s="1066"/>
      <c r="E77" s="1070"/>
      <c r="F77" s="1054"/>
      <c r="G77" s="1055"/>
      <c r="H77" s="1055"/>
      <c r="I77" s="1055"/>
      <c r="J77" s="1055"/>
      <c r="K77" s="1055"/>
      <c r="L77" s="1055"/>
      <c r="M77" s="1056"/>
      <c r="N77" s="1056"/>
      <c r="O77" s="1076"/>
      <c r="P77" s="1072"/>
      <c r="Q77" s="1025"/>
      <c r="R77" s="1064"/>
      <c r="S77" s="1028"/>
    </row>
    <row r="78" spans="2:19" ht="21.2" customHeight="1">
      <c r="B78" s="1056"/>
      <c r="C78" s="1066"/>
      <c r="D78" s="1066"/>
      <c r="E78" s="1070"/>
      <c r="F78" s="1054"/>
      <c r="G78" s="1055"/>
      <c r="H78" s="1055"/>
      <c r="I78" s="1055"/>
      <c r="J78" s="1055"/>
      <c r="K78" s="1055"/>
      <c r="L78" s="1055"/>
      <c r="M78" s="1056"/>
      <c r="N78" s="1056"/>
      <c r="O78" s="1078"/>
      <c r="P78" s="1057"/>
      <c r="Q78" s="1025"/>
      <c r="R78" s="1065"/>
      <c r="S78" s="1028"/>
    </row>
    <row r="79" spans="2:19" ht="21.2" customHeight="1">
      <c r="B79" s="1056"/>
      <c r="C79" s="1066"/>
      <c r="D79" s="1066"/>
      <c r="E79" s="1070"/>
      <c r="F79" s="1054"/>
      <c r="G79" s="1055"/>
      <c r="H79" s="1055"/>
      <c r="I79" s="1055"/>
      <c r="J79" s="1055"/>
      <c r="K79" s="1055"/>
      <c r="L79" s="1055"/>
      <c r="M79" s="1056"/>
      <c r="N79" s="1056"/>
      <c r="O79" s="1072"/>
      <c r="P79" s="1076"/>
      <c r="Q79" s="1025"/>
      <c r="R79" s="1064"/>
      <c r="S79" s="1028"/>
    </row>
    <row r="80" spans="2:19" ht="21.2" customHeight="1">
      <c r="B80" s="1077"/>
      <c r="C80" s="1044"/>
      <c r="D80" s="1063"/>
      <c r="E80" s="1033"/>
      <c r="F80" s="1068"/>
      <c r="G80" s="1054"/>
      <c r="H80" s="1055"/>
      <c r="I80" s="1055"/>
      <c r="J80" s="1055"/>
      <c r="K80" s="1055"/>
      <c r="L80" s="1055"/>
      <c r="M80" s="1056"/>
      <c r="N80" s="1056"/>
      <c r="O80" s="1076"/>
      <c r="P80" s="1072"/>
      <c r="Q80" s="1025"/>
      <c r="R80" s="1064"/>
      <c r="S80" s="1028"/>
    </row>
    <row r="81" spans="2:19" ht="21.2" customHeight="1">
      <c r="B81" s="1056"/>
      <c r="C81" s="1066"/>
      <c r="D81" s="1066"/>
      <c r="E81" s="1070"/>
      <c r="F81" s="1054"/>
      <c r="G81" s="1055"/>
      <c r="H81" s="1055"/>
      <c r="I81" s="1055"/>
      <c r="J81" s="1055"/>
      <c r="K81" s="1055"/>
      <c r="L81" s="1055"/>
      <c r="M81" s="1056"/>
      <c r="N81" s="1056"/>
      <c r="O81" s="1076"/>
      <c r="P81" s="1072"/>
      <c r="Q81" s="1025"/>
      <c r="R81" s="1064"/>
      <c r="S81" s="1028"/>
    </row>
    <row r="82" spans="2:19" ht="21.2" customHeight="1">
      <c r="B82" s="1056"/>
      <c r="C82" s="1066"/>
      <c r="D82" s="1066"/>
      <c r="E82" s="1070"/>
      <c r="F82" s="1054"/>
      <c r="G82" s="1055"/>
      <c r="H82" s="1055"/>
      <c r="I82" s="1055"/>
      <c r="J82" s="1055"/>
      <c r="K82" s="1055"/>
      <c r="L82" s="1055"/>
      <c r="M82" s="1056"/>
      <c r="N82" s="1056"/>
      <c r="O82" s="1076"/>
      <c r="P82" s="1072"/>
      <c r="Q82" s="1025"/>
      <c r="R82" s="1064"/>
      <c r="S82" s="1028"/>
    </row>
    <row r="83" spans="2:19" ht="21.2" customHeight="1">
      <c r="B83" s="1015" t="s">
        <v>732</v>
      </c>
      <c r="C83" s="1017"/>
      <c r="D83" s="1016"/>
      <c r="E83" s="1016"/>
      <c r="F83" s="1017"/>
      <c r="G83" s="1016"/>
      <c r="H83" s="1018">
        <f>H42</f>
        <v>1400</v>
      </c>
      <c r="I83" s="1019"/>
      <c r="J83" s="1018"/>
      <c r="K83" s="1018" t="str">
        <f>K42</f>
        <v>*</v>
      </c>
      <c r="L83" s="1019"/>
      <c r="M83" s="1019">
        <f>M42</f>
        <v>1400</v>
      </c>
      <c r="N83" s="1016"/>
      <c r="O83" s="1016"/>
      <c r="P83" s="1019"/>
      <c r="Q83" s="1016"/>
      <c r="R83" s="1020"/>
      <c r="S83" s="1021"/>
    </row>
    <row r="84" spans="2:19" ht="21.2" customHeight="1">
      <c r="B84" s="1073"/>
      <c r="C84" s="1025"/>
      <c r="D84" s="1033"/>
      <c r="E84" s="1025"/>
      <c r="F84" s="1025"/>
      <c r="G84" s="1025"/>
      <c r="H84" s="1059"/>
      <c r="I84" s="1055"/>
      <c r="J84" s="1055"/>
      <c r="K84" s="1055"/>
      <c r="L84" s="1059"/>
      <c r="M84" s="1055">
        <v>4244</v>
      </c>
      <c r="N84" s="1025" t="s">
        <v>476</v>
      </c>
      <c r="O84" s="1025"/>
      <c r="P84" s="1025"/>
      <c r="Q84" s="1025"/>
      <c r="R84" s="1027" t="s">
        <v>517</v>
      </c>
      <c r="S84" s="1028"/>
    </row>
    <row r="85" spans="2:19" ht="21.2" customHeight="1">
      <c r="B85" s="1029" t="s">
        <v>459</v>
      </c>
      <c r="C85" s="1030" t="s">
        <v>460</v>
      </c>
      <c r="D85" s="1031" t="s">
        <v>461</v>
      </c>
      <c r="E85" s="1025"/>
      <c r="F85" s="1032" t="s">
        <v>1711</v>
      </c>
      <c r="G85" s="1025"/>
      <c r="H85" s="1025"/>
      <c r="I85" s="1025"/>
      <c r="J85" s="1025"/>
      <c r="K85" s="1025"/>
      <c r="L85" s="1033"/>
      <c r="M85" s="1033"/>
      <c r="N85" s="1030" t="s">
        <v>469</v>
      </c>
      <c r="O85" s="1030" t="s">
        <v>518</v>
      </c>
      <c r="P85" s="1030" t="s">
        <v>464</v>
      </c>
      <c r="Q85" s="1034"/>
      <c r="R85" s="1034" t="s">
        <v>465</v>
      </c>
      <c r="S85" s="1035"/>
    </row>
    <row r="86" spans="2:19" ht="21.2" customHeight="1">
      <c r="B86" s="1036"/>
      <c r="C86" s="1037"/>
      <c r="D86" s="1037" t="s">
        <v>466</v>
      </c>
      <c r="E86" s="1025"/>
      <c r="F86" s="1038" t="s">
        <v>519</v>
      </c>
      <c r="G86" s="1025"/>
      <c r="H86" s="1025"/>
      <c r="I86" s="1025"/>
      <c r="J86" s="1025"/>
      <c r="K86" s="1025"/>
      <c r="L86" s="1033"/>
      <c r="M86" s="1039" t="s">
        <v>468</v>
      </c>
      <c r="N86" s="1040" t="s">
        <v>520</v>
      </c>
      <c r="O86" s="1040" t="s">
        <v>521</v>
      </c>
      <c r="P86" s="1040" t="s">
        <v>470</v>
      </c>
      <c r="Q86" s="1041"/>
      <c r="R86" s="1041" t="s">
        <v>1710</v>
      </c>
      <c r="S86" s="1042"/>
    </row>
    <row r="87" spans="2:19" ht="21.2" customHeight="1">
      <c r="B87" s="1079" t="s">
        <v>552</v>
      </c>
      <c r="C87" s="459"/>
      <c r="D87" s="459"/>
      <c r="E87" s="424"/>
      <c r="F87" s="423"/>
      <c r="G87" s="423"/>
      <c r="H87" s="423"/>
      <c r="I87" s="423"/>
      <c r="J87" s="423"/>
      <c r="K87" s="423"/>
      <c r="L87" s="425"/>
      <c r="M87" s="460"/>
      <c r="N87" s="460"/>
      <c r="O87" s="461"/>
      <c r="P87" s="461"/>
      <c r="Q87" s="427"/>
      <c r="R87" s="420"/>
      <c r="S87" s="426"/>
    </row>
    <row r="88" spans="2:19" ht="21.2" customHeight="1">
      <c r="B88" s="1080" t="s">
        <v>553</v>
      </c>
      <c r="C88" s="1081"/>
      <c r="D88" s="1081"/>
      <c r="E88" s="1081"/>
      <c r="F88" s="1082" t="s">
        <v>554</v>
      </c>
      <c r="G88" s="1083"/>
      <c r="H88" s="1083"/>
      <c r="I88" s="1083"/>
      <c r="J88" s="1083"/>
      <c r="K88" s="1083"/>
      <c r="L88" s="1083"/>
      <c r="M88" s="1084"/>
      <c r="N88" s="1084" t="s">
        <v>555</v>
      </c>
      <c r="O88" s="1085">
        <v>325</v>
      </c>
      <c r="P88" s="1086">
        <f>O88</f>
        <v>325</v>
      </c>
      <c r="Q88" s="1087"/>
      <c r="R88" s="1065"/>
      <c r="S88" s="426"/>
    </row>
    <row r="89" spans="2:19" ht="21.2" customHeight="1">
      <c r="B89" s="1088" t="s">
        <v>556</v>
      </c>
      <c r="C89" s="1089" t="s">
        <v>487</v>
      </c>
      <c r="D89" s="1089"/>
      <c r="E89" s="1090"/>
      <c r="F89" s="1082" t="s">
        <v>557</v>
      </c>
      <c r="G89" s="1083"/>
      <c r="H89" s="1083"/>
      <c r="I89" s="1083"/>
      <c r="J89" s="1083"/>
      <c r="K89" s="1083"/>
      <c r="L89" s="1083"/>
      <c r="M89" s="1088">
        <v>2950</v>
      </c>
      <c r="N89" s="1088">
        <v>1</v>
      </c>
      <c r="O89" s="1091">
        <v>15</v>
      </c>
      <c r="P89" s="1091">
        <f>O89*M89/1000</f>
        <v>44.25</v>
      </c>
      <c r="Q89" s="1025"/>
      <c r="R89" s="1064"/>
      <c r="S89" s="450"/>
    </row>
    <row r="90" spans="2:19" ht="21.2" customHeight="1">
      <c r="B90" s="1092" t="s">
        <v>558</v>
      </c>
      <c r="C90" s="1089" t="s">
        <v>559</v>
      </c>
      <c r="D90" s="1089"/>
      <c r="E90" s="1090"/>
      <c r="F90" s="1082" t="s">
        <v>557</v>
      </c>
      <c r="G90" s="1083"/>
      <c r="H90" s="1083"/>
      <c r="I90" s="1083"/>
      <c r="J90" s="1083"/>
      <c r="K90" s="1083"/>
      <c r="L90" s="1083"/>
      <c r="M90" s="1088"/>
      <c r="N90" s="1088">
        <v>1</v>
      </c>
      <c r="O90" s="1093">
        <v>3.2</v>
      </c>
      <c r="P90" s="1091">
        <f>O90*N90</f>
        <v>3.2</v>
      </c>
      <c r="Q90" s="1025"/>
      <c r="R90" s="1065"/>
      <c r="S90" s="450"/>
    </row>
    <row r="91" spans="2:19" ht="21.2" customHeight="1">
      <c r="B91" s="1088" t="s">
        <v>560</v>
      </c>
      <c r="C91" s="1089" t="s">
        <v>487</v>
      </c>
      <c r="D91" s="1089"/>
      <c r="E91" s="1090"/>
      <c r="F91" s="1082" t="s">
        <v>557</v>
      </c>
      <c r="G91" s="1083"/>
      <c r="H91" s="1083"/>
      <c r="I91" s="1083"/>
      <c r="J91" s="1083"/>
      <c r="K91" s="1083"/>
      <c r="L91" s="1083"/>
      <c r="M91" s="1088">
        <v>1000</v>
      </c>
      <c r="N91" s="1088">
        <v>1</v>
      </c>
      <c r="O91" s="1091">
        <v>3</v>
      </c>
      <c r="P91" s="1091">
        <f>ROUND((M91/1000*N91*O91),2)</f>
        <v>3</v>
      </c>
      <c r="Q91" s="1025"/>
      <c r="R91" s="457"/>
      <c r="S91" s="1075"/>
    </row>
    <row r="92" spans="2:19" ht="21.2" customHeight="1">
      <c r="B92" s="1094" t="s">
        <v>548</v>
      </c>
      <c r="C92" s="1095" t="s">
        <v>487</v>
      </c>
      <c r="D92" s="1095"/>
      <c r="E92" s="1096" t="s">
        <v>386</v>
      </c>
      <c r="F92" s="1083">
        <v>24</v>
      </c>
      <c r="G92" s="1083"/>
      <c r="H92" s="1083"/>
      <c r="I92" s="1083"/>
      <c r="J92" s="1083"/>
      <c r="K92" s="1083"/>
      <c r="L92" s="1083" t="s">
        <v>561</v>
      </c>
      <c r="M92" s="1094">
        <v>100</v>
      </c>
      <c r="N92" s="1094">
        <v>2</v>
      </c>
      <c r="O92" s="1091">
        <v>0.6</v>
      </c>
      <c r="P92" s="1091">
        <f>ROUND(O92*N92,2)</f>
        <v>1.2</v>
      </c>
      <c r="Q92" s="1025"/>
      <c r="R92" s="458"/>
      <c r="S92" s="1075"/>
    </row>
    <row r="93" spans="2:19" ht="21.2" customHeight="1">
      <c r="B93" s="1088" t="s">
        <v>562</v>
      </c>
      <c r="C93" s="1097" t="s">
        <v>563</v>
      </c>
      <c r="D93" s="1089"/>
      <c r="E93" s="1090"/>
      <c r="F93" s="1082" t="s">
        <v>557</v>
      </c>
      <c r="G93" s="1083"/>
      <c r="H93" s="1083"/>
      <c r="I93" s="1083"/>
      <c r="J93" s="1083"/>
      <c r="K93" s="1083"/>
      <c r="L93" s="1083"/>
      <c r="M93" s="1088"/>
      <c r="N93" s="1088">
        <v>1</v>
      </c>
      <c r="O93" s="1098">
        <v>1.2</v>
      </c>
      <c r="P93" s="1098">
        <f>O93*N93</f>
        <v>1.2</v>
      </c>
      <c r="Q93" s="462"/>
      <c r="R93" s="457"/>
      <c r="S93" s="1028"/>
    </row>
    <row r="94" spans="2:19" ht="21.2" customHeight="1">
      <c r="B94" s="1088" t="s">
        <v>564</v>
      </c>
      <c r="C94" s="1089"/>
      <c r="D94" s="1089"/>
      <c r="E94" s="1090"/>
      <c r="F94" s="1082" t="s">
        <v>557</v>
      </c>
      <c r="G94" s="1083"/>
      <c r="H94" s="1083"/>
      <c r="I94" s="1083"/>
      <c r="J94" s="1083"/>
      <c r="K94" s="1083"/>
      <c r="L94" s="1083"/>
      <c r="M94" s="1088"/>
      <c r="N94" s="1088">
        <v>1</v>
      </c>
      <c r="O94" s="1093">
        <v>45</v>
      </c>
      <c r="P94" s="1098">
        <f>O94*N94</f>
        <v>45</v>
      </c>
      <c r="Q94" s="1025"/>
      <c r="R94" s="1065"/>
      <c r="S94" s="1028"/>
    </row>
    <row r="95" spans="2:19" ht="21.2" customHeight="1">
      <c r="B95" s="1092" t="s">
        <v>565</v>
      </c>
      <c r="C95" s="1089"/>
      <c r="D95" s="1089"/>
      <c r="E95" s="1090" t="s">
        <v>386</v>
      </c>
      <c r="F95" s="1099">
        <v>20</v>
      </c>
      <c r="G95" s="1083"/>
      <c r="H95" s="1083"/>
      <c r="I95" s="1083"/>
      <c r="J95" s="1083"/>
      <c r="K95" s="1083"/>
      <c r="L95" s="1083"/>
      <c r="M95" s="1088">
        <v>130</v>
      </c>
      <c r="N95" s="1088">
        <v>4</v>
      </c>
      <c r="O95" s="1093">
        <v>0.37</v>
      </c>
      <c r="P95" s="1091">
        <f>ROUND(O95*N95,2)</f>
        <v>1.48</v>
      </c>
      <c r="Q95" s="1025"/>
      <c r="R95" s="1064"/>
      <c r="S95" s="1028"/>
    </row>
    <row r="96" spans="2:19" ht="21.2" customHeight="1">
      <c r="B96" s="1088"/>
      <c r="C96" s="1089"/>
      <c r="D96" s="1089"/>
      <c r="E96" s="1090"/>
      <c r="F96" s="1099"/>
      <c r="G96" s="1083"/>
      <c r="H96" s="1083"/>
      <c r="I96" s="1083"/>
      <c r="J96" s="1083"/>
      <c r="K96" s="1083"/>
      <c r="L96" s="1083"/>
      <c r="M96" s="1088"/>
      <c r="N96" s="1088"/>
      <c r="O96" s="1093"/>
      <c r="P96" s="1086"/>
      <c r="Q96" s="1025"/>
      <c r="R96" s="1064"/>
      <c r="S96" s="1028"/>
    </row>
    <row r="97" spans="2:19" ht="21.2" customHeight="1">
      <c r="B97" s="1013"/>
      <c r="C97" s="463"/>
      <c r="D97" s="464"/>
      <c r="E97" s="465"/>
      <c r="F97" s="466"/>
      <c r="G97" s="466"/>
      <c r="H97" s="467"/>
      <c r="I97" s="467"/>
      <c r="J97" s="467"/>
      <c r="K97" s="467"/>
      <c r="L97" s="467"/>
      <c r="M97" s="468"/>
      <c r="N97" s="469"/>
      <c r="O97" s="470"/>
      <c r="P97" s="1091"/>
      <c r="Q97" s="1025"/>
      <c r="R97" s="1064"/>
      <c r="S97" s="1028"/>
    </row>
    <row r="98" spans="2:19" ht="21.2" customHeight="1">
      <c r="B98" s="1056"/>
      <c r="C98" s="1066"/>
      <c r="D98" s="1066"/>
      <c r="E98" s="1070"/>
      <c r="F98" s="1054"/>
      <c r="G98" s="1055"/>
      <c r="H98" s="1055"/>
      <c r="I98" s="1055"/>
      <c r="J98" s="1055"/>
      <c r="K98" s="1055"/>
      <c r="L98" s="1055"/>
      <c r="M98" s="1056"/>
      <c r="N98" s="1056"/>
      <c r="O98" s="1063" t="s">
        <v>545</v>
      </c>
      <c r="P98" s="1057">
        <f>SUM(P88:P97)</f>
        <v>424.33</v>
      </c>
      <c r="Q98" s="1025"/>
      <c r="R98" s="1065"/>
      <c r="S98" s="1028"/>
    </row>
    <row r="99" spans="2:19" ht="21.2" customHeight="1">
      <c r="B99" s="1056"/>
      <c r="C99" s="1066"/>
      <c r="D99" s="1066"/>
      <c r="E99" s="1070"/>
      <c r="F99" s="1054"/>
      <c r="G99" s="1055"/>
      <c r="H99" s="1055"/>
      <c r="I99" s="1055"/>
      <c r="J99" s="1055"/>
      <c r="K99" s="1055"/>
      <c r="L99" s="1055"/>
      <c r="M99" s="1056"/>
      <c r="N99" s="1056"/>
      <c r="O99" s="1072"/>
      <c r="P99" s="1076"/>
      <c r="Q99" s="1025"/>
      <c r="R99" s="1064"/>
      <c r="S99" s="1028"/>
    </row>
    <row r="100" spans="2:19" ht="21.2" customHeight="1">
      <c r="B100" s="1056"/>
      <c r="C100" s="1066"/>
      <c r="D100" s="1066"/>
      <c r="E100" s="1070"/>
      <c r="F100" s="1054"/>
      <c r="G100" s="1055"/>
      <c r="H100" s="1055"/>
      <c r="I100" s="1055"/>
      <c r="J100" s="1055"/>
      <c r="K100" s="1055"/>
      <c r="L100" s="1055"/>
      <c r="M100" s="1056"/>
      <c r="N100" s="1056"/>
      <c r="O100" s="1076"/>
      <c r="P100" s="1072"/>
      <c r="Q100" s="1025"/>
      <c r="R100" s="1064"/>
      <c r="S100" s="1028"/>
    </row>
    <row r="101" spans="2:19" ht="21.2" customHeight="1">
      <c r="B101" s="1058"/>
      <c r="C101" s="1066"/>
      <c r="D101" s="1063"/>
      <c r="E101" s="1033"/>
      <c r="F101" s="1054"/>
      <c r="G101" s="1070"/>
      <c r="H101" s="1055"/>
      <c r="I101" s="1033"/>
      <c r="J101" s="1055"/>
      <c r="K101" s="1033"/>
      <c r="L101" s="1055"/>
      <c r="M101" s="1056"/>
      <c r="N101" s="1056"/>
      <c r="O101" s="1057"/>
      <c r="P101" s="1057"/>
      <c r="Q101" s="1025"/>
      <c r="R101" s="1065"/>
      <c r="S101" s="1028"/>
    </row>
    <row r="102" spans="2:19" ht="21.2" customHeight="1">
      <c r="B102" s="1060"/>
      <c r="C102" s="1037"/>
      <c r="D102" s="1037"/>
      <c r="E102" s="1033"/>
      <c r="F102" s="1055"/>
      <c r="G102" s="1033"/>
      <c r="H102" s="1055"/>
      <c r="I102" s="1033"/>
      <c r="J102" s="1055"/>
      <c r="K102" s="1033"/>
      <c r="L102" s="1055"/>
      <c r="M102" s="1060"/>
      <c r="N102" s="1060"/>
      <c r="O102" s="1057"/>
      <c r="P102" s="1057"/>
      <c r="Q102" s="1025"/>
      <c r="R102" s="1065"/>
      <c r="S102" s="1028"/>
    </row>
    <row r="103" spans="2:19" ht="21.2" customHeight="1">
      <c r="B103" s="1060"/>
      <c r="C103" s="1037"/>
      <c r="D103" s="1037"/>
      <c r="E103" s="1033"/>
      <c r="F103" s="1055"/>
      <c r="G103" s="1033"/>
      <c r="H103" s="1055"/>
      <c r="I103" s="1033"/>
      <c r="J103" s="1055"/>
      <c r="K103" s="1033"/>
      <c r="L103" s="1055"/>
      <c r="M103" s="1060"/>
      <c r="N103" s="1060"/>
      <c r="O103" s="1057"/>
      <c r="P103" s="1057"/>
      <c r="Q103" s="1025"/>
      <c r="R103" s="1065"/>
      <c r="S103" s="1028"/>
    </row>
    <row r="104" spans="2:19" ht="21.2" customHeight="1">
      <c r="B104" s="1060"/>
      <c r="C104" s="1037"/>
      <c r="D104" s="1037"/>
      <c r="E104" s="1033"/>
      <c r="F104" s="1055"/>
      <c r="G104" s="1033"/>
      <c r="H104" s="1055"/>
      <c r="I104" s="1033"/>
      <c r="J104" s="1055"/>
      <c r="K104" s="1033"/>
      <c r="L104" s="1055"/>
      <c r="M104" s="1060"/>
      <c r="N104" s="1060"/>
      <c r="O104" s="1057"/>
      <c r="P104" s="1057"/>
      <c r="Q104" s="1025"/>
      <c r="R104" s="1065"/>
      <c r="S104" s="1028"/>
    </row>
    <row r="105" spans="2:19" ht="21.2" customHeight="1">
      <c r="B105" s="1079"/>
      <c r="C105" s="1100"/>
      <c r="D105" s="1066"/>
      <c r="E105" s="1033"/>
      <c r="F105" s="1054"/>
      <c r="G105" s="1054"/>
      <c r="H105" s="1055"/>
      <c r="I105" s="1055"/>
      <c r="J105" s="1055"/>
      <c r="K105" s="1055"/>
      <c r="L105" s="1055"/>
      <c r="M105" s="1101"/>
      <c r="N105" s="1101"/>
      <c r="O105" s="1063"/>
      <c r="P105" s="1057"/>
      <c r="Q105" s="1025"/>
      <c r="R105" s="1065"/>
      <c r="S105" s="1028"/>
    </row>
    <row r="106" spans="2:19" ht="21.2" customHeight="1">
      <c r="B106" s="471"/>
      <c r="C106" s="459"/>
      <c r="D106" s="459"/>
      <c r="E106" s="424"/>
      <c r="F106" s="423"/>
      <c r="G106" s="423"/>
      <c r="H106" s="423"/>
      <c r="I106" s="423"/>
      <c r="J106" s="423"/>
      <c r="K106" s="423"/>
      <c r="L106" s="426"/>
      <c r="M106" s="460"/>
      <c r="N106" s="460"/>
      <c r="O106" s="461"/>
      <c r="P106" s="461"/>
      <c r="Q106" s="427"/>
      <c r="R106" s="420"/>
      <c r="S106" s="426"/>
    </row>
    <row r="107" spans="2:19" ht="21.2" customHeight="1">
      <c r="B107" s="1079"/>
      <c r="C107" s="459"/>
      <c r="D107" s="459"/>
      <c r="E107" s="424"/>
      <c r="F107" s="423"/>
      <c r="G107" s="423"/>
      <c r="H107" s="423"/>
      <c r="I107" s="423"/>
      <c r="J107" s="423"/>
      <c r="K107" s="423"/>
      <c r="L107" s="425"/>
      <c r="M107" s="460"/>
      <c r="N107" s="460"/>
      <c r="O107" s="461"/>
      <c r="P107" s="461"/>
      <c r="Q107" s="427"/>
      <c r="R107" s="420"/>
      <c r="S107" s="426"/>
    </row>
    <row r="108" spans="2:19" ht="21.2" customHeight="1">
      <c r="B108" s="451"/>
      <c r="C108" s="452"/>
      <c r="D108" s="453"/>
      <c r="E108" s="472"/>
      <c r="F108" s="1046"/>
      <c r="G108" s="454"/>
      <c r="H108" s="454"/>
      <c r="I108" s="454"/>
      <c r="J108" s="454"/>
      <c r="K108" s="454"/>
      <c r="L108" s="455"/>
      <c r="M108" s="455"/>
      <c r="N108" s="455"/>
      <c r="O108" s="473"/>
      <c r="P108" s="473"/>
      <c r="Q108" s="1087"/>
      <c r="R108" s="1065"/>
      <c r="S108" s="426"/>
    </row>
    <row r="109" spans="2:19" ht="21.2" customHeight="1">
      <c r="B109" s="442"/>
      <c r="C109" s="443"/>
      <c r="D109" s="444"/>
      <c r="E109" s="445"/>
      <c r="F109" s="445"/>
      <c r="G109" s="445"/>
      <c r="H109" s="446"/>
      <c r="I109" s="445"/>
      <c r="J109" s="2463"/>
      <c r="K109" s="2463"/>
      <c r="L109" s="447"/>
      <c r="M109" s="448"/>
      <c r="N109" s="448"/>
      <c r="O109" s="449"/>
      <c r="P109" s="449"/>
      <c r="Q109" s="1025"/>
      <c r="R109" s="1064"/>
      <c r="S109" s="450"/>
    </row>
    <row r="110" spans="2:19" ht="21.2" customHeight="1">
      <c r="B110" s="451"/>
      <c r="C110" s="452"/>
      <c r="D110" s="453"/>
      <c r="E110" s="454"/>
      <c r="F110" s="454"/>
      <c r="G110" s="454"/>
      <c r="H110" s="454"/>
      <c r="I110" s="454"/>
      <c r="J110" s="454"/>
      <c r="K110" s="454"/>
      <c r="L110" s="455"/>
      <c r="M110" s="426"/>
      <c r="N110" s="426"/>
      <c r="O110" s="456"/>
      <c r="P110" s="456"/>
      <c r="Q110" s="1025"/>
      <c r="R110" s="1065"/>
      <c r="S110" s="450"/>
    </row>
    <row r="111" spans="2:19" ht="21.2" customHeight="1">
      <c r="B111" s="1056"/>
      <c r="C111" s="1066"/>
      <c r="D111" s="1037"/>
      <c r="E111" s="1033"/>
      <c r="F111" s="1055"/>
      <c r="G111" s="1055"/>
      <c r="H111" s="1055"/>
      <c r="I111" s="1055"/>
      <c r="J111" s="1055"/>
      <c r="K111" s="1055"/>
      <c r="L111" s="1055"/>
      <c r="M111" s="1056"/>
      <c r="N111" s="1056"/>
      <c r="O111" s="456"/>
      <c r="P111" s="456"/>
      <c r="Q111" s="1025"/>
      <c r="R111" s="457"/>
      <c r="S111" s="1075"/>
    </row>
    <row r="112" spans="2:19" ht="21.2" customHeight="1">
      <c r="B112" s="1056"/>
      <c r="C112" s="1066"/>
      <c r="D112" s="1037"/>
      <c r="E112" s="1033"/>
      <c r="F112" s="1055"/>
      <c r="G112" s="1055"/>
      <c r="H112" s="1055"/>
      <c r="I112" s="1055"/>
      <c r="J112" s="1055"/>
      <c r="K112" s="1055"/>
      <c r="L112" s="1055"/>
      <c r="M112" s="1056"/>
      <c r="N112" s="1056"/>
      <c r="O112" s="456"/>
      <c r="P112" s="456"/>
      <c r="Q112" s="1025"/>
      <c r="R112" s="458"/>
      <c r="S112" s="1075"/>
    </row>
    <row r="113" spans="2:19" ht="21.2" customHeight="1">
      <c r="B113" s="1056"/>
      <c r="C113" s="453"/>
      <c r="D113" s="474"/>
      <c r="E113" s="445"/>
      <c r="F113" s="2464"/>
      <c r="G113" s="2464"/>
      <c r="H113" s="475"/>
      <c r="I113" s="454"/>
      <c r="J113" s="454"/>
      <c r="K113" s="476"/>
      <c r="L113" s="477"/>
      <c r="M113" s="478"/>
      <c r="N113" s="478"/>
      <c r="O113" s="479"/>
      <c r="P113" s="461"/>
      <c r="Q113" s="462"/>
      <c r="R113" s="457"/>
      <c r="S113" s="1028"/>
    </row>
    <row r="114" spans="2:19" ht="21.2" customHeight="1">
      <c r="B114" s="451"/>
      <c r="C114" s="452"/>
      <c r="D114" s="474"/>
      <c r="E114" s="480"/>
      <c r="F114" s="454"/>
      <c r="G114" s="454"/>
      <c r="H114" s="454"/>
      <c r="I114" s="454"/>
      <c r="J114" s="454"/>
      <c r="K114" s="454"/>
      <c r="L114" s="455"/>
      <c r="M114" s="426"/>
      <c r="N114" s="426"/>
      <c r="O114" s="456"/>
      <c r="P114" s="456"/>
      <c r="Q114" s="1025"/>
      <c r="R114" s="1065"/>
      <c r="S114" s="1028"/>
    </row>
    <row r="115" spans="2:19" ht="21.2" customHeight="1">
      <c r="B115" s="1058"/>
      <c r="C115" s="1044"/>
      <c r="D115" s="1063"/>
      <c r="E115" s="1033"/>
      <c r="F115" s="1055"/>
      <c r="G115" s="1055"/>
      <c r="H115" s="1054"/>
      <c r="I115" s="1054"/>
      <c r="J115" s="1055"/>
      <c r="K115" s="1055"/>
      <c r="L115" s="1055"/>
      <c r="M115" s="1056"/>
      <c r="N115" s="1056"/>
      <c r="O115" s="1072"/>
      <c r="P115" s="1076"/>
      <c r="Q115" s="1025"/>
      <c r="R115" s="1064"/>
      <c r="S115" s="1028"/>
    </row>
    <row r="116" spans="2:19" ht="21.2" customHeight="1">
      <c r="B116" s="1058"/>
      <c r="C116" s="1066"/>
      <c r="D116" s="1063"/>
      <c r="E116" s="1033"/>
      <c r="F116" s="1055"/>
      <c r="G116" s="1055"/>
      <c r="H116" s="1054"/>
      <c r="I116" s="1054"/>
      <c r="J116" s="1055"/>
      <c r="K116" s="1055"/>
      <c r="L116" s="1055"/>
      <c r="M116" s="1056"/>
      <c r="N116" s="1056"/>
      <c r="O116" s="1072"/>
      <c r="P116" s="1076"/>
      <c r="Q116" s="1025"/>
      <c r="R116" s="1064"/>
      <c r="S116" s="1028"/>
    </row>
    <row r="117" spans="2:19" ht="21.2" customHeight="1">
      <c r="B117" s="1058"/>
      <c r="C117" s="1066"/>
      <c r="D117" s="1063"/>
      <c r="E117" s="1033"/>
      <c r="F117" s="1055"/>
      <c r="G117" s="1055"/>
      <c r="H117" s="1054"/>
      <c r="I117" s="1054"/>
      <c r="J117" s="1055"/>
      <c r="K117" s="1055"/>
      <c r="L117" s="1055"/>
      <c r="M117" s="1056"/>
      <c r="N117" s="1056"/>
      <c r="O117" s="1072"/>
      <c r="P117" s="1076"/>
      <c r="Q117" s="1025"/>
      <c r="R117" s="1064"/>
      <c r="S117" s="1028"/>
    </row>
    <row r="118" spans="2:19" ht="21.2" customHeight="1">
      <c r="B118" s="1056"/>
      <c r="C118" s="1066"/>
      <c r="D118" s="1066"/>
      <c r="E118" s="1070"/>
      <c r="F118" s="1054"/>
      <c r="G118" s="1055"/>
      <c r="H118" s="1055"/>
      <c r="I118" s="1055"/>
      <c r="J118" s="1055"/>
      <c r="K118" s="1055"/>
      <c r="L118" s="1055"/>
      <c r="M118" s="1056"/>
      <c r="N118" s="1056"/>
      <c r="O118" s="1076"/>
      <c r="P118" s="1072"/>
      <c r="Q118" s="1025"/>
      <c r="R118" s="1064"/>
      <c r="S118" s="1028"/>
    </row>
    <row r="119" spans="2:19" ht="21.2" customHeight="1">
      <c r="B119" s="1056"/>
      <c r="C119" s="1066"/>
      <c r="D119" s="1066"/>
      <c r="E119" s="1070"/>
      <c r="F119" s="1054"/>
      <c r="G119" s="1055"/>
      <c r="H119" s="1055"/>
      <c r="I119" s="1055"/>
      <c r="J119" s="1055"/>
      <c r="K119" s="1055"/>
      <c r="L119" s="1055"/>
      <c r="M119" s="1056"/>
      <c r="N119" s="1056"/>
      <c r="O119" s="1078"/>
      <c r="P119" s="1057"/>
      <c r="Q119" s="1025"/>
      <c r="R119" s="1065"/>
      <c r="S119" s="1028"/>
    </row>
    <row r="120" spans="2:19" ht="21.2" customHeight="1">
      <c r="B120" s="1056"/>
      <c r="C120" s="1066"/>
      <c r="D120" s="1066"/>
      <c r="E120" s="1070"/>
      <c r="F120" s="1054"/>
      <c r="G120" s="1055"/>
      <c r="H120" s="1055"/>
      <c r="I120" s="1055"/>
      <c r="J120" s="1055"/>
      <c r="K120" s="1055"/>
      <c r="L120" s="1055"/>
      <c r="M120" s="1056"/>
      <c r="N120" s="1056"/>
      <c r="O120" s="1072"/>
      <c r="P120" s="1076"/>
      <c r="Q120" s="1025"/>
      <c r="R120" s="1064"/>
      <c r="S120" s="1028"/>
    </row>
    <row r="121" spans="2:19" ht="21.2" customHeight="1">
      <c r="B121" s="1058"/>
      <c r="C121" s="1066"/>
      <c r="D121" s="1063"/>
      <c r="E121" s="1033"/>
      <c r="F121" s="1055"/>
      <c r="G121" s="1055"/>
      <c r="H121" s="1054"/>
      <c r="I121" s="1054"/>
      <c r="J121" s="1055"/>
      <c r="K121" s="1055"/>
      <c r="L121" s="1055"/>
      <c r="M121" s="1056"/>
      <c r="N121" s="1056"/>
      <c r="O121" s="1072"/>
      <c r="P121" s="1076"/>
      <c r="Q121" s="1025"/>
      <c r="R121" s="1064"/>
      <c r="S121" s="1028"/>
    </row>
    <row r="122" spans="2:19" ht="21.2" customHeight="1">
      <c r="B122" s="1056"/>
      <c r="C122" s="1066"/>
      <c r="D122" s="1066"/>
      <c r="E122" s="1070"/>
      <c r="F122" s="1054"/>
      <c r="G122" s="1055"/>
      <c r="H122" s="1055"/>
      <c r="I122" s="1055"/>
      <c r="J122" s="1055"/>
      <c r="K122" s="1055"/>
      <c r="L122" s="1055"/>
      <c r="M122" s="1056"/>
      <c r="N122" s="1056"/>
      <c r="O122" s="1076"/>
      <c r="P122" s="1072"/>
      <c r="Q122" s="1025"/>
      <c r="R122" s="1064"/>
      <c r="S122" s="1028"/>
    </row>
    <row r="123" spans="2:19" ht="21.2" customHeight="1">
      <c r="B123" s="1056"/>
      <c r="C123" s="1066"/>
      <c r="D123" s="1066"/>
      <c r="E123" s="1070"/>
      <c r="F123" s="1054"/>
      <c r="G123" s="1055"/>
      <c r="H123" s="1055"/>
      <c r="I123" s="1055"/>
      <c r="J123" s="1055"/>
      <c r="K123" s="1055"/>
      <c r="L123" s="1055"/>
      <c r="M123" s="1056"/>
      <c r="N123" s="1056"/>
      <c r="O123" s="1076"/>
      <c r="P123" s="1072"/>
      <c r="Q123" s="1025"/>
      <c r="R123" s="1064"/>
      <c r="S123" s="1028"/>
    </row>
    <row r="124" spans="2:19" ht="21.2" customHeight="1">
      <c r="B124" s="1015" t="s">
        <v>732</v>
      </c>
      <c r="C124" s="1016"/>
      <c r="D124" s="1017"/>
      <c r="E124" s="1016"/>
      <c r="F124" s="1016"/>
      <c r="G124" s="1017"/>
      <c r="H124" s="1018">
        <v>1400</v>
      </c>
      <c r="I124" s="1019"/>
      <c r="J124" s="1019"/>
      <c r="K124" s="1019" t="s">
        <v>456</v>
      </c>
      <c r="L124" s="1018"/>
      <c r="M124" s="1019">
        <v>1400</v>
      </c>
      <c r="N124" s="1016"/>
      <c r="O124" s="1016"/>
      <c r="P124" s="1019"/>
      <c r="Q124" s="1016"/>
      <c r="R124" s="1020"/>
      <c r="S124" s="1021"/>
    </row>
    <row r="125" spans="2:19" ht="21.2" customHeight="1">
      <c r="B125" s="1024" t="s">
        <v>64</v>
      </c>
      <c r="C125" s="438">
        <v>1500</v>
      </c>
      <c r="D125" s="437" t="s">
        <v>456</v>
      </c>
      <c r="E125" s="2465">
        <v>2600</v>
      </c>
      <c r="F125" s="2465"/>
      <c r="G125" s="1025"/>
      <c r="H125" s="1025"/>
      <c r="I125" s="1026"/>
      <c r="J125" s="1026"/>
      <c r="K125" s="1025"/>
      <c r="L125" s="1025"/>
      <c r="M125" s="1026"/>
      <c r="N125" s="1025"/>
      <c r="O125" s="1025"/>
      <c r="P125" s="1025"/>
      <c r="Q125" s="1025"/>
      <c r="R125" s="1027" t="s">
        <v>517</v>
      </c>
      <c r="S125" s="1028"/>
    </row>
    <row r="126" spans="2:19" ht="21.2" customHeight="1">
      <c r="B126" s="1029" t="s">
        <v>459</v>
      </c>
      <c r="C126" s="1030" t="s">
        <v>460</v>
      </c>
      <c r="D126" s="1031" t="s">
        <v>461</v>
      </c>
      <c r="E126" s="1025"/>
      <c r="F126" s="1032" t="s">
        <v>1711</v>
      </c>
      <c r="G126" s="1025"/>
      <c r="H126" s="1025"/>
      <c r="I126" s="1025"/>
      <c r="J126" s="1025"/>
      <c r="K126" s="1025"/>
      <c r="L126" s="1033"/>
      <c r="M126" s="1033"/>
      <c r="N126" s="1030" t="s">
        <v>469</v>
      </c>
      <c r="O126" s="1030" t="s">
        <v>518</v>
      </c>
      <c r="P126" s="1030" t="s">
        <v>464</v>
      </c>
      <c r="Q126" s="1034"/>
      <c r="R126" s="1034" t="s">
        <v>465</v>
      </c>
      <c r="S126" s="1035"/>
    </row>
    <row r="127" spans="2:19" ht="21.2" customHeight="1">
      <c r="B127" s="1036"/>
      <c r="C127" s="1037"/>
      <c r="D127" s="1037" t="s">
        <v>466</v>
      </c>
      <c r="E127" s="1025"/>
      <c r="F127" s="1038" t="s">
        <v>519</v>
      </c>
      <c r="G127" s="1025"/>
      <c r="H127" s="1025"/>
      <c r="I127" s="1025"/>
      <c r="J127" s="1025"/>
      <c r="K127" s="1025"/>
      <c r="L127" s="1033"/>
      <c r="M127" s="1039" t="s">
        <v>468</v>
      </c>
      <c r="N127" s="1040" t="s">
        <v>520</v>
      </c>
      <c r="O127" s="1040" t="s">
        <v>521</v>
      </c>
      <c r="P127" s="1040" t="s">
        <v>470</v>
      </c>
      <c r="Q127" s="1041"/>
      <c r="R127" s="1041" t="s">
        <v>1710</v>
      </c>
      <c r="S127" s="1042"/>
    </row>
    <row r="128" spans="2:19" ht="21.2" customHeight="1">
      <c r="B128" s="428" t="s">
        <v>566</v>
      </c>
      <c r="C128" s="481" t="s">
        <v>567</v>
      </c>
      <c r="D128" s="482" t="s">
        <v>568</v>
      </c>
      <c r="E128" s="430" t="s">
        <v>569</v>
      </c>
      <c r="F128" s="431">
        <v>50</v>
      </c>
      <c r="G128" s="430" t="s">
        <v>456</v>
      </c>
      <c r="H128" s="431">
        <v>50</v>
      </c>
      <c r="I128" s="430" t="s">
        <v>456</v>
      </c>
      <c r="J128" s="431">
        <v>3.2</v>
      </c>
      <c r="K128" s="431"/>
      <c r="L128" s="483"/>
      <c r="M128" s="433">
        <v>2550</v>
      </c>
      <c r="N128" s="433">
        <v>1</v>
      </c>
      <c r="O128" s="1051">
        <v>4.5</v>
      </c>
      <c r="P128" s="1051">
        <f t="shared" ref="P128:P141" si="2">O128*N128*M128/1000</f>
        <v>11.475</v>
      </c>
      <c r="Q128" s="1025"/>
      <c r="R128" s="1052">
        <f t="shared" ref="R128:R135" si="3">(F128/1000*4)*M128/1000*N128</f>
        <v>0.51</v>
      </c>
      <c r="S128" s="1028"/>
    </row>
    <row r="129" spans="2:19" ht="21.2" customHeight="1">
      <c r="B129" s="428" t="s">
        <v>566</v>
      </c>
      <c r="C129" s="481" t="s">
        <v>567</v>
      </c>
      <c r="D129" s="482" t="s">
        <v>568</v>
      </c>
      <c r="E129" s="430" t="s">
        <v>569</v>
      </c>
      <c r="F129" s="431">
        <v>50</v>
      </c>
      <c r="G129" s="430" t="s">
        <v>456</v>
      </c>
      <c r="H129" s="431">
        <v>50</v>
      </c>
      <c r="I129" s="430" t="s">
        <v>456</v>
      </c>
      <c r="J129" s="431">
        <v>3.2</v>
      </c>
      <c r="K129" s="431"/>
      <c r="L129" s="483"/>
      <c r="M129" s="433">
        <v>1450</v>
      </c>
      <c r="N129" s="433">
        <v>2</v>
      </c>
      <c r="O129" s="1051">
        <v>4.5</v>
      </c>
      <c r="P129" s="1051">
        <f t="shared" si="2"/>
        <v>13.05</v>
      </c>
      <c r="Q129" s="1025"/>
      <c r="R129" s="1052">
        <f t="shared" si="3"/>
        <v>0.57999999999999996</v>
      </c>
      <c r="S129" s="1028"/>
    </row>
    <row r="130" spans="2:19" ht="21.2" customHeight="1">
      <c r="B130" s="428" t="s">
        <v>566</v>
      </c>
      <c r="C130" s="481" t="s">
        <v>567</v>
      </c>
      <c r="D130" s="482" t="s">
        <v>568</v>
      </c>
      <c r="E130" s="430" t="s">
        <v>569</v>
      </c>
      <c r="F130" s="431">
        <v>50</v>
      </c>
      <c r="G130" s="430" t="s">
        <v>456</v>
      </c>
      <c r="H130" s="431">
        <v>50</v>
      </c>
      <c r="I130" s="430" t="s">
        <v>456</v>
      </c>
      <c r="J130" s="431">
        <v>3.2</v>
      </c>
      <c r="K130" s="431"/>
      <c r="L130" s="483"/>
      <c r="M130" s="433">
        <v>1650</v>
      </c>
      <c r="N130" s="433">
        <v>1</v>
      </c>
      <c r="O130" s="1051">
        <v>4.5</v>
      </c>
      <c r="P130" s="1051">
        <f t="shared" si="2"/>
        <v>7.4249999999999998</v>
      </c>
      <c r="Q130" s="1025"/>
      <c r="R130" s="1052">
        <f t="shared" si="3"/>
        <v>0.33</v>
      </c>
      <c r="S130" s="1028"/>
    </row>
    <row r="131" spans="2:19" ht="21.2" customHeight="1">
      <c r="B131" s="428" t="s">
        <v>566</v>
      </c>
      <c r="C131" s="481" t="s">
        <v>567</v>
      </c>
      <c r="D131" s="482" t="s">
        <v>568</v>
      </c>
      <c r="E131" s="430" t="s">
        <v>569</v>
      </c>
      <c r="F131" s="431">
        <v>50</v>
      </c>
      <c r="G131" s="430" t="s">
        <v>456</v>
      </c>
      <c r="H131" s="431">
        <v>50</v>
      </c>
      <c r="I131" s="430" t="s">
        <v>456</v>
      </c>
      <c r="J131" s="431">
        <v>3.2</v>
      </c>
      <c r="K131" s="431"/>
      <c r="L131" s="483"/>
      <c r="M131" s="433">
        <v>900</v>
      </c>
      <c r="N131" s="433">
        <v>2</v>
      </c>
      <c r="O131" s="1051">
        <v>4.5</v>
      </c>
      <c r="P131" s="1051">
        <f t="shared" si="2"/>
        <v>8.1</v>
      </c>
      <c r="Q131" s="421"/>
      <c r="R131" s="1052">
        <f t="shared" si="3"/>
        <v>0.36</v>
      </c>
      <c r="S131" s="1028"/>
    </row>
    <row r="132" spans="2:19" ht="21.2" customHeight="1">
      <c r="B132" s="428" t="s">
        <v>566</v>
      </c>
      <c r="C132" s="481" t="s">
        <v>567</v>
      </c>
      <c r="D132" s="482" t="s">
        <v>568</v>
      </c>
      <c r="E132" s="430" t="s">
        <v>569</v>
      </c>
      <c r="F132" s="431">
        <v>50</v>
      </c>
      <c r="G132" s="430" t="s">
        <v>456</v>
      </c>
      <c r="H132" s="431">
        <v>50</v>
      </c>
      <c r="I132" s="430" t="s">
        <v>456</v>
      </c>
      <c r="J132" s="431">
        <v>3.2</v>
      </c>
      <c r="K132" s="431"/>
      <c r="L132" s="483"/>
      <c r="M132" s="433">
        <v>850</v>
      </c>
      <c r="N132" s="433">
        <v>7</v>
      </c>
      <c r="O132" s="1051">
        <v>4.5</v>
      </c>
      <c r="P132" s="1051">
        <f t="shared" si="2"/>
        <v>26.774999999999999</v>
      </c>
      <c r="Q132" s="421"/>
      <c r="R132" s="1052">
        <f t="shared" si="3"/>
        <v>1.1900000000000002</v>
      </c>
      <c r="S132" s="1028"/>
    </row>
    <row r="133" spans="2:19" ht="21.2" customHeight="1">
      <c r="B133" s="428" t="s">
        <v>570</v>
      </c>
      <c r="C133" s="481" t="s">
        <v>567</v>
      </c>
      <c r="D133" s="482" t="s">
        <v>568</v>
      </c>
      <c r="E133" s="430" t="s">
        <v>569</v>
      </c>
      <c r="F133" s="431">
        <v>50</v>
      </c>
      <c r="G133" s="430" t="s">
        <v>456</v>
      </c>
      <c r="H133" s="431">
        <v>50</v>
      </c>
      <c r="I133" s="430" t="s">
        <v>456</v>
      </c>
      <c r="J133" s="431">
        <v>3.2</v>
      </c>
      <c r="K133" s="431"/>
      <c r="L133" s="483"/>
      <c r="M133" s="433">
        <v>1200</v>
      </c>
      <c r="N133" s="433">
        <v>4</v>
      </c>
      <c r="O133" s="1051">
        <v>4.5</v>
      </c>
      <c r="P133" s="1051">
        <f t="shared" si="2"/>
        <v>21.6</v>
      </c>
      <c r="Q133" s="1025"/>
      <c r="R133" s="1052">
        <f t="shared" si="3"/>
        <v>0.96</v>
      </c>
      <c r="S133" s="1028"/>
    </row>
    <row r="134" spans="2:19" ht="21.2" customHeight="1">
      <c r="B134" s="428" t="s">
        <v>570</v>
      </c>
      <c r="C134" s="481" t="s">
        <v>567</v>
      </c>
      <c r="D134" s="482" t="s">
        <v>568</v>
      </c>
      <c r="E134" s="430" t="s">
        <v>569</v>
      </c>
      <c r="F134" s="431">
        <v>50</v>
      </c>
      <c r="G134" s="430" t="s">
        <v>456</v>
      </c>
      <c r="H134" s="431">
        <v>50</v>
      </c>
      <c r="I134" s="430" t="s">
        <v>456</v>
      </c>
      <c r="J134" s="431">
        <v>3.2</v>
      </c>
      <c r="K134" s="431"/>
      <c r="L134" s="483"/>
      <c r="M134" s="433">
        <v>650</v>
      </c>
      <c r="N134" s="433">
        <v>8</v>
      </c>
      <c r="O134" s="1051">
        <v>4.5</v>
      </c>
      <c r="P134" s="1051">
        <f t="shared" si="2"/>
        <v>23.4</v>
      </c>
      <c r="Q134" s="1025"/>
      <c r="R134" s="1052">
        <f t="shared" si="3"/>
        <v>1.04</v>
      </c>
      <c r="S134" s="1028"/>
    </row>
    <row r="135" spans="2:19" ht="21.2" customHeight="1">
      <c r="B135" s="428" t="s">
        <v>570</v>
      </c>
      <c r="C135" s="481" t="s">
        <v>567</v>
      </c>
      <c r="D135" s="482" t="s">
        <v>568</v>
      </c>
      <c r="E135" s="430" t="s">
        <v>569</v>
      </c>
      <c r="F135" s="431">
        <v>50</v>
      </c>
      <c r="G135" s="430" t="s">
        <v>456</v>
      </c>
      <c r="H135" s="431">
        <v>50</v>
      </c>
      <c r="I135" s="430" t="s">
        <v>456</v>
      </c>
      <c r="J135" s="431">
        <v>3.2</v>
      </c>
      <c r="K135" s="431"/>
      <c r="L135" s="483"/>
      <c r="M135" s="433">
        <v>750</v>
      </c>
      <c r="N135" s="433">
        <v>4</v>
      </c>
      <c r="O135" s="1051">
        <v>4.5</v>
      </c>
      <c r="P135" s="1051">
        <f t="shared" si="2"/>
        <v>13.5</v>
      </c>
      <c r="Q135" s="421"/>
      <c r="R135" s="1052">
        <f t="shared" si="3"/>
        <v>0.6</v>
      </c>
      <c r="S135" s="1028"/>
    </row>
    <row r="136" spans="2:19" ht="21.2" customHeight="1">
      <c r="B136" s="428" t="s">
        <v>571</v>
      </c>
      <c r="C136" s="429" t="s">
        <v>472</v>
      </c>
      <c r="D136" s="484" t="s">
        <v>488</v>
      </c>
      <c r="E136" s="430"/>
      <c r="F136" s="431">
        <v>65</v>
      </c>
      <c r="G136" s="430" t="s">
        <v>456</v>
      </c>
      <c r="H136" s="431">
        <v>6</v>
      </c>
      <c r="I136" s="431"/>
      <c r="J136" s="431"/>
      <c r="K136" s="431"/>
      <c r="L136" s="483"/>
      <c r="M136" s="433">
        <v>110</v>
      </c>
      <c r="N136" s="433">
        <v>9</v>
      </c>
      <c r="O136" s="1051">
        <f>7.85*H136*F136/1000</f>
        <v>3.0614999999999997</v>
      </c>
      <c r="P136" s="1051">
        <f t="shared" si="2"/>
        <v>3.0308849999999996</v>
      </c>
      <c r="Q136" s="1025"/>
      <c r="R136" s="1052">
        <f>M136/1000*F136/1000*2</f>
        <v>1.43E-2</v>
      </c>
      <c r="S136" s="1028"/>
    </row>
    <row r="137" spans="2:19" ht="21.2" customHeight="1">
      <c r="B137" s="428" t="s">
        <v>572</v>
      </c>
      <c r="C137" s="481" t="s">
        <v>573</v>
      </c>
      <c r="D137" s="482" t="s">
        <v>568</v>
      </c>
      <c r="E137" s="430" t="s">
        <v>485</v>
      </c>
      <c r="F137" s="485">
        <v>48.6</v>
      </c>
      <c r="G137" s="430"/>
      <c r="H137" s="486" t="s">
        <v>22</v>
      </c>
      <c r="I137" s="430" t="s">
        <v>145</v>
      </c>
      <c r="J137" s="431">
        <v>3.2</v>
      </c>
      <c r="K137" s="431"/>
      <c r="L137" s="483"/>
      <c r="M137" s="433">
        <v>2867</v>
      </c>
      <c r="N137" s="433">
        <v>2</v>
      </c>
      <c r="O137" s="1057">
        <v>3.58</v>
      </c>
      <c r="P137" s="1051">
        <f t="shared" si="2"/>
        <v>20.527720000000002</v>
      </c>
      <c r="Q137" s="421"/>
      <c r="R137" s="422">
        <f>ROUND(PI()*F137/1000*M137/1000*N137,2)</f>
        <v>0.88</v>
      </c>
      <c r="S137" s="1028"/>
    </row>
    <row r="138" spans="2:19" ht="21.2" customHeight="1">
      <c r="B138" s="428" t="s">
        <v>572</v>
      </c>
      <c r="C138" s="429" t="s">
        <v>573</v>
      </c>
      <c r="D138" s="482" t="s">
        <v>568</v>
      </c>
      <c r="E138" s="430" t="s">
        <v>485</v>
      </c>
      <c r="F138" s="487">
        <v>34</v>
      </c>
      <c r="G138" s="430"/>
      <c r="H138" s="486" t="s">
        <v>22</v>
      </c>
      <c r="I138" s="430" t="s">
        <v>145</v>
      </c>
      <c r="J138" s="431">
        <v>2.2999999999999998</v>
      </c>
      <c r="K138" s="431"/>
      <c r="L138" s="483"/>
      <c r="M138" s="433">
        <v>500</v>
      </c>
      <c r="N138" s="433">
        <v>8</v>
      </c>
      <c r="O138" s="1051">
        <v>1.8</v>
      </c>
      <c r="P138" s="1051">
        <f t="shared" si="2"/>
        <v>7.2</v>
      </c>
      <c r="Q138" s="1025"/>
      <c r="R138" s="422">
        <f>ROUND(PI()*F138/1000*M138/1000*N138,2)</f>
        <v>0.43</v>
      </c>
      <c r="S138" s="1028"/>
    </row>
    <row r="139" spans="2:19" ht="21.2" customHeight="1">
      <c r="B139" s="428" t="s">
        <v>572</v>
      </c>
      <c r="C139" s="429" t="s">
        <v>573</v>
      </c>
      <c r="D139" s="482" t="s">
        <v>568</v>
      </c>
      <c r="E139" s="430" t="s">
        <v>485</v>
      </c>
      <c r="F139" s="487">
        <v>34</v>
      </c>
      <c r="G139" s="430"/>
      <c r="H139" s="486" t="s">
        <v>22</v>
      </c>
      <c r="I139" s="430" t="s">
        <v>145</v>
      </c>
      <c r="J139" s="431">
        <v>2.2999999999999998</v>
      </c>
      <c r="K139" s="431"/>
      <c r="L139" s="483"/>
      <c r="M139" s="433">
        <v>144</v>
      </c>
      <c r="N139" s="433">
        <v>4</v>
      </c>
      <c r="O139" s="1051">
        <v>1.8</v>
      </c>
      <c r="P139" s="1051">
        <f t="shared" si="2"/>
        <v>1.0367999999999999</v>
      </c>
      <c r="Q139" s="1025"/>
      <c r="R139" s="422">
        <f>ROUND(PI()*F139/1000*M139/1000*N139,2)</f>
        <v>0.06</v>
      </c>
      <c r="S139" s="1028"/>
    </row>
    <row r="140" spans="2:19" ht="21.2" customHeight="1">
      <c r="B140" s="428" t="s">
        <v>571</v>
      </c>
      <c r="C140" s="429" t="s">
        <v>472</v>
      </c>
      <c r="D140" s="484" t="s">
        <v>488</v>
      </c>
      <c r="E140" s="430"/>
      <c r="F140" s="431">
        <v>65</v>
      </c>
      <c r="G140" s="430" t="s">
        <v>456</v>
      </c>
      <c r="H140" s="431">
        <v>6</v>
      </c>
      <c r="I140" s="431"/>
      <c r="J140" s="431"/>
      <c r="K140" s="431"/>
      <c r="L140" s="483"/>
      <c r="M140" s="433">
        <v>110</v>
      </c>
      <c r="N140" s="433">
        <v>2</v>
      </c>
      <c r="O140" s="1051">
        <f>7.85*H140*F140/1000</f>
        <v>3.0614999999999997</v>
      </c>
      <c r="P140" s="1051">
        <f t="shared" si="2"/>
        <v>0.67352999999999996</v>
      </c>
      <c r="Q140" s="1025"/>
      <c r="R140" s="1052">
        <f>M140/1000*F140/1000*2</f>
        <v>1.43E-2</v>
      </c>
      <c r="S140" s="1028"/>
    </row>
    <row r="141" spans="2:19" ht="21.2" customHeight="1">
      <c r="B141" s="428" t="s">
        <v>574</v>
      </c>
      <c r="C141" s="429" t="s">
        <v>472</v>
      </c>
      <c r="D141" s="484" t="s">
        <v>488</v>
      </c>
      <c r="E141" s="430"/>
      <c r="F141" s="431">
        <v>50</v>
      </c>
      <c r="G141" s="430" t="s">
        <v>456</v>
      </c>
      <c r="H141" s="431">
        <v>6</v>
      </c>
      <c r="I141" s="431"/>
      <c r="J141" s="431"/>
      <c r="K141" s="431"/>
      <c r="L141" s="483"/>
      <c r="M141" s="433">
        <v>110</v>
      </c>
      <c r="N141" s="433">
        <v>9</v>
      </c>
      <c r="O141" s="1051">
        <f>7.85*H141*F141/1000</f>
        <v>2.3549999999999995</v>
      </c>
      <c r="P141" s="1051">
        <f t="shared" si="2"/>
        <v>2.3314499999999998</v>
      </c>
      <c r="Q141" s="1025"/>
      <c r="R141" s="1052">
        <f>M141/1000*F141/1000*2</f>
        <v>1.0999999999999999E-2</v>
      </c>
      <c r="S141" s="1028"/>
    </row>
    <row r="142" spans="2:19" ht="21.2" customHeight="1">
      <c r="B142" s="488" t="s">
        <v>575</v>
      </c>
      <c r="C142" s="429" t="s">
        <v>487</v>
      </c>
      <c r="D142" s="484"/>
      <c r="E142" s="430" t="s">
        <v>386</v>
      </c>
      <c r="F142" s="431">
        <v>12</v>
      </c>
      <c r="G142" s="430"/>
      <c r="H142" s="431"/>
      <c r="I142" s="431"/>
      <c r="J142" s="431"/>
      <c r="K142" s="431"/>
      <c r="L142" s="432" t="s">
        <v>512</v>
      </c>
      <c r="M142" s="433">
        <v>90</v>
      </c>
      <c r="N142" s="433">
        <v>8</v>
      </c>
      <c r="O142" s="1051">
        <v>0.06</v>
      </c>
      <c r="P142" s="1057">
        <f>O142*N142</f>
        <v>0.48</v>
      </c>
      <c r="Q142" s="1025"/>
      <c r="R142" s="1065"/>
      <c r="S142" s="1028"/>
    </row>
    <row r="143" spans="2:19" ht="21.2" customHeight="1">
      <c r="B143" s="488" t="s">
        <v>575</v>
      </c>
      <c r="C143" s="429" t="s">
        <v>487</v>
      </c>
      <c r="D143" s="484"/>
      <c r="E143" s="430" t="s">
        <v>386</v>
      </c>
      <c r="F143" s="431">
        <v>12</v>
      </c>
      <c r="G143" s="430"/>
      <c r="H143" s="431"/>
      <c r="I143" s="431"/>
      <c r="J143" s="431"/>
      <c r="K143" s="431"/>
      <c r="L143" s="432" t="s">
        <v>512</v>
      </c>
      <c r="M143" s="433">
        <v>90</v>
      </c>
      <c r="N143" s="433">
        <v>6</v>
      </c>
      <c r="O143" s="1051">
        <v>0.06</v>
      </c>
      <c r="P143" s="1057">
        <f>O143*N143</f>
        <v>0.36</v>
      </c>
      <c r="Q143" s="1025"/>
      <c r="R143" s="1065"/>
      <c r="S143" s="1028"/>
    </row>
    <row r="144" spans="2:19" ht="21.2" customHeight="1">
      <c r="B144" s="428"/>
      <c r="C144" s="481"/>
      <c r="D144" s="482"/>
      <c r="E144" s="430"/>
      <c r="F144" s="431"/>
      <c r="G144" s="430"/>
      <c r="H144" s="431"/>
      <c r="I144" s="430"/>
      <c r="J144" s="431"/>
      <c r="K144" s="431"/>
      <c r="L144" s="483"/>
      <c r="M144" s="433"/>
      <c r="N144" s="433"/>
      <c r="O144" s="1051"/>
      <c r="P144" s="1051"/>
      <c r="Q144" s="1025"/>
      <c r="R144" s="1052"/>
      <c r="S144" s="1028"/>
    </row>
    <row r="145" spans="2:19" ht="21.2" customHeight="1">
      <c r="B145" s="428"/>
      <c r="C145" s="481"/>
      <c r="D145" s="482"/>
      <c r="E145" s="430"/>
      <c r="F145" s="431"/>
      <c r="G145" s="430"/>
      <c r="H145" s="431"/>
      <c r="I145" s="430"/>
      <c r="J145" s="431"/>
      <c r="K145" s="431"/>
      <c r="L145" s="483"/>
      <c r="M145" s="433"/>
      <c r="N145" s="433"/>
      <c r="O145" s="1051"/>
      <c r="P145" s="1051"/>
      <c r="Q145" s="1025"/>
      <c r="R145" s="1052"/>
      <c r="S145" s="1028"/>
    </row>
    <row r="146" spans="2:19" ht="21.2" customHeight="1">
      <c r="B146" s="428"/>
      <c r="C146" s="481"/>
      <c r="D146" s="482"/>
      <c r="E146" s="430"/>
      <c r="F146" s="431"/>
      <c r="G146" s="430"/>
      <c r="H146" s="431"/>
      <c r="I146" s="430"/>
      <c r="J146" s="431"/>
      <c r="K146" s="431"/>
      <c r="L146" s="483"/>
      <c r="M146" s="433"/>
      <c r="N146" s="433"/>
      <c r="O146" s="1063" t="s">
        <v>545</v>
      </c>
      <c r="P146" s="1057">
        <f>SUM(P128:P145)</f>
        <v>160.96538499999997</v>
      </c>
      <c r="Q146" s="1025"/>
      <c r="R146" s="1052">
        <f>SUM(R128:R144)</f>
        <v>6.9795999999999996</v>
      </c>
      <c r="S146" s="1028"/>
    </row>
    <row r="147" spans="2:19" ht="21.2" customHeight="1">
      <c r="B147" s="428"/>
      <c r="C147" s="481"/>
      <c r="D147" s="482"/>
      <c r="E147" s="430"/>
      <c r="F147" s="431"/>
      <c r="G147" s="430"/>
      <c r="H147" s="431"/>
      <c r="I147" s="430"/>
      <c r="J147" s="431"/>
      <c r="K147" s="431"/>
      <c r="L147" s="483"/>
      <c r="M147" s="433"/>
      <c r="N147" s="433"/>
      <c r="O147" s="1051"/>
      <c r="P147" s="1051"/>
      <c r="Q147" s="1025"/>
      <c r="R147" s="1052"/>
      <c r="S147" s="1028"/>
    </row>
    <row r="148" spans="2:19" ht="21.2" customHeight="1">
      <c r="B148" s="428"/>
      <c r="C148" s="481"/>
      <c r="D148" s="482"/>
      <c r="E148" s="430"/>
      <c r="F148" s="431"/>
      <c r="G148" s="430"/>
      <c r="H148" s="431"/>
      <c r="I148" s="430"/>
      <c r="J148" s="431"/>
      <c r="K148" s="431"/>
      <c r="L148" s="483"/>
      <c r="M148" s="433"/>
      <c r="N148" s="433"/>
      <c r="O148" s="1063" t="s">
        <v>156</v>
      </c>
      <c r="P148" s="1057">
        <f>SUM(P146+P98+P63+P39)</f>
        <v>1219.0353849999999</v>
      </c>
      <c r="Q148" s="1025"/>
      <c r="R148" s="1052">
        <f>SUM(R146+R39)</f>
        <v>15.241760000000003</v>
      </c>
      <c r="S148" s="1028"/>
    </row>
    <row r="149" spans="2:19" ht="21.2" customHeight="1">
      <c r="B149" s="428"/>
      <c r="C149" s="481"/>
      <c r="D149" s="482"/>
      <c r="E149" s="430"/>
      <c r="F149" s="431"/>
      <c r="G149" s="430"/>
      <c r="H149" s="431"/>
      <c r="I149" s="430"/>
      <c r="J149" s="431"/>
      <c r="K149" s="431"/>
      <c r="L149" s="483"/>
      <c r="M149" s="433"/>
      <c r="N149" s="433"/>
      <c r="O149" s="1051"/>
      <c r="P149" s="1045" t="s">
        <v>576</v>
      </c>
      <c r="Q149" s="1025" t="s">
        <v>333</v>
      </c>
      <c r="R149" s="1065">
        <f>SUM(R63)</f>
        <v>4.97</v>
      </c>
      <c r="S149" s="1028" t="s">
        <v>277</v>
      </c>
    </row>
    <row r="150" spans="2:19" ht="21.2" customHeight="1">
      <c r="B150" s="428"/>
      <c r="C150" s="481"/>
      <c r="D150" s="482"/>
      <c r="E150" s="430"/>
      <c r="F150" s="431"/>
      <c r="G150" s="430"/>
      <c r="H150" s="431"/>
      <c r="I150" s="430"/>
      <c r="J150" s="431"/>
      <c r="K150" s="431"/>
      <c r="L150" s="483"/>
      <c r="M150" s="433"/>
      <c r="N150" s="433"/>
      <c r="O150" s="1051"/>
      <c r="P150" s="1051"/>
      <c r="Q150" s="421"/>
      <c r="R150" s="1052"/>
      <c r="S150" s="1028"/>
    </row>
    <row r="151" spans="2:19" ht="21.2" customHeight="1">
      <c r="B151" s="428"/>
      <c r="C151" s="481"/>
      <c r="D151" s="482"/>
      <c r="E151" s="430"/>
      <c r="F151" s="431"/>
      <c r="G151" s="430"/>
      <c r="H151" s="486"/>
      <c r="I151" s="430"/>
      <c r="J151" s="431"/>
      <c r="K151" s="431"/>
      <c r="L151" s="483"/>
      <c r="M151" s="433"/>
      <c r="N151" s="433"/>
      <c r="O151" s="1057"/>
      <c r="P151" s="1051"/>
      <c r="Q151" s="421"/>
      <c r="R151" s="422"/>
      <c r="S151" s="1028"/>
    </row>
    <row r="152" spans="2:19" ht="21.2" customHeight="1">
      <c r="B152" s="428"/>
      <c r="C152" s="429"/>
      <c r="D152" s="482"/>
      <c r="E152" s="430"/>
      <c r="F152" s="489"/>
      <c r="G152" s="430"/>
      <c r="H152" s="486"/>
      <c r="I152" s="430"/>
      <c r="J152" s="431"/>
      <c r="K152" s="431"/>
      <c r="L152" s="483"/>
      <c r="M152" s="433"/>
      <c r="N152" s="433"/>
      <c r="O152" s="1051"/>
      <c r="P152" s="1051"/>
      <c r="Q152" s="1025"/>
      <c r="R152" s="1065"/>
      <c r="S152" s="1028"/>
    </row>
    <row r="153" spans="2:19" ht="21.2" customHeight="1">
      <c r="B153" s="428"/>
      <c r="C153" s="429"/>
      <c r="D153" s="482"/>
      <c r="E153" s="430"/>
      <c r="F153" s="489"/>
      <c r="G153" s="430"/>
      <c r="H153" s="486"/>
      <c r="I153" s="430"/>
      <c r="J153" s="431"/>
      <c r="K153" s="431"/>
      <c r="L153" s="483"/>
      <c r="M153" s="433"/>
      <c r="N153" s="433"/>
      <c r="O153" s="1051"/>
      <c r="P153" s="1051"/>
      <c r="Q153" s="1025"/>
      <c r="R153" s="1065"/>
      <c r="S153" s="1028"/>
    </row>
    <row r="154" spans="2:19" ht="21.2" customHeight="1">
      <c r="B154" s="428"/>
      <c r="C154" s="429"/>
      <c r="D154" s="484"/>
      <c r="E154" s="430"/>
      <c r="F154" s="431"/>
      <c r="G154" s="430"/>
      <c r="H154" s="431"/>
      <c r="I154" s="431"/>
      <c r="J154" s="431"/>
      <c r="K154" s="431"/>
      <c r="L154" s="483"/>
      <c r="M154" s="433"/>
      <c r="N154" s="433"/>
      <c r="O154" s="1051"/>
      <c r="P154" s="1051"/>
      <c r="Q154" s="1025"/>
      <c r="R154" s="1052"/>
      <c r="S154" s="1028"/>
    </row>
    <row r="155" spans="2:19" ht="21.2" customHeight="1">
      <c r="B155" s="428"/>
      <c r="C155" s="429"/>
      <c r="D155" s="484"/>
      <c r="E155" s="430"/>
      <c r="F155" s="431"/>
      <c r="G155" s="430"/>
      <c r="H155" s="431"/>
      <c r="I155" s="431"/>
      <c r="J155" s="431"/>
      <c r="K155" s="431"/>
      <c r="L155" s="483"/>
      <c r="M155" s="433"/>
      <c r="N155" s="433"/>
      <c r="O155" s="1051"/>
      <c r="P155" s="1051"/>
      <c r="Q155" s="1025"/>
      <c r="R155" s="1052"/>
      <c r="S155" s="1028"/>
    </row>
    <row r="156" spans="2:19" ht="21.2" customHeight="1">
      <c r="B156" s="428"/>
      <c r="C156" s="429"/>
      <c r="D156" s="484"/>
      <c r="E156" s="430"/>
      <c r="F156" s="431"/>
      <c r="G156" s="430"/>
      <c r="H156" s="431"/>
      <c r="I156" s="431"/>
      <c r="J156" s="431"/>
      <c r="K156" s="431"/>
      <c r="L156" s="432"/>
      <c r="M156" s="433"/>
      <c r="N156" s="433"/>
      <c r="O156" s="1051"/>
      <c r="P156" s="1057"/>
      <c r="Q156" s="1025"/>
      <c r="R156" s="1065"/>
      <c r="S156" s="1028"/>
    </row>
    <row r="157" spans="2:19" ht="21.2" customHeight="1">
      <c r="B157" s="428"/>
      <c r="C157" s="429"/>
      <c r="D157" s="484"/>
      <c r="E157" s="430"/>
      <c r="F157" s="431"/>
      <c r="G157" s="430"/>
      <c r="H157" s="431"/>
      <c r="I157" s="431"/>
      <c r="J157" s="431"/>
      <c r="K157" s="431"/>
      <c r="L157" s="483"/>
      <c r="M157" s="433"/>
      <c r="N157" s="433"/>
      <c r="O157" s="1057"/>
      <c r="P157" s="1057"/>
      <c r="Q157" s="1025"/>
      <c r="R157" s="1065"/>
      <c r="S157" s="1028"/>
    </row>
    <row r="158" spans="2:19" ht="21.2" customHeight="1">
      <c r="B158" s="428"/>
      <c r="C158" s="429"/>
      <c r="D158" s="484"/>
      <c r="E158" s="430"/>
      <c r="F158" s="431"/>
      <c r="G158" s="430"/>
      <c r="H158" s="431"/>
      <c r="I158" s="431"/>
      <c r="J158" s="431"/>
      <c r="K158" s="431"/>
      <c r="L158" s="483"/>
      <c r="M158" s="433"/>
      <c r="N158" s="433"/>
      <c r="O158" s="1057"/>
      <c r="P158" s="1057"/>
      <c r="Q158" s="1025"/>
      <c r="R158" s="1102"/>
      <c r="S158" s="1028"/>
    </row>
    <row r="159" spans="2:19" ht="21.2" customHeight="1">
      <c r="B159" s="428"/>
      <c r="C159" s="429"/>
      <c r="D159" s="484"/>
      <c r="E159" s="430"/>
      <c r="F159" s="431"/>
      <c r="G159" s="430"/>
      <c r="H159" s="431"/>
      <c r="I159" s="431"/>
      <c r="J159" s="431"/>
      <c r="K159" s="431"/>
      <c r="L159" s="432"/>
      <c r="M159" s="433"/>
      <c r="N159" s="433"/>
      <c r="O159" s="1076"/>
      <c r="P159" s="1072"/>
      <c r="Q159" s="1025"/>
      <c r="R159" s="1103"/>
      <c r="S159" s="1028"/>
    </row>
    <row r="160" spans="2:19" ht="21.2" customHeight="1">
      <c r="B160" s="1060"/>
      <c r="C160" s="1037"/>
      <c r="D160" s="1066"/>
      <c r="E160" s="1025"/>
      <c r="F160" s="1054"/>
      <c r="G160" s="1054"/>
      <c r="H160" s="1055"/>
      <c r="I160" s="1055"/>
      <c r="J160" s="1055"/>
      <c r="K160" s="1055"/>
      <c r="L160" s="1055"/>
      <c r="M160" s="1056"/>
      <c r="N160" s="1056"/>
      <c r="O160" s="1072"/>
      <c r="P160" s="1072"/>
      <c r="Q160" s="1025"/>
      <c r="R160" s="1064"/>
      <c r="S160" s="1028"/>
    </row>
    <row r="161" spans="2:19" ht="21.2" customHeight="1">
      <c r="B161" s="1060"/>
      <c r="C161" s="1037"/>
      <c r="D161" s="1066"/>
      <c r="E161" s="1025"/>
      <c r="F161" s="1054"/>
      <c r="G161" s="1054"/>
      <c r="H161" s="1055"/>
      <c r="I161" s="1055"/>
      <c r="J161" s="1055"/>
      <c r="K161" s="1055"/>
      <c r="L161" s="1055"/>
      <c r="M161" s="1056"/>
      <c r="N161" s="1056"/>
      <c r="O161" s="1072"/>
      <c r="P161" s="1072"/>
      <c r="Q161" s="1025"/>
      <c r="R161" s="1064"/>
      <c r="S161" s="1028"/>
    </row>
    <row r="162" spans="2:19" ht="21.2" customHeight="1">
      <c r="B162" s="428"/>
      <c r="C162" s="429"/>
      <c r="D162" s="484"/>
      <c r="E162" s="430"/>
      <c r="F162" s="431"/>
      <c r="G162" s="430"/>
      <c r="H162" s="431"/>
      <c r="I162" s="431"/>
      <c r="J162" s="431"/>
      <c r="K162" s="431"/>
      <c r="L162" s="483"/>
      <c r="M162" s="433"/>
      <c r="N162" s="433"/>
      <c r="O162" s="1057"/>
      <c r="P162" s="1057"/>
      <c r="Q162" s="1025"/>
      <c r="R162" s="1102"/>
      <c r="S162" s="1028"/>
    </row>
    <row r="163" spans="2:19" ht="21.2" customHeight="1">
      <c r="B163" s="428"/>
      <c r="C163" s="429"/>
      <c r="D163" s="484"/>
      <c r="E163" s="430"/>
      <c r="F163" s="431"/>
      <c r="G163" s="430"/>
      <c r="H163" s="431"/>
      <c r="I163" s="431"/>
      <c r="J163" s="431"/>
      <c r="K163" s="431"/>
      <c r="L163" s="432"/>
      <c r="M163" s="433"/>
      <c r="N163" s="433"/>
      <c r="O163" s="1076"/>
      <c r="P163" s="1072"/>
      <c r="Q163" s="1025"/>
      <c r="R163" s="1103"/>
      <c r="S163" s="1028"/>
    </row>
    <row r="164" spans="2:19" ht="21.2" customHeight="1">
      <c r="B164" s="1060"/>
      <c r="C164" s="1037"/>
      <c r="D164" s="1066"/>
      <c r="E164" s="1025"/>
      <c r="F164" s="1054"/>
      <c r="G164" s="1054"/>
      <c r="H164" s="1055"/>
      <c r="I164" s="1055"/>
      <c r="J164" s="1055"/>
      <c r="K164" s="1055"/>
      <c r="L164" s="1055"/>
      <c r="M164" s="1056"/>
      <c r="N164" s="1056"/>
      <c r="O164" s="1072"/>
      <c r="P164" s="1076"/>
      <c r="Q164" s="1025"/>
      <c r="R164" s="1064"/>
      <c r="S164" s="1028"/>
    </row>
  </sheetData>
  <mergeCells count="4">
    <mergeCell ref="J62:K62"/>
    <mergeCell ref="J109:K109"/>
    <mergeCell ref="F113:G113"/>
    <mergeCell ref="E125:F125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8" fitToHeight="0" orientation="portrait" r:id="rId1"/>
  <headerFooter alignWithMargins="0">
    <oddFooter>&amp;P / &amp;N ページ</oddFooter>
  </headerFooter>
  <rowBreaks count="3" manualBreakCount="3">
    <brk id="41" max="19" man="1"/>
    <brk id="82" max="19" man="1"/>
    <brk id="123" max="1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5CAA6-934F-430E-9994-3BAAF20806ED}">
  <sheetPr codeName="Sheet25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826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23641-1D5C-40CF-AB52-EAD302FFB508}">
  <sheetPr codeName="Sheet26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733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577</v>
      </c>
      <c r="C4" s="669" t="s">
        <v>1676</v>
      </c>
      <c r="D4" s="647" t="s">
        <v>578</v>
      </c>
      <c r="E4" s="662">
        <v>1</v>
      </c>
      <c r="F4" s="653" t="s">
        <v>734</v>
      </c>
    </row>
    <row r="5" spans="1:6" ht="30" customHeight="1">
      <c r="A5" s="651"/>
      <c r="B5" s="654" t="s">
        <v>65</v>
      </c>
      <c r="C5" s="654" t="s">
        <v>66</v>
      </c>
      <c r="D5" s="655" t="s">
        <v>578</v>
      </c>
      <c r="E5" s="662">
        <v>1</v>
      </c>
      <c r="F5" s="666"/>
    </row>
    <row r="6" spans="1:6" ht="30" customHeight="1">
      <c r="A6" s="651"/>
      <c r="B6" s="654" t="s">
        <v>65</v>
      </c>
      <c r="C6" s="652" t="s">
        <v>67</v>
      </c>
      <c r="D6" s="655" t="s">
        <v>578</v>
      </c>
      <c r="E6" s="663">
        <v>1</v>
      </c>
      <c r="F6" s="655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4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78A3-9207-40AF-AFD8-A8A656B21BB6}">
  <sheetPr codeName="Sheet32"/>
  <dimension ref="B1:AK53"/>
  <sheetViews>
    <sheetView view="pageBreakPreview" topLeftCell="A28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8" width="3.625" style="8" customWidth="1"/>
    <col min="39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9" width="9" style="8"/>
    <col min="260" max="260" width="12.75" style="8" customWidth="1"/>
    <col min="261" max="261" width="3.625" style="8" customWidth="1"/>
    <col min="262" max="262" width="2.125" style="8" customWidth="1"/>
    <col min="263" max="263" width="5.5" style="8" customWidth="1"/>
    <col min="264" max="264" width="2.625" style="8" customWidth="1"/>
    <col min="265" max="265" width="5.125" style="8" customWidth="1"/>
    <col min="266" max="266" width="3.125" style="8" customWidth="1"/>
    <col min="267" max="267" width="5.125" style="8" customWidth="1"/>
    <col min="268" max="268" width="2.875" style="8" customWidth="1"/>
    <col min="269" max="269" width="5.125" style="8" customWidth="1"/>
    <col min="270" max="270" width="2.625" style="8" customWidth="1"/>
    <col min="271" max="271" width="5.125" style="8" customWidth="1"/>
    <col min="272" max="272" width="2.125" style="8" customWidth="1"/>
    <col min="273" max="273" width="6.375" style="8" customWidth="1"/>
    <col min="274" max="274" width="2.75" style="8" customWidth="1"/>
    <col min="275" max="275" width="4.625" style="8" customWidth="1"/>
    <col min="276" max="276" width="7.75" style="8" customWidth="1"/>
    <col min="277" max="277" width="5.25" style="8" customWidth="1"/>
    <col min="278" max="278" width="12.75" style="8" customWidth="1"/>
    <col min="279" max="279" width="3.625" style="8" customWidth="1"/>
    <col min="280" max="280" width="2.125" style="8" customWidth="1"/>
    <col min="281" max="281" width="5.5" style="8" customWidth="1"/>
    <col min="282" max="282" width="2.625" style="8" customWidth="1"/>
    <col min="283" max="283" width="5.125" style="8" customWidth="1"/>
    <col min="284" max="284" width="3.125" style="8" customWidth="1"/>
    <col min="285" max="285" width="5.125" style="8" customWidth="1"/>
    <col min="286" max="286" width="2.875" style="8" customWidth="1"/>
    <col min="287" max="287" width="5.125" style="8" customWidth="1"/>
    <col min="288" max="288" width="2.625" style="8" customWidth="1"/>
    <col min="289" max="289" width="5.125" style="8" customWidth="1"/>
    <col min="290" max="290" width="2.125" style="8" customWidth="1"/>
    <col min="291" max="291" width="6.375" style="8" customWidth="1"/>
    <col min="292" max="292" width="2.75" style="8" customWidth="1"/>
    <col min="293" max="293" width="4.625" style="8" customWidth="1"/>
    <col min="294" max="294" width="7.75" style="8" customWidth="1"/>
    <col min="295" max="515" width="9" style="8"/>
    <col min="516" max="516" width="12.75" style="8" customWidth="1"/>
    <col min="517" max="517" width="3.625" style="8" customWidth="1"/>
    <col min="518" max="518" width="2.125" style="8" customWidth="1"/>
    <col min="519" max="519" width="5.5" style="8" customWidth="1"/>
    <col min="520" max="520" width="2.625" style="8" customWidth="1"/>
    <col min="521" max="521" width="5.125" style="8" customWidth="1"/>
    <col min="522" max="522" width="3.125" style="8" customWidth="1"/>
    <col min="523" max="523" width="5.125" style="8" customWidth="1"/>
    <col min="524" max="524" width="2.875" style="8" customWidth="1"/>
    <col min="525" max="525" width="5.125" style="8" customWidth="1"/>
    <col min="526" max="526" width="2.625" style="8" customWidth="1"/>
    <col min="527" max="527" width="5.125" style="8" customWidth="1"/>
    <col min="528" max="528" width="2.125" style="8" customWidth="1"/>
    <col min="529" max="529" width="6.375" style="8" customWidth="1"/>
    <col min="530" max="530" width="2.75" style="8" customWidth="1"/>
    <col min="531" max="531" width="4.625" style="8" customWidth="1"/>
    <col min="532" max="532" width="7.75" style="8" customWidth="1"/>
    <col min="533" max="533" width="5.25" style="8" customWidth="1"/>
    <col min="534" max="534" width="12.75" style="8" customWidth="1"/>
    <col min="535" max="535" width="3.625" style="8" customWidth="1"/>
    <col min="536" max="536" width="2.125" style="8" customWidth="1"/>
    <col min="537" max="537" width="5.5" style="8" customWidth="1"/>
    <col min="538" max="538" width="2.625" style="8" customWidth="1"/>
    <col min="539" max="539" width="5.125" style="8" customWidth="1"/>
    <col min="540" max="540" width="3.125" style="8" customWidth="1"/>
    <col min="541" max="541" width="5.125" style="8" customWidth="1"/>
    <col min="542" max="542" width="2.875" style="8" customWidth="1"/>
    <col min="543" max="543" width="5.125" style="8" customWidth="1"/>
    <col min="544" max="544" width="2.625" style="8" customWidth="1"/>
    <col min="545" max="545" width="5.125" style="8" customWidth="1"/>
    <col min="546" max="546" width="2.125" style="8" customWidth="1"/>
    <col min="547" max="547" width="6.375" style="8" customWidth="1"/>
    <col min="548" max="548" width="2.75" style="8" customWidth="1"/>
    <col min="549" max="549" width="4.625" style="8" customWidth="1"/>
    <col min="550" max="550" width="7.75" style="8" customWidth="1"/>
    <col min="551" max="771" width="9" style="8"/>
    <col min="772" max="772" width="12.75" style="8" customWidth="1"/>
    <col min="773" max="773" width="3.625" style="8" customWidth="1"/>
    <col min="774" max="774" width="2.125" style="8" customWidth="1"/>
    <col min="775" max="775" width="5.5" style="8" customWidth="1"/>
    <col min="776" max="776" width="2.625" style="8" customWidth="1"/>
    <col min="777" max="777" width="5.125" style="8" customWidth="1"/>
    <col min="778" max="778" width="3.125" style="8" customWidth="1"/>
    <col min="779" max="779" width="5.125" style="8" customWidth="1"/>
    <col min="780" max="780" width="2.875" style="8" customWidth="1"/>
    <col min="781" max="781" width="5.125" style="8" customWidth="1"/>
    <col min="782" max="782" width="2.625" style="8" customWidth="1"/>
    <col min="783" max="783" width="5.125" style="8" customWidth="1"/>
    <col min="784" max="784" width="2.125" style="8" customWidth="1"/>
    <col min="785" max="785" width="6.375" style="8" customWidth="1"/>
    <col min="786" max="786" width="2.75" style="8" customWidth="1"/>
    <col min="787" max="787" width="4.625" style="8" customWidth="1"/>
    <col min="788" max="788" width="7.75" style="8" customWidth="1"/>
    <col min="789" max="789" width="5.25" style="8" customWidth="1"/>
    <col min="790" max="790" width="12.75" style="8" customWidth="1"/>
    <col min="791" max="791" width="3.625" style="8" customWidth="1"/>
    <col min="792" max="792" width="2.125" style="8" customWidth="1"/>
    <col min="793" max="793" width="5.5" style="8" customWidth="1"/>
    <col min="794" max="794" width="2.625" style="8" customWidth="1"/>
    <col min="795" max="795" width="5.125" style="8" customWidth="1"/>
    <col min="796" max="796" width="3.125" style="8" customWidth="1"/>
    <col min="797" max="797" width="5.125" style="8" customWidth="1"/>
    <col min="798" max="798" width="2.875" style="8" customWidth="1"/>
    <col min="799" max="799" width="5.125" style="8" customWidth="1"/>
    <col min="800" max="800" width="2.625" style="8" customWidth="1"/>
    <col min="801" max="801" width="5.125" style="8" customWidth="1"/>
    <col min="802" max="802" width="2.125" style="8" customWidth="1"/>
    <col min="803" max="803" width="6.375" style="8" customWidth="1"/>
    <col min="804" max="804" width="2.75" style="8" customWidth="1"/>
    <col min="805" max="805" width="4.625" style="8" customWidth="1"/>
    <col min="806" max="806" width="7.75" style="8" customWidth="1"/>
    <col min="807" max="1027" width="9" style="8"/>
    <col min="1028" max="1028" width="12.75" style="8" customWidth="1"/>
    <col min="1029" max="1029" width="3.625" style="8" customWidth="1"/>
    <col min="1030" max="1030" width="2.125" style="8" customWidth="1"/>
    <col min="1031" max="1031" width="5.5" style="8" customWidth="1"/>
    <col min="1032" max="1032" width="2.625" style="8" customWidth="1"/>
    <col min="1033" max="1033" width="5.125" style="8" customWidth="1"/>
    <col min="1034" max="1034" width="3.125" style="8" customWidth="1"/>
    <col min="1035" max="1035" width="5.125" style="8" customWidth="1"/>
    <col min="1036" max="1036" width="2.875" style="8" customWidth="1"/>
    <col min="1037" max="1037" width="5.125" style="8" customWidth="1"/>
    <col min="1038" max="1038" width="2.625" style="8" customWidth="1"/>
    <col min="1039" max="1039" width="5.125" style="8" customWidth="1"/>
    <col min="1040" max="1040" width="2.125" style="8" customWidth="1"/>
    <col min="1041" max="1041" width="6.375" style="8" customWidth="1"/>
    <col min="1042" max="1042" width="2.75" style="8" customWidth="1"/>
    <col min="1043" max="1043" width="4.625" style="8" customWidth="1"/>
    <col min="1044" max="1044" width="7.75" style="8" customWidth="1"/>
    <col min="1045" max="1045" width="5.25" style="8" customWidth="1"/>
    <col min="1046" max="1046" width="12.75" style="8" customWidth="1"/>
    <col min="1047" max="1047" width="3.625" style="8" customWidth="1"/>
    <col min="1048" max="1048" width="2.125" style="8" customWidth="1"/>
    <col min="1049" max="1049" width="5.5" style="8" customWidth="1"/>
    <col min="1050" max="1050" width="2.625" style="8" customWidth="1"/>
    <col min="1051" max="1051" width="5.125" style="8" customWidth="1"/>
    <col min="1052" max="1052" width="3.125" style="8" customWidth="1"/>
    <col min="1053" max="1053" width="5.125" style="8" customWidth="1"/>
    <col min="1054" max="1054" width="2.875" style="8" customWidth="1"/>
    <col min="1055" max="1055" width="5.125" style="8" customWidth="1"/>
    <col min="1056" max="1056" width="2.625" style="8" customWidth="1"/>
    <col min="1057" max="1057" width="5.125" style="8" customWidth="1"/>
    <col min="1058" max="1058" width="2.125" style="8" customWidth="1"/>
    <col min="1059" max="1059" width="6.375" style="8" customWidth="1"/>
    <col min="1060" max="1060" width="2.75" style="8" customWidth="1"/>
    <col min="1061" max="1061" width="4.625" style="8" customWidth="1"/>
    <col min="1062" max="1062" width="7.75" style="8" customWidth="1"/>
    <col min="1063" max="1283" width="9" style="8"/>
    <col min="1284" max="1284" width="12.75" style="8" customWidth="1"/>
    <col min="1285" max="1285" width="3.625" style="8" customWidth="1"/>
    <col min="1286" max="1286" width="2.125" style="8" customWidth="1"/>
    <col min="1287" max="1287" width="5.5" style="8" customWidth="1"/>
    <col min="1288" max="1288" width="2.625" style="8" customWidth="1"/>
    <col min="1289" max="1289" width="5.125" style="8" customWidth="1"/>
    <col min="1290" max="1290" width="3.125" style="8" customWidth="1"/>
    <col min="1291" max="1291" width="5.125" style="8" customWidth="1"/>
    <col min="1292" max="1292" width="2.875" style="8" customWidth="1"/>
    <col min="1293" max="1293" width="5.125" style="8" customWidth="1"/>
    <col min="1294" max="1294" width="2.625" style="8" customWidth="1"/>
    <col min="1295" max="1295" width="5.125" style="8" customWidth="1"/>
    <col min="1296" max="1296" width="2.125" style="8" customWidth="1"/>
    <col min="1297" max="1297" width="6.375" style="8" customWidth="1"/>
    <col min="1298" max="1298" width="2.75" style="8" customWidth="1"/>
    <col min="1299" max="1299" width="4.625" style="8" customWidth="1"/>
    <col min="1300" max="1300" width="7.75" style="8" customWidth="1"/>
    <col min="1301" max="1301" width="5.25" style="8" customWidth="1"/>
    <col min="1302" max="1302" width="12.75" style="8" customWidth="1"/>
    <col min="1303" max="1303" width="3.625" style="8" customWidth="1"/>
    <col min="1304" max="1304" width="2.125" style="8" customWidth="1"/>
    <col min="1305" max="1305" width="5.5" style="8" customWidth="1"/>
    <col min="1306" max="1306" width="2.625" style="8" customWidth="1"/>
    <col min="1307" max="1307" width="5.125" style="8" customWidth="1"/>
    <col min="1308" max="1308" width="3.125" style="8" customWidth="1"/>
    <col min="1309" max="1309" width="5.125" style="8" customWidth="1"/>
    <col min="1310" max="1310" width="2.875" style="8" customWidth="1"/>
    <col min="1311" max="1311" width="5.125" style="8" customWidth="1"/>
    <col min="1312" max="1312" width="2.625" style="8" customWidth="1"/>
    <col min="1313" max="1313" width="5.125" style="8" customWidth="1"/>
    <col min="1314" max="1314" width="2.125" style="8" customWidth="1"/>
    <col min="1315" max="1315" width="6.375" style="8" customWidth="1"/>
    <col min="1316" max="1316" width="2.75" style="8" customWidth="1"/>
    <col min="1317" max="1317" width="4.625" style="8" customWidth="1"/>
    <col min="1318" max="1318" width="7.75" style="8" customWidth="1"/>
    <col min="1319" max="1539" width="9" style="8"/>
    <col min="1540" max="1540" width="12.75" style="8" customWidth="1"/>
    <col min="1541" max="1541" width="3.625" style="8" customWidth="1"/>
    <col min="1542" max="1542" width="2.125" style="8" customWidth="1"/>
    <col min="1543" max="1543" width="5.5" style="8" customWidth="1"/>
    <col min="1544" max="1544" width="2.625" style="8" customWidth="1"/>
    <col min="1545" max="1545" width="5.125" style="8" customWidth="1"/>
    <col min="1546" max="1546" width="3.125" style="8" customWidth="1"/>
    <col min="1547" max="1547" width="5.125" style="8" customWidth="1"/>
    <col min="1548" max="1548" width="2.875" style="8" customWidth="1"/>
    <col min="1549" max="1549" width="5.125" style="8" customWidth="1"/>
    <col min="1550" max="1550" width="2.625" style="8" customWidth="1"/>
    <col min="1551" max="1551" width="5.125" style="8" customWidth="1"/>
    <col min="1552" max="1552" width="2.125" style="8" customWidth="1"/>
    <col min="1553" max="1553" width="6.375" style="8" customWidth="1"/>
    <col min="1554" max="1554" width="2.75" style="8" customWidth="1"/>
    <col min="1555" max="1555" width="4.625" style="8" customWidth="1"/>
    <col min="1556" max="1556" width="7.75" style="8" customWidth="1"/>
    <col min="1557" max="1557" width="5.25" style="8" customWidth="1"/>
    <col min="1558" max="1558" width="12.75" style="8" customWidth="1"/>
    <col min="1559" max="1559" width="3.625" style="8" customWidth="1"/>
    <col min="1560" max="1560" width="2.125" style="8" customWidth="1"/>
    <col min="1561" max="1561" width="5.5" style="8" customWidth="1"/>
    <col min="1562" max="1562" width="2.625" style="8" customWidth="1"/>
    <col min="1563" max="1563" width="5.125" style="8" customWidth="1"/>
    <col min="1564" max="1564" width="3.125" style="8" customWidth="1"/>
    <col min="1565" max="1565" width="5.125" style="8" customWidth="1"/>
    <col min="1566" max="1566" width="2.875" style="8" customWidth="1"/>
    <col min="1567" max="1567" width="5.125" style="8" customWidth="1"/>
    <col min="1568" max="1568" width="2.625" style="8" customWidth="1"/>
    <col min="1569" max="1569" width="5.125" style="8" customWidth="1"/>
    <col min="1570" max="1570" width="2.125" style="8" customWidth="1"/>
    <col min="1571" max="1571" width="6.375" style="8" customWidth="1"/>
    <col min="1572" max="1572" width="2.75" style="8" customWidth="1"/>
    <col min="1573" max="1573" width="4.625" style="8" customWidth="1"/>
    <col min="1574" max="1574" width="7.75" style="8" customWidth="1"/>
    <col min="1575" max="1795" width="9" style="8"/>
    <col min="1796" max="1796" width="12.75" style="8" customWidth="1"/>
    <col min="1797" max="1797" width="3.625" style="8" customWidth="1"/>
    <col min="1798" max="1798" width="2.125" style="8" customWidth="1"/>
    <col min="1799" max="1799" width="5.5" style="8" customWidth="1"/>
    <col min="1800" max="1800" width="2.625" style="8" customWidth="1"/>
    <col min="1801" max="1801" width="5.125" style="8" customWidth="1"/>
    <col min="1802" max="1802" width="3.125" style="8" customWidth="1"/>
    <col min="1803" max="1803" width="5.125" style="8" customWidth="1"/>
    <col min="1804" max="1804" width="2.875" style="8" customWidth="1"/>
    <col min="1805" max="1805" width="5.125" style="8" customWidth="1"/>
    <col min="1806" max="1806" width="2.625" style="8" customWidth="1"/>
    <col min="1807" max="1807" width="5.125" style="8" customWidth="1"/>
    <col min="1808" max="1808" width="2.125" style="8" customWidth="1"/>
    <col min="1809" max="1809" width="6.375" style="8" customWidth="1"/>
    <col min="1810" max="1810" width="2.75" style="8" customWidth="1"/>
    <col min="1811" max="1811" width="4.625" style="8" customWidth="1"/>
    <col min="1812" max="1812" width="7.75" style="8" customWidth="1"/>
    <col min="1813" max="1813" width="5.25" style="8" customWidth="1"/>
    <col min="1814" max="1814" width="12.75" style="8" customWidth="1"/>
    <col min="1815" max="1815" width="3.625" style="8" customWidth="1"/>
    <col min="1816" max="1816" width="2.125" style="8" customWidth="1"/>
    <col min="1817" max="1817" width="5.5" style="8" customWidth="1"/>
    <col min="1818" max="1818" width="2.625" style="8" customWidth="1"/>
    <col min="1819" max="1819" width="5.125" style="8" customWidth="1"/>
    <col min="1820" max="1820" width="3.125" style="8" customWidth="1"/>
    <col min="1821" max="1821" width="5.125" style="8" customWidth="1"/>
    <col min="1822" max="1822" width="2.875" style="8" customWidth="1"/>
    <col min="1823" max="1823" width="5.125" style="8" customWidth="1"/>
    <col min="1824" max="1824" width="2.625" style="8" customWidth="1"/>
    <col min="1825" max="1825" width="5.125" style="8" customWidth="1"/>
    <col min="1826" max="1826" width="2.125" style="8" customWidth="1"/>
    <col min="1827" max="1827" width="6.375" style="8" customWidth="1"/>
    <col min="1828" max="1828" width="2.75" style="8" customWidth="1"/>
    <col min="1829" max="1829" width="4.625" style="8" customWidth="1"/>
    <col min="1830" max="1830" width="7.75" style="8" customWidth="1"/>
    <col min="1831" max="2051" width="9" style="8"/>
    <col min="2052" max="2052" width="12.75" style="8" customWidth="1"/>
    <col min="2053" max="2053" width="3.625" style="8" customWidth="1"/>
    <col min="2054" max="2054" width="2.125" style="8" customWidth="1"/>
    <col min="2055" max="2055" width="5.5" style="8" customWidth="1"/>
    <col min="2056" max="2056" width="2.625" style="8" customWidth="1"/>
    <col min="2057" max="2057" width="5.125" style="8" customWidth="1"/>
    <col min="2058" max="2058" width="3.125" style="8" customWidth="1"/>
    <col min="2059" max="2059" width="5.125" style="8" customWidth="1"/>
    <col min="2060" max="2060" width="2.875" style="8" customWidth="1"/>
    <col min="2061" max="2061" width="5.125" style="8" customWidth="1"/>
    <col min="2062" max="2062" width="2.625" style="8" customWidth="1"/>
    <col min="2063" max="2063" width="5.125" style="8" customWidth="1"/>
    <col min="2064" max="2064" width="2.125" style="8" customWidth="1"/>
    <col min="2065" max="2065" width="6.375" style="8" customWidth="1"/>
    <col min="2066" max="2066" width="2.75" style="8" customWidth="1"/>
    <col min="2067" max="2067" width="4.625" style="8" customWidth="1"/>
    <col min="2068" max="2068" width="7.75" style="8" customWidth="1"/>
    <col min="2069" max="2069" width="5.25" style="8" customWidth="1"/>
    <col min="2070" max="2070" width="12.75" style="8" customWidth="1"/>
    <col min="2071" max="2071" width="3.625" style="8" customWidth="1"/>
    <col min="2072" max="2072" width="2.125" style="8" customWidth="1"/>
    <col min="2073" max="2073" width="5.5" style="8" customWidth="1"/>
    <col min="2074" max="2074" width="2.625" style="8" customWidth="1"/>
    <col min="2075" max="2075" width="5.125" style="8" customWidth="1"/>
    <col min="2076" max="2076" width="3.125" style="8" customWidth="1"/>
    <col min="2077" max="2077" width="5.125" style="8" customWidth="1"/>
    <col min="2078" max="2078" width="2.875" style="8" customWidth="1"/>
    <col min="2079" max="2079" width="5.125" style="8" customWidth="1"/>
    <col min="2080" max="2080" width="2.625" style="8" customWidth="1"/>
    <col min="2081" max="2081" width="5.125" style="8" customWidth="1"/>
    <col min="2082" max="2082" width="2.125" style="8" customWidth="1"/>
    <col min="2083" max="2083" width="6.375" style="8" customWidth="1"/>
    <col min="2084" max="2084" width="2.75" style="8" customWidth="1"/>
    <col min="2085" max="2085" width="4.625" style="8" customWidth="1"/>
    <col min="2086" max="2086" width="7.75" style="8" customWidth="1"/>
    <col min="2087" max="2307" width="9" style="8"/>
    <col min="2308" max="2308" width="12.75" style="8" customWidth="1"/>
    <col min="2309" max="2309" width="3.625" style="8" customWidth="1"/>
    <col min="2310" max="2310" width="2.125" style="8" customWidth="1"/>
    <col min="2311" max="2311" width="5.5" style="8" customWidth="1"/>
    <col min="2312" max="2312" width="2.625" style="8" customWidth="1"/>
    <col min="2313" max="2313" width="5.125" style="8" customWidth="1"/>
    <col min="2314" max="2314" width="3.125" style="8" customWidth="1"/>
    <col min="2315" max="2315" width="5.125" style="8" customWidth="1"/>
    <col min="2316" max="2316" width="2.875" style="8" customWidth="1"/>
    <col min="2317" max="2317" width="5.125" style="8" customWidth="1"/>
    <col min="2318" max="2318" width="2.625" style="8" customWidth="1"/>
    <col min="2319" max="2319" width="5.125" style="8" customWidth="1"/>
    <col min="2320" max="2320" width="2.125" style="8" customWidth="1"/>
    <col min="2321" max="2321" width="6.375" style="8" customWidth="1"/>
    <col min="2322" max="2322" width="2.75" style="8" customWidth="1"/>
    <col min="2323" max="2323" width="4.625" style="8" customWidth="1"/>
    <col min="2324" max="2324" width="7.75" style="8" customWidth="1"/>
    <col min="2325" max="2325" width="5.25" style="8" customWidth="1"/>
    <col min="2326" max="2326" width="12.75" style="8" customWidth="1"/>
    <col min="2327" max="2327" width="3.625" style="8" customWidth="1"/>
    <col min="2328" max="2328" width="2.125" style="8" customWidth="1"/>
    <col min="2329" max="2329" width="5.5" style="8" customWidth="1"/>
    <col min="2330" max="2330" width="2.625" style="8" customWidth="1"/>
    <col min="2331" max="2331" width="5.125" style="8" customWidth="1"/>
    <col min="2332" max="2332" width="3.125" style="8" customWidth="1"/>
    <col min="2333" max="2333" width="5.125" style="8" customWidth="1"/>
    <col min="2334" max="2334" width="2.875" style="8" customWidth="1"/>
    <col min="2335" max="2335" width="5.125" style="8" customWidth="1"/>
    <col min="2336" max="2336" width="2.625" style="8" customWidth="1"/>
    <col min="2337" max="2337" width="5.125" style="8" customWidth="1"/>
    <col min="2338" max="2338" width="2.125" style="8" customWidth="1"/>
    <col min="2339" max="2339" width="6.375" style="8" customWidth="1"/>
    <col min="2340" max="2340" width="2.75" style="8" customWidth="1"/>
    <col min="2341" max="2341" width="4.625" style="8" customWidth="1"/>
    <col min="2342" max="2342" width="7.75" style="8" customWidth="1"/>
    <col min="2343" max="2563" width="9" style="8"/>
    <col min="2564" max="2564" width="12.75" style="8" customWidth="1"/>
    <col min="2565" max="2565" width="3.625" style="8" customWidth="1"/>
    <col min="2566" max="2566" width="2.125" style="8" customWidth="1"/>
    <col min="2567" max="2567" width="5.5" style="8" customWidth="1"/>
    <col min="2568" max="2568" width="2.625" style="8" customWidth="1"/>
    <col min="2569" max="2569" width="5.125" style="8" customWidth="1"/>
    <col min="2570" max="2570" width="3.125" style="8" customWidth="1"/>
    <col min="2571" max="2571" width="5.125" style="8" customWidth="1"/>
    <col min="2572" max="2572" width="2.875" style="8" customWidth="1"/>
    <col min="2573" max="2573" width="5.125" style="8" customWidth="1"/>
    <col min="2574" max="2574" width="2.625" style="8" customWidth="1"/>
    <col min="2575" max="2575" width="5.125" style="8" customWidth="1"/>
    <col min="2576" max="2576" width="2.125" style="8" customWidth="1"/>
    <col min="2577" max="2577" width="6.375" style="8" customWidth="1"/>
    <col min="2578" max="2578" width="2.75" style="8" customWidth="1"/>
    <col min="2579" max="2579" width="4.625" style="8" customWidth="1"/>
    <col min="2580" max="2580" width="7.75" style="8" customWidth="1"/>
    <col min="2581" max="2581" width="5.25" style="8" customWidth="1"/>
    <col min="2582" max="2582" width="12.75" style="8" customWidth="1"/>
    <col min="2583" max="2583" width="3.625" style="8" customWidth="1"/>
    <col min="2584" max="2584" width="2.125" style="8" customWidth="1"/>
    <col min="2585" max="2585" width="5.5" style="8" customWidth="1"/>
    <col min="2586" max="2586" width="2.625" style="8" customWidth="1"/>
    <col min="2587" max="2587" width="5.125" style="8" customWidth="1"/>
    <col min="2588" max="2588" width="3.125" style="8" customWidth="1"/>
    <col min="2589" max="2589" width="5.125" style="8" customWidth="1"/>
    <col min="2590" max="2590" width="2.875" style="8" customWidth="1"/>
    <col min="2591" max="2591" width="5.125" style="8" customWidth="1"/>
    <col min="2592" max="2592" width="2.625" style="8" customWidth="1"/>
    <col min="2593" max="2593" width="5.125" style="8" customWidth="1"/>
    <col min="2594" max="2594" width="2.125" style="8" customWidth="1"/>
    <col min="2595" max="2595" width="6.375" style="8" customWidth="1"/>
    <col min="2596" max="2596" width="2.75" style="8" customWidth="1"/>
    <col min="2597" max="2597" width="4.625" style="8" customWidth="1"/>
    <col min="2598" max="2598" width="7.75" style="8" customWidth="1"/>
    <col min="2599" max="2819" width="9" style="8"/>
    <col min="2820" max="2820" width="12.75" style="8" customWidth="1"/>
    <col min="2821" max="2821" width="3.625" style="8" customWidth="1"/>
    <col min="2822" max="2822" width="2.125" style="8" customWidth="1"/>
    <col min="2823" max="2823" width="5.5" style="8" customWidth="1"/>
    <col min="2824" max="2824" width="2.625" style="8" customWidth="1"/>
    <col min="2825" max="2825" width="5.125" style="8" customWidth="1"/>
    <col min="2826" max="2826" width="3.125" style="8" customWidth="1"/>
    <col min="2827" max="2827" width="5.125" style="8" customWidth="1"/>
    <col min="2828" max="2828" width="2.875" style="8" customWidth="1"/>
    <col min="2829" max="2829" width="5.125" style="8" customWidth="1"/>
    <col min="2830" max="2830" width="2.625" style="8" customWidth="1"/>
    <col min="2831" max="2831" width="5.125" style="8" customWidth="1"/>
    <col min="2832" max="2832" width="2.125" style="8" customWidth="1"/>
    <col min="2833" max="2833" width="6.375" style="8" customWidth="1"/>
    <col min="2834" max="2834" width="2.75" style="8" customWidth="1"/>
    <col min="2835" max="2835" width="4.625" style="8" customWidth="1"/>
    <col min="2836" max="2836" width="7.75" style="8" customWidth="1"/>
    <col min="2837" max="2837" width="5.25" style="8" customWidth="1"/>
    <col min="2838" max="2838" width="12.75" style="8" customWidth="1"/>
    <col min="2839" max="2839" width="3.625" style="8" customWidth="1"/>
    <col min="2840" max="2840" width="2.125" style="8" customWidth="1"/>
    <col min="2841" max="2841" width="5.5" style="8" customWidth="1"/>
    <col min="2842" max="2842" width="2.625" style="8" customWidth="1"/>
    <col min="2843" max="2843" width="5.125" style="8" customWidth="1"/>
    <col min="2844" max="2844" width="3.125" style="8" customWidth="1"/>
    <col min="2845" max="2845" width="5.125" style="8" customWidth="1"/>
    <col min="2846" max="2846" width="2.875" style="8" customWidth="1"/>
    <col min="2847" max="2847" width="5.125" style="8" customWidth="1"/>
    <col min="2848" max="2848" width="2.625" style="8" customWidth="1"/>
    <col min="2849" max="2849" width="5.125" style="8" customWidth="1"/>
    <col min="2850" max="2850" width="2.125" style="8" customWidth="1"/>
    <col min="2851" max="2851" width="6.375" style="8" customWidth="1"/>
    <col min="2852" max="2852" width="2.75" style="8" customWidth="1"/>
    <col min="2853" max="2853" width="4.625" style="8" customWidth="1"/>
    <col min="2854" max="2854" width="7.75" style="8" customWidth="1"/>
    <col min="2855" max="3075" width="9" style="8"/>
    <col min="3076" max="3076" width="12.75" style="8" customWidth="1"/>
    <col min="3077" max="3077" width="3.625" style="8" customWidth="1"/>
    <col min="3078" max="3078" width="2.125" style="8" customWidth="1"/>
    <col min="3079" max="3079" width="5.5" style="8" customWidth="1"/>
    <col min="3080" max="3080" width="2.625" style="8" customWidth="1"/>
    <col min="3081" max="3081" width="5.125" style="8" customWidth="1"/>
    <col min="3082" max="3082" width="3.125" style="8" customWidth="1"/>
    <col min="3083" max="3083" width="5.125" style="8" customWidth="1"/>
    <col min="3084" max="3084" width="2.875" style="8" customWidth="1"/>
    <col min="3085" max="3085" width="5.125" style="8" customWidth="1"/>
    <col min="3086" max="3086" width="2.625" style="8" customWidth="1"/>
    <col min="3087" max="3087" width="5.125" style="8" customWidth="1"/>
    <col min="3088" max="3088" width="2.125" style="8" customWidth="1"/>
    <col min="3089" max="3089" width="6.375" style="8" customWidth="1"/>
    <col min="3090" max="3090" width="2.75" style="8" customWidth="1"/>
    <col min="3091" max="3091" width="4.625" style="8" customWidth="1"/>
    <col min="3092" max="3092" width="7.75" style="8" customWidth="1"/>
    <col min="3093" max="3093" width="5.25" style="8" customWidth="1"/>
    <col min="3094" max="3094" width="12.75" style="8" customWidth="1"/>
    <col min="3095" max="3095" width="3.625" style="8" customWidth="1"/>
    <col min="3096" max="3096" width="2.125" style="8" customWidth="1"/>
    <col min="3097" max="3097" width="5.5" style="8" customWidth="1"/>
    <col min="3098" max="3098" width="2.625" style="8" customWidth="1"/>
    <col min="3099" max="3099" width="5.125" style="8" customWidth="1"/>
    <col min="3100" max="3100" width="3.125" style="8" customWidth="1"/>
    <col min="3101" max="3101" width="5.125" style="8" customWidth="1"/>
    <col min="3102" max="3102" width="2.875" style="8" customWidth="1"/>
    <col min="3103" max="3103" width="5.125" style="8" customWidth="1"/>
    <col min="3104" max="3104" width="2.625" style="8" customWidth="1"/>
    <col min="3105" max="3105" width="5.125" style="8" customWidth="1"/>
    <col min="3106" max="3106" width="2.125" style="8" customWidth="1"/>
    <col min="3107" max="3107" width="6.375" style="8" customWidth="1"/>
    <col min="3108" max="3108" width="2.75" style="8" customWidth="1"/>
    <col min="3109" max="3109" width="4.625" style="8" customWidth="1"/>
    <col min="3110" max="3110" width="7.75" style="8" customWidth="1"/>
    <col min="3111" max="3331" width="9" style="8"/>
    <col min="3332" max="3332" width="12.75" style="8" customWidth="1"/>
    <col min="3333" max="3333" width="3.625" style="8" customWidth="1"/>
    <col min="3334" max="3334" width="2.125" style="8" customWidth="1"/>
    <col min="3335" max="3335" width="5.5" style="8" customWidth="1"/>
    <col min="3336" max="3336" width="2.625" style="8" customWidth="1"/>
    <col min="3337" max="3337" width="5.125" style="8" customWidth="1"/>
    <col min="3338" max="3338" width="3.125" style="8" customWidth="1"/>
    <col min="3339" max="3339" width="5.125" style="8" customWidth="1"/>
    <col min="3340" max="3340" width="2.875" style="8" customWidth="1"/>
    <col min="3341" max="3341" width="5.125" style="8" customWidth="1"/>
    <col min="3342" max="3342" width="2.625" style="8" customWidth="1"/>
    <col min="3343" max="3343" width="5.125" style="8" customWidth="1"/>
    <col min="3344" max="3344" width="2.125" style="8" customWidth="1"/>
    <col min="3345" max="3345" width="6.375" style="8" customWidth="1"/>
    <col min="3346" max="3346" width="2.75" style="8" customWidth="1"/>
    <col min="3347" max="3347" width="4.625" style="8" customWidth="1"/>
    <col min="3348" max="3348" width="7.75" style="8" customWidth="1"/>
    <col min="3349" max="3349" width="5.25" style="8" customWidth="1"/>
    <col min="3350" max="3350" width="12.75" style="8" customWidth="1"/>
    <col min="3351" max="3351" width="3.625" style="8" customWidth="1"/>
    <col min="3352" max="3352" width="2.125" style="8" customWidth="1"/>
    <col min="3353" max="3353" width="5.5" style="8" customWidth="1"/>
    <col min="3354" max="3354" width="2.625" style="8" customWidth="1"/>
    <col min="3355" max="3355" width="5.125" style="8" customWidth="1"/>
    <col min="3356" max="3356" width="3.125" style="8" customWidth="1"/>
    <col min="3357" max="3357" width="5.125" style="8" customWidth="1"/>
    <col min="3358" max="3358" width="2.875" style="8" customWidth="1"/>
    <col min="3359" max="3359" width="5.125" style="8" customWidth="1"/>
    <col min="3360" max="3360" width="2.625" style="8" customWidth="1"/>
    <col min="3361" max="3361" width="5.125" style="8" customWidth="1"/>
    <col min="3362" max="3362" width="2.125" style="8" customWidth="1"/>
    <col min="3363" max="3363" width="6.375" style="8" customWidth="1"/>
    <col min="3364" max="3364" width="2.75" style="8" customWidth="1"/>
    <col min="3365" max="3365" width="4.625" style="8" customWidth="1"/>
    <col min="3366" max="3366" width="7.75" style="8" customWidth="1"/>
    <col min="3367" max="3587" width="9" style="8"/>
    <col min="3588" max="3588" width="12.75" style="8" customWidth="1"/>
    <col min="3589" max="3589" width="3.625" style="8" customWidth="1"/>
    <col min="3590" max="3590" width="2.125" style="8" customWidth="1"/>
    <col min="3591" max="3591" width="5.5" style="8" customWidth="1"/>
    <col min="3592" max="3592" width="2.625" style="8" customWidth="1"/>
    <col min="3593" max="3593" width="5.125" style="8" customWidth="1"/>
    <col min="3594" max="3594" width="3.125" style="8" customWidth="1"/>
    <col min="3595" max="3595" width="5.125" style="8" customWidth="1"/>
    <col min="3596" max="3596" width="2.875" style="8" customWidth="1"/>
    <col min="3597" max="3597" width="5.125" style="8" customWidth="1"/>
    <col min="3598" max="3598" width="2.625" style="8" customWidth="1"/>
    <col min="3599" max="3599" width="5.125" style="8" customWidth="1"/>
    <col min="3600" max="3600" width="2.125" style="8" customWidth="1"/>
    <col min="3601" max="3601" width="6.375" style="8" customWidth="1"/>
    <col min="3602" max="3602" width="2.75" style="8" customWidth="1"/>
    <col min="3603" max="3603" width="4.625" style="8" customWidth="1"/>
    <col min="3604" max="3604" width="7.75" style="8" customWidth="1"/>
    <col min="3605" max="3605" width="5.25" style="8" customWidth="1"/>
    <col min="3606" max="3606" width="12.75" style="8" customWidth="1"/>
    <col min="3607" max="3607" width="3.625" style="8" customWidth="1"/>
    <col min="3608" max="3608" width="2.125" style="8" customWidth="1"/>
    <col min="3609" max="3609" width="5.5" style="8" customWidth="1"/>
    <col min="3610" max="3610" width="2.625" style="8" customWidth="1"/>
    <col min="3611" max="3611" width="5.125" style="8" customWidth="1"/>
    <col min="3612" max="3612" width="3.125" style="8" customWidth="1"/>
    <col min="3613" max="3613" width="5.125" style="8" customWidth="1"/>
    <col min="3614" max="3614" width="2.875" style="8" customWidth="1"/>
    <col min="3615" max="3615" width="5.125" style="8" customWidth="1"/>
    <col min="3616" max="3616" width="2.625" style="8" customWidth="1"/>
    <col min="3617" max="3617" width="5.125" style="8" customWidth="1"/>
    <col min="3618" max="3618" width="2.125" style="8" customWidth="1"/>
    <col min="3619" max="3619" width="6.375" style="8" customWidth="1"/>
    <col min="3620" max="3620" width="2.75" style="8" customWidth="1"/>
    <col min="3621" max="3621" width="4.625" style="8" customWidth="1"/>
    <col min="3622" max="3622" width="7.75" style="8" customWidth="1"/>
    <col min="3623" max="3843" width="9" style="8"/>
    <col min="3844" max="3844" width="12.75" style="8" customWidth="1"/>
    <col min="3845" max="3845" width="3.625" style="8" customWidth="1"/>
    <col min="3846" max="3846" width="2.125" style="8" customWidth="1"/>
    <col min="3847" max="3847" width="5.5" style="8" customWidth="1"/>
    <col min="3848" max="3848" width="2.625" style="8" customWidth="1"/>
    <col min="3849" max="3849" width="5.125" style="8" customWidth="1"/>
    <col min="3850" max="3850" width="3.125" style="8" customWidth="1"/>
    <col min="3851" max="3851" width="5.125" style="8" customWidth="1"/>
    <col min="3852" max="3852" width="2.875" style="8" customWidth="1"/>
    <col min="3853" max="3853" width="5.125" style="8" customWidth="1"/>
    <col min="3854" max="3854" width="2.625" style="8" customWidth="1"/>
    <col min="3855" max="3855" width="5.125" style="8" customWidth="1"/>
    <col min="3856" max="3856" width="2.125" style="8" customWidth="1"/>
    <col min="3857" max="3857" width="6.375" style="8" customWidth="1"/>
    <col min="3858" max="3858" width="2.75" style="8" customWidth="1"/>
    <col min="3859" max="3859" width="4.625" style="8" customWidth="1"/>
    <col min="3860" max="3860" width="7.75" style="8" customWidth="1"/>
    <col min="3861" max="3861" width="5.25" style="8" customWidth="1"/>
    <col min="3862" max="3862" width="12.75" style="8" customWidth="1"/>
    <col min="3863" max="3863" width="3.625" style="8" customWidth="1"/>
    <col min="3864" max="3864" width="2.125" style="8" customWidth="1"/>
    <col min="3865" max="3865" width="5.5" style="8" customWidth="1"/>
    <col min="3866" max="3866" width="2.625" style="8" customWidth="1"/>
    <col min="3867" max="3867" width="5.125" style="8" customWidth="1"/>
    <col min="3868" max="3868" width="3.125" style="8" customWidth="1"/>
    <col min="3869" max="3869" width="5.125" style="8" customWidth="1"/>
    <col min="3870" max="3870" width="2.875" style="8" customWidth="1"/>
    <col min="3871" max="3871" width="5.125" style="8" customWidth="1"/>
    <col min="3872" max="3872" width="2.625" style="8" customWidth="1"/>
    <col min="3873" max="3873" width="5.125" style="8" customWidth="1"/>
    <col min="3874" max="3874" width="2.125" style="8" customWidth="1"/>
    <col min="3875" max="3875" width="6.375" style="8" customWidth="1"/>
    <col min="3876" max="3876" width="2.75" style="8" customWidth="1"/>
    <col min="3877" max="3877" width="4.625" style="8" customWidth="1"/>
    <col min="3878" max="3878" width="7.75" style="8" customWidth="1"/>
    <col min="3879" max="4099" width="9" style="8"/>
    <col min="4100" max="4100" width="12.75" style="8" customWidth="1"/>
    <col min="4101" max="4101" width="3.625" style="8" customWidth="1"/>
    <col min="4102" max="4102" width="2.125" style="8" customWidth="1"/>
    <col min="4103" max="4103" width="5.5" style="8" customWidth="1"/>
    <col min="4104" max="4104" width="2.625" style="8" customWidth="1"/>
    <col min="4105" max="4105" width="5.125" style="8" customWidth="1"/>
    <col min="4106" max="4106" width="3.125" style="8" customWidth="1"/>
    <col min="4107" max="4107" width="5.125" style="8" customWidth="1"/>
    <col min="4108" max="4108" width="2.875" style="8" customWidth="1"/>
    <col min="4109" max="4109" width="5.125" style="8" customWidth="1"/>
    <col min="4110" max="4110" width="2.625" style="8" customWidth="1"/>
    <col min="4111" max="4111" width="5.125" style="8" customWidth="1"/>
    <col min="4112" max="4112" width="2.125" style="8" customWidth="1"/>
    <col min="4113" max="4113" width="6.375" style="8" customWidth="1"/>
    <col min="4114" max="4114" width="2.75" style="8" customWidth="1"/>
    <col min="4115" max="4115" width="4.625" style="8" customWidth="1"/>
    <col min="4116" max="4116" width="7.75" style="8" customWidth="1"/>
    <col min="4117" max="4117" width="5.25" style="8" customWidth="1"/>
    <col min="4118" max="4118" width="12.75" style="8" customWidth="1"/>
    <col min="4119" max="4119" width="3.625" style="8" customWidth="1"/>
    <col min="4120" max="4120" width="2.125" style="8" customWidth="1"/>
    <col min="4121" max="4121" width="5.5" style="8" customWidth="1"/>
    <col min="4122" max="4122" width="2.625" style="8" customWidth="1"/>
    <col min="4123" max="4123" width="5.125" style="8" customWidth="1"/>
    <col min="4124" max="4124" width="3.125" style="8" customWidth="1"/>
    <col min="4125" max="4125" width="5.125" style="8" customWidth="1"/>
    <col min="4126" max="4126" width="2.875" style="8" customWidth="1"/>
    <col min="4127" max="4127" width="5.125" style="8" customWidth="1"/>
    <col min="4128" max="4128" width="2.625" style="8" customWidth="1"/>
    <col min="4129" max="4129" width="5.125" style="8" customWidth="1"/>
    <col min="4130" max="4130" width="2.125" style="8" customWidth="1"/>
    <col min="4131" max="4131" width="6.375" style="8" customWidth="1"/>
    <col min="4132" max="4132" width="2.75" style="8" customWidth="1"/>
    <col min="4133" max="4133" width="4.625" style="8" customWidth="1"/>
    <col min="4134" max="4134" width="7.75" style="8" customWidth="1"/>
    <col min="4135" max="4355" width="9" style="8"/>
    <col min="4356" max="4356" width="12.75" style="8" customWidth="1"/>
    <col min="4357" max="4357" width="3.625" style="8" customWidth="1"/>
    <col min="4358" max="4358" width="2.125" style="8" customWidth="1"/>
    <col min="4359" max="4359" width="5.5" style="8" customWidth="1"/>
    <col min="4360" max="4360" width="2.625" style="8" customWidth="1"/>
    <col min="4361" max="4361" width="5.125" style="8" customWidth="1"/>
    <col min="4362" max="4362" width="3.125" style="8" customWidth="1"/>
    <col min="4363" max="4363" width="5.125" style="8" customWidth="1"/>
    <col min="4364" max="4364" width="2.875" style="8" customWidth="1"/>
    <col min="4365" max="4365" width="5.125" style="8" customWidth="1"/>
    <col min="4366" max="4366" width="2.625" style="8" customWidth="1"/>
    <col min="4367" max="4367" width="5.125" style="8" customWidth="1"/>
    <col min="4368" max="4368" width="2.125" style="8" customWidth="1"/>
    <col min="4369" max="4369" width="6.375" style="8" customWidth="1"/>
    <col min="4370" max="4370" width="2.75" style="8" customWidth="1"/>
    <col min="4371" max="4371" width="4.625" style="8" customWidth="1"/>
    <col min="4372" max="4372" width="7.75" style="8" customWidth="1"/>
    <col min="4373" max="4373" width="5.25" style="8" customWidth="1"/>
    <col min="4374" max="4374" width="12.75" style="8" customWidth="1"/>
    <col min="4375" max="4375" width="3.625" style="8" customWidth="1"/>
    <col min="4376" max="4376" width="2.125" style="8" customWidth="1"/>
    <col min="4377" max="4377" width="5.5" style="8" customWidth="1"/>
    <col min="4378" max="4378" width="2.625" style="8" customWidth="1"/>
    <col min="4379" max="4379" width="5.125" style="8" customWidth="1"/>
    <col min="4380" max="4380" width="3.125" style="8" customWidth="1"/>
    <col min="4381" max="4381" width="5.125" style="8" customWidth="1"/>
    <col min="4382" max="4382" width="2.875" style="8" customWidth="1"/>
    <col min="4383" max="4383" width="5.125" style="8" customWidth="1"/>
    <col min="4384" max="4384" width="2.625" style="8" customWidth="1"/>
    <col min="4385" max="4385" width="5.125" style="8" customWidth="1"/>
    <col min="4386" max="4386" width="2.125" style="8" customWidth="1"/>
    <col min="4387" max="4387" width="6.375" style="8" customWidth="1"/>
    <col min="4388" max="4388" width="2.75" style="8" customWidth="1"/>
    <col min="4389" max="4389" width="4.625" style="8" customWidth="1"/>
    <col min="4390" max="4390" width="7.75" style="8" customWidth="1"/>
    <col min="4391" max="4611" width="9" style="8"/>
    <col min="4612" max="4612" width="12.75" style="8" customWidth="1"/>
    <col min="4613" max="4613" width="3.625" style="8" customWidth="1"/>
    <col min="4614" max="4614" width="2.125" style="8" customWidth="1"/>
    <col min="4615" max="4615" width="5.5" style="8" customWidth="1"/>
    <col min="4616" max="4616" width="2.625" style="8" customWidth="1"/>
    <col min="4617" max="4617" width="5.125" style="8" customWidth="1"/>
    <col min="4618" max="4618" width="3.125" style="8" customWidth="1"/>
    <col min="4619" max="4619" width="5.125" style="8" customWidth="1"/>
    <col min="4620" max="4620" width="2.875" style="8" customWidth="1"/>
    <col min="4621" max="4621" width="5.125" style="8" customWidth="1"/>
    <col min="4622" max="4622" width="2.625" style="8" customWidth="1"/>
    <col min="4623" max="4623" width="5.125" style="8" customWidth="1"/>
    <col min="4624" max="4624" width="2.125" style="8" customWidth="1"/>
    <col min="4625" max="4625" width="6.375" style="8" customWidth="1"/>
    <col min="4626" max="4626" width="2.75" style="8" customWidth="1"/>
    <col min="4627" max="4627" width="4.625" style="8" customWidth="1"/>
    <col min="4628" max="4628" width="7.75" style="8" customWidth="1"/>
    <col min="4629" max="4629" width="5.25" style="8" customWidth="1"/>
    <col min="4630" max="4630" width="12.75" style="8" customWidth="1"/>
    <col min="4631" max="4631" width="3.625" style="8" customWidth="1"/>
    <col min="4632" max="4632" width="2.125" style="8" customWidth="1"/>
    <col min="4633" max="4633" width="5.5" style="8" customWidth="1"/>
    <col min="4634" max="4634" width="2.625" style="8" customWidth="1"/>
    <col min="4635" max="4635" width="5.125" style="8" customWidth="1"/>
    <col min="4636" max="4636" width="3.125" style="8" customWidth="1"/>
    <col min="4637" max="4637" width="5.125" style="8" customWidth="1"/>
    <col min="4638" max="4638" width="2.875" style="8" customWidth="1"/>
    <col min="4639" max="4639" width="5.125" style="8" customWidth="1"/>
    <col min="4640" max="4640" width="2.625" style="8" customWidth="1"/>
    <col min="4641" max="4641" width="5.125" style="8" customWidth="1"/>
    <col min="4642" max="4642" width="2.125" style="8" customWidth="1"/>
    <col min="4643" max="4643" width="6.375" style="8" customWidth="1"/>
    <col min="4644" max="4644" width="2.75" style="8" customWidth="1"/>
    <col min="4645" max="4645" width="4.625" style="8" customWidth="1"/>
    <col min="4646" max="4646" width="7.75" style="8" customWidth="1"/>
    <col min="4647" max="4867" width="9" style="8"/>
    <col min="4868" max="4868" width="12.75" style="8" customWidth="1"/>
    <col min="4869" max="4869" width="3.625" style="8" customWidth="1"/>
    <col min="4870" max="4870" width="2.125" style="8" customWidth="1"/>
    <col min="4871" max="4871" width="5.5" style="8" customWidth="1"/>
    <col min="4872" max="4872" width="2.625" style="8" customWidth="1"/>
    <col min="4873" max="4873" width="5.125" style="8" customWidth="1"/>
    <col min="4874" max="4874" width="3.125" style="8" customWidth="1"/>
    <col min="4875" max="4875" width="5.125" style="8" customWidth="1"/>
    <col min="4876" max="4876" width="2.875" style="8" customWidth="1"/>
    <col min="4877" max="4877" width="5.125" style="8" customWidth="1"/>
    <col min="4878" max="4878" width="2.625" style="8" customWidth="1"/>
    <col min="4879" max="4879" width="5.125" style="8" customWidth="1"/>
    <col min="4880" max="4880" width="2.125" style="8" customWidth="1"/>
    <col min="4881" max="4881" width="6.375" style="8" customWidth="1"/>
    <col min="4882" max="4882" width="2.75" style="8" customWidth="1"/>
    <col min="4883" max="4883" width="4.625" style="8" customWidth="1"/>
    <col min="4884" max="4884" width="7.75" style="8" customWidth="1"/>
    <col min="4885" max="4885" width="5.25" style="8" customWidth="1"/>
    <col min="4886" max="4886" width="12.75" style="8" customWidth="1"/>
    <col min="4887" max="4887" width="3.625" style="8" customWidth="1"/>
    <col min="4888" max="4888" width="2.125" style="8" customWidth="1"/>
    <col min="4889" max="4889" width="5.5" style="8" customWidth="1"/>
    <col min="4890" max="4890" width="2.625" style="8" customWidth="1"/>
    <col min="4891" max="4891" width="5.125" style="8" customWidth="1"/>
    <col min="4892" max="4892" width="3.125" style="8" customWidth="1"/>
    <col min="4893" max="4893" width="5.125" style="8" customWidth="1"/>
    <col min="4894" max="4894" width="2.875" style="8" customWidth="1"/>
    <col min="4895" max="4895" width="5.125" style="8" customWidth="1"/>
    <col min="4896" max="4896" width="2.625" style="8" customWidth="1"/>
    <col min="4897" max="4897" width="5.125" style="8" customWidth="1"/>
    <col min="4898" max="4898" width="2.125" style="8" customWidth="1"/>
    <col min="4899" max="4899" width="6.375" style="8" customWidth="1"/>
    <col min="4900" max="4900" width="2.75" style="8" customWidth="1"/>
    <col min="4901" max="4901" width="4.625" style="8" customWidth="1"/>
    <col min="4902" max="4902" width="7.75" style="8" customWidth="1"/>
    <col min="4903" max="5123" width="9" style="8"/>
    <col min="5124" max="5124" width="12.75" style="8" customWidth="1"/>
    <col min="5125" max="5125" width="3.625" style="8" customWidth="1"/>
    <col min="5126" max="5126" width="2.125" style="8" customWidth="1"/>
    <col min="5127" max="5127" width="5.5" style="8" customWidth="1"/>
    <col min="5128" max="5128" width="2.625" style="8" customWidth="1"/>
    <col min="5129" max="5129" width="5.125" style="8" customWidth="1"/>
    <col min="5130" max="5130" width="3.125" style="8" customWidth="1"/>
    <col min="5131" max="5131" width="5.125" style="8" customWidth="1"/>
    <col min="5132" max="5132" width="2.875" style="8" customWidth="1"/>
    <col min="5133" max="5133" width="5.125" style="8" customWidth="1"/>
    <col min="5134" max="5134" width="2.625" style="8" customWidth="1"/>
    <col min="5135" max="5135" width="5.125" style="8" customWidth="1"/>
    <col min="5136" max="5136" width="2.125" style="8" customWidth="1"/>
    <col min="5137" max="5137" width="6.375" style="8" customWidth="1"/>
    <col min="5138" max="5138" width="2.75" style="8" customWidth="1"/>
    <col min="5139" max="5139" width="4.625" style="8" customWidth="1"/>
    <col min="5140" max="5140" width="7.75" style="8" customWidth="1"/>
    <col min="5141" max="5141" width="5.25" style="8" customWidth="1"/>
    <col min="5142" max="5142" width="12.75" style="8" customWidth="1"/>
    <col min="5143" max="5143" width="3.625" style="8" customWidth="1"/>
    <col min="5144" max="5144" width="2.125" style="8" customWidth="1"/>
    <col min="5145" max="5145" width="5.5" style="8" customWidth="1"/>
    <col min="5146" max="5146" width="2.625" style="8" customWidth="1"/>
    <col min="5147" max="5147" width="5.125" style="8" customWidth="1"/>
    <col min="5148" max="5148" width="3.125" style="8" customWidth="1"/>
    <col min="5149" max="5149" width="5.125" style="8" customWidth="1"/>
    <col min="5150" max="5150" width="2.875" style="8" customWidth="1"/>
    <col min="5151" max="5151" width="5.125" style="8" customWidth="1"/>
    <col min="5152" max="5152" width="2.625" style="8" customWidth="1"/>
    <col min="5153" max="5153" width="5.125" style="8" customWidth="1"/>
    <col min="5154" max="5154" width="2.125" style="8" customWidth="1"/>
    <col min="5155" max="5155" width="6.375" style="8" customWidth="1"/>
    <col min="5156" max="5156" width="2.75" style="8" customWidth="1"/>
    <col min="5157" max="5157" width="4.625" style="8" customWidth="1"/>
    <col min="5158" max="5158" width="7.75" style="8" customWidth="1"/>
    <col min="5159" max="5379" width="9" style="8"/>
    <col min="5380" max="5380" width="12.75" style="8" customWidth="1"/>
    <col min="5381" max="5381" width="3.625" style="8" customWidth="1"/>
    <col min="5382" max="5382" width="2.125" style="8" customWidth="1"/>
    <col min="5383" max="5383" width="5.5" style="8" customWidth="1"/>
    <col min="5384" max="5384" width="2.625" style="8" customWidth="1"/>
    <col min="5385" max="5385" width="5.125" style="8" customWidth="1"/>
    <col min="5386" max="5386" width="3.125" style="8" customWidth="1"/>
    <col min="5387" max="5387" width="5.125" style="8" customWidth="1"/>
    <col min="5388" max="5388" width="2.875" style="8" customWidth="1"/>
    <col min="5389" max="5389" width="5.125" style="8" customWidth="1"/>
    <col min="5390" max="5390" width="2.625" style="8" customWidth="1"/>
    <col min="5391" max="5391" width="5.125" style="8" customWidth="1"/>
    <col min="5392" max="5392" width="2.125" style="8" customWidth="1"/>
    <col min="5393" max="5393" width="6.375" style="8" customWidth="1"/>
    <col min="5394" max="5394" width="2.75" style="8" customWidth="1"/>
    <col min="5395" max="5395" width="4.625" style="8" customWidth="1"/>
    <col min="5396" max="5396" width="7.75" style="8" customWidth="1"/>
    <col min="5397" max="5397" width="5.25" style="8" customWidth="1"/>
    <col min="5398" max="5398" width="12.75" style="8" customWidth="1"/>
    <col min="5399" max="5399" width="3.625" style="8" customWidth="1"/>
    <col min="5400" max="5400" width="2.125" style="8" customWidth="1"/>
    <col min="5401" max="5401" width="5.5" style="8" customWidth="1"/>
    <col min="5402" max="5402" width="2.625" style="8" customWidth="1"/>
    <col min="5403" max="5403" width="5.125" style="8" customWidth="1"/>
    <col min="5404" max="5404" width="3.125" style="8" customWidth="1"/>
    <col min="5405" max="5405" width="5.125" style="8" customWidth="1"/>
    <col min="5406" max="5406" width="2.875" style="8" customWidth="1"/>
    <col min="5407" max="5407" width="5.125" style="8" customWidth="1"/>
    <col min="5408" max="5408" width="2.625" style="8" customWidth="1"/>
    <col min="5409" max="5409" width="5.125" style="8" customWidth="1"/>
    <col min="5410" max="5410" width="2.125" style="8" customWidth="1"/>
    <col min="5411" max="5411" width="6.375" style="8" customWidth="1"/>
    <col min="5412" max="5412" width="2.75" style="8" customWidth="1"/>
    <col min="5413" max="5413" width="4.625" style="8" customWidth="1"/>
    <col min="5414" max="5414" width="7.75" style="8" customWidth="1"/>
    <col min="5415" max="5635" width="9" style="8"/>
    <col min="5636" max="5636" width="12.75" style="8" customWidth="1"/>
    <col min="5637" max="5637" width="3.625" style="8" customWidth="1"/>
    <col min="5638" max="5638" width="2.125" style="8" customWidth="1"/>
    <col min="5639" max="5639" width="5.5" style="8" customWidth="1"/>
    <col min="5640" max="5640" width="2.625" style="8" customWidth="1"/>
    <col min="5641" max="5641" width="5.125" style="8" customWidth="1"/>
    <col min="5642" max="5642" width="3.125" style="8" customWidth="1"/>
    <col min="5643" max="5643" width="5.125" style="8" customWidth="1"/>
    <col min="5644" max="5644" width="2.875" style="8" customWidth="1"/>
    <col min="5645" max="5645" width="5.125" style="8" customWidth="1"/>
    <col min="5646" max="5646" width="2.625" style="8" customWidth="1"/>
    <col min="5647" max="5647" width="5.125" style="8" customWidth="1"/>
    <col min="5648" max="5648" width="2.125" style="8" customWidth="1"/>
    <col min="5649" max="5649" width="6.375" style="8" customWidth="1"/>
    <col min="5650" max="5650" width="2.75" style="8" customWidth="1"/>
    <col min="5651" max="5651" width="4.625" style="8" customWidth="1"/>
    <col min="5652" max="5652" width="7.75" style="8" customWidth="1"/>
    <col min="5653" max="5653" width="5.25" style="8" customWidth="1"/>
    <col min="5654" max="5654" width="12.75" style="8" customWidth="1"/>
    <col min="5655" max="5655" width="3.625" style="8" customWidth="1"/>
    <col min="5656" max="5656" width="2.125" style="8" customWidth="1"/>
    <col min="5657" max="5657" width="5.5" style="8" customWidth="1"/>
    <col min="5658" max="5658" width="2.625" style="8" customWidth="1"/>
    <col min="5659" max="5659" width="5.125" style="8" customWidth="1"/>
    <col min="5660" max="5660" width="3.125" style="8" customWidth="1"/>
    <col min="5661" max="5661" width="5.125" style="8" customWidth="1"/>
    <col min="5662" max="5662" width="2.875" style="8" customWidth="1"/>
    <col min="5663" max="5663" width="5.125" style="8" customWidth="1"/>
    <col min="5664" max="5664" width="2.625" style="8" customWidth="1"/>
    <col min="5665" max="5665" width="5.125" style="8" customWidth="1"/>
    <col min="5666" max="5666" width="2.125" style="8" customWidth="1"/>
    <col min="5667" max="5667" width="6.375" style="8" customWidth="1"/>
    <col min="5668" max="5668" width="2.75" style="8" customWidth="1"/>
    <col min="5669" max="5669" width="4.625" style="8" customWidth="1"/>
    <col min="5670" max="5670" width="7.75" style="8" customWidth="1"/>
    <col min="5671" max="5891" width="9" style="8"/>
    <col min="5892" max="5892" width="12.75" style="8" customWidth="1"/>
    <col min="5893" max="5893" width="3.625" style="8" customWidth="1"/>
    <col min="5894" max="5894" width="2.125" style="8" customWidth="1"/>
    <col min="5895" max="5895" width="5.5" style="8" customWidth="1"/>
    <col min="5896" max="5896" width="2.625" style="8" customWidth="1"/>
    <col min="5897" max="5897" width="5.125" style="8" customWidth="1"/>
    <col min="5898" max="5898" width="3.125" style="8" customWidth="1"/>
    <col min="5899" max="5899" width="5.125" style="8" customWidth="1"/>
    <col min="5900" max="5900" width="2.875" style="8" customWidth="1"/>
    <col min="5901" max="5901" width="5.125" style="8" customWidth="1"/>
    <col min="5902" max="5902" width="2.625" style="8" customWidth="1"/>
    <col min="5903" max="5903" width="5.125" style="8" customWidth="1"/>
    <col min="5904" max="5904" width="2.125" style="8" customWidth="1"/>
    <col min="5905" max="5905" width="6.375" style="8" customWidth="1"/>
    <col min="5906" max="5906" width="2.75" style="8" customWidth="1"/>
    <col min="5907" max="5907" width="4.625" style="8" customWidth="1"/>
    <col min="5908" max="5908" width="7.75" style="8" customWidth="1"/>
    <col min="5909" max="5909" width="5.25" style="8" customWidth="1"/>
    <col min="5910" max="5910" width="12.75" style="8" customWidth="1"/>
    <col min="5911" max="5911" width="3.625" style="8" customWidth="1"/>
    <col min="5912" max="5912" width="2.125" style="8" customWidth="1"/>
    <col min="5913" max="5913" width="5.5" style="8" customWidth="1"/>
    <col min="5914" max="5914" width="2.625" style="8" customWidth="1"/>
    <col min="5915" max="5915" width="5.125" style="8" customWidth="1"/>
    <col min="5916" max="5916" width="3.125" style="8" customWidth="1"/>
    <col min="5917" max="5917" width="5.125" style="8" customWidth="1"/>
    <col min="5918" max="5918" width="2.875" style="8" customWidth="1"/>
    <col min="5919" max="5919" width="5.125" style="8" customWidth="1"/>
    <col min="5920" max="5920" width="2.625" style="8" customWidth="1"/>
    <col min="5921" max="5921" width="5.125" style="8" customWidth="1"/>
    <col min="5922" max="5922" width="2.125" style="8" customWidth="1"/>
    <col min="5923" max="5923" width="6.375" style="8" customWidth="1"/>
    <col min="5924" max="5924" width="2.75" style="8" customWidth="1"/>
    <col min="5925" max="5925" width="4.625" style="8" customWidth="1"/>
    <col min="5926" max="5926" width="7.75" style="8" customWidth="1"/>
    <col min="5927" max="6147" width="9" style="8"/>
    <col min="6148" max="6148" width="12.75" style="8" customWidth="1"/>
    <col min="6149" max="6149" width="3.625" style="8" customWidth="1"/>
    <col min="6150" max="6150" width="2.125" style="8" customWidth="1"/>
    <col min="6151" max="6151" width="5.5" style="8" customWidth="1"/>
    <col min="6152" max="6152" width="2.625" style="8" customWidth="1"/>
    <col min="6153" max="6153" width="5.125" style="8" customWidth="1"/>
    <col min="6154" max="6154" width="3.125" style="8" customWidth="1"/>
    <col min="6155" max="6155" width="5.125" style="8" customWidth="1"/>
    <col min="6156" max="6156" width="2.875" style="8" customWidth="1"/>
    <col min="6157" max="6157" width="5.125" style="8" customWidth="1"/>
    <col min="6158" max="6158" width="2.625" style="8" customWidth="1"/>
    <col min="6159" max="6159" width="5.125" style="8" customWidth="1"/>
    <col min="6160" max="6160" width="2.125" style="8" customWidth="1"/>
    <col min="6161" max="6161" width="6.375" style="8" customWidth="1"/>
    <col min="6162" max="6162" width="2.75" style="8" customWidth="1"/>
    <col min="6163" max="6163" width="4.625" style="8" customWidth="1"/>
    <col min="6164" max="6164" width="7.75" style="8" customWidth="1"/>
    <col min="6165" max="6165" width="5.25" style="8" customWidth="1"/>
    <col min="6166" max="6166" width="12.75" style="8" customWidth="1"/>
    <col min="6167" max="6167" width="3.625" style="8" customWidth="1"/>
    <col min="6168" max="6168" width="2.125" style="8" customWidth="1"/>
    <col min="6169" max="6169" width="5.5" style="8" customWidth="1"/>
    <col min="6170" max="6170" width="2.625" style="8" customWidth="1"/>
    <col min="6171" max="6171" width="5.125" style="8" customWidth="1"/>
    <col min="6172" max="6172" width="3.125" style="8" customWidth="1"/>
    <col min="6173" max="6173" width="5.125" style="8" customWidth="1"/>
    <col min="6174" max="6174" width="2.875" style="8" customWidth="1"/>
    <col min="6175" max="6175" width="5.125" style="8" customWidth="1"/>
    <col min="6176" max="6176" width="2.625" style="8" customWidth="1"/>
    <col min="6177" max="6177" width="5.125" style="8" customWidth="1"/>
    <col min="6178" max="6178" width="2.125" style="8" customWidth="1"/>
    <col min="6179" max="6179" width="6.375" style="8" customWidth="1"/>
    <col min="6180" max="6180" width="2.75" style="8" customWidth="1"/>
    <col min="6181" max="6181" width="4.625" style="8" customWidth="1"/>
    <col min="6182" max="6182" width="7.75" style="8" customWidth="1"/>
    <col min="6183" max="6403" width="9" style="8"/>
    <col min="6404" max="6404" width="12.75" style="8" customWidth="1"/>
    <col min="6405" max="6405" width="3.625" style="8" customWidth="1"/>
    <col min="6406" max="6406" width="2.125" style="8" customWidth="1"/>
    <col min="6407" max="6407" width="5.5" style="8" customWidth="1"/>
    <col min="6408" max="6408" width="2.625" style="8" customWidth="1"/>
    <col min="6409" max="6409" width="5.125" style="8" customWidth="1"/>
    <col min="6410" max="6410" width="3.125" style="8" customWidth="1"/>
    <col min="6411" max="6411" width="5.125" style="8" customWidth="1"/>
    <col min="6412" max="6412" width="2.875" style="8" customWidth="1"/>
    <col min="6413" max="6413" width="5.125" style="8" customWidth="1"/>
    <col min="6414" max="6414" width="2.625" style="8" customWidth="1"/>
    <col min="6415" max="6415" width="5.125" style="8" customWidth="1"/>
    <col min="6416" max="6416" width="2.125" style="8" customWidth="1"/>
    <col min="6417" max="6417" width="6.375" style="8" customWidth="1"/>
    <col min="6418" max="6418" width="2.75" style="8" customWidth="1"/>
    <col min="6419" max="6419" width="4.625" style="8" customWidth="1"/>
    <col min="6420" max="6420" width="7.75" style="8" customWidth="1"/>
    <col min="6421" max="6421" width="5.25" style="8" customWidth="1"/>
    <col min="6422" max="6422" width="12.75" style="8" customWidth="1"/>
    <col min="6423" max="6423" width="3.625" style="8" customWidth="1"/>
    <col min="6424" max="6424" width="2.125" style="8" customWidth="1"/>
    <col min="6425" max="6425" width="5.5" style="8" customWidth="1"/>
    <col min="6426" max="6426" width="2.625" style="8" customWidth="1"/>
    <col min="6427" max="6427" width="5.125" style="8" customWidth="1"/>
    <col min="6428" max="6428" width="3.125" style="8" customWidth="1"/>
    <col min="6429" max="6429" width="5.125" style="8" customWidth="1"/>
    <col min="6430" max="6430" width="2.875" style="8" customWidth="1"/>
    <col min="6431" max="6431" width="5.125" style="8" customWidth="1"/>
    <col min="6432" max="6432" width="2.625" style="8" customWidth="1"/>
    <col min="6433" max="6433" width="5.125" style="8" customWidth="1"/>
    <col min="6434" max="6434" width="2.125" style="8" customWidth="1"/>
    <col min="6435" max="6435" width="6.375" style="8" customWidth="1"/>
    <col min="6436" max="6436" width="2.75" style="8" customWidth="1"/>
    <col min="6437" max="6437" width="4.625" style="8" customWidth="1"/>
    <col min="6438" max="6438" width="7.75" style="8" customWidth="1"/>
    <col min="6439" max="6659" width="9" style="8"/>
    <col min="6660" max="6660" width="12.75" style="8" customWidth="1"/>
    <col min="6661" max="6661" width="3.625" style="8" customWidth="1"/>
    <col min="6662" max="6662" width="2.125" style="8" customWidth="1"/>
    <col min="6663" max="6663" width="5.5" style="8" customWidth="1"/>
    <col min="6664" max="6664" width="2.625" style="8" customWidth="1"/>
    <col min="6665" max="6665" width="5.125" style="8" customWidth="1"/>
    <col min="6666" max="6666" width="3.125" style="8" customWidth="1"/>
    <col min="6667" max="6667" width="5.125" style="8" customWidth="1"/>
    <col min="6668" max="6668" width="2.875" style="8" customWidth="1"/>
    <col min="6669" max="6669" width="5.125" style="8" customWidth="1"/>
    <col min="6670" max="6670" width="2.625" style="8" customWidth="1"/>
    <col min="6671" max="6671" width="5.125" style="8" customWidth="1"/>
    <col min="6672" max="6672" width="2.125" style="8" customWidth="1"/>
    <col min="6673" max="6673" width="6.375" style="8" customWidth="1"/>
    <col min="6674" max="6674" width="2.75" style="8" customWidth="1"/>
    <col min="6675" max="6675" width="4.625" style="8" customWidth="1"/>
    <col min="6676" max="6676" width="7.75" style="8" customWidth="1"/>
    <col min="6677" max="6677" width="5.25" style="8" customWidth="1"/>
    <col min="6678" max="6678" width="12.75" style="8" customWidth="1"/>
    <col min="6679" max="6679" width="3.625" style="8" customWidth="1"/>
    <col min="6680" max="6680" width="2.125" style="8" customWidth="1"/>
    <col min="6681" max="6681" width="5.5" style="8" customWidth="1"/>
    <col min="6682" max="6682" width="2.625" style="8" customWidth="1"/>
    <col min="6683" max="6683" width="5.125" style="8" customWidth="1"/>
    <col min="6684" max="6684" width="3.125" style="8" customWidth="1"/>
    <col min="6685" max="6685" width="5.125" style="8" customWidth="1"/>
    <col min="6686" max="6686" width="2.875" style="8" customWidth="1"/>
    <col min="6687" max="6687" width="5.125" style="8" customWidth="1"/>
    <col min="6688" max="6688" width="2.625" style="8" customWidth="1"/>
    <col min="6689" max="6689" width="5.125" style="8" customWidth="1"/>
    <col min="6690" max="6690" width="2.125" style="8" customWidth="1"/>
    <col min="6691" max="6691" width="6.375" style="8" customWidth="1"/>
    <col min="6692" max="6692" width="2.75" style="8" customWidth="1"/>
    <col min="6693" max="6693" width="4.625" style="8" customWidth="1"/>
    <col min="6694" max="6694" width="7.75" style="8" customWidth="1"/>
    <col min="6695" max="6915" width="9" style="8"/>
    <col min="6916" max="6916" width="12.75" style="8" customWidth="1"/>
    <col min="6917" max="6917" width="3.625" style="8" customWidth="1"/>
    <col min="6918" max="6918" width="2.125" style="8" customWidth="1"/>
    <col min="6919" max="6919" width="5.5" style="8" customWidth="1"/>
    <col min="6920" max="6920" width="2.625" style="8" customWidth="1"/>
    <col min="6921" max="6921" width="5.125" style="8" customWidth="1"/>
    <col min="6922" max="6922" width="3.125" style="8" customWidth="1"/>
    <col min="6923" max="6923" width="5.125" style="8" customWidth="1"/>
    <col min="6924" max="6924" width="2.875" style="8" customWidth="1"/>
    <col min="6925" max="6925" width="5.125" style="8" customWidth="1"/>
    <col min="6926" max="6926" width="2.625" style="8" customWidth="1"/>
    <col min="6927" max="6927" width="5.125" style="8" customWidth="1"/>
    <col min="6928" max="6928" width="2.125" style="8" customWidth="1"/>
    <col min="6929" max="6929" width="6.375" style="8" customWidth="1"/>
    <col min="6930" max="6930" width="2.75" style="8" customWidth="1"/>
    <col min="6931" max="6931" width="4.625" style="8" customWidth="1"/>
    <col min="6932" max="6932" width="7.75" style="8" customWidth="1"/>
    <col min="6933" max="6933" width="5.25" style="8" customWidth="1"/>
    <col min="6934" max="6934" width="12.75" style="8" customWidth="1"/>
    <col min="6935" max="6935" width="3.625" style="8" customWidth="1"/>
    <col min="6936" max="6936" width="2.125" style="8" customWidth="1"/>
    <col min="6937" max="6937" width="5.5" style="8" customWidth="1"/>
    <col min="6938" max="6938" width="2.625" style="8" customWidth="1"/>
    <col min="6939" max="6939" width="5.125" style="8" customWidth="1"/>
    <col min="6940" max="6940" width="3.125" style="8" customWidth="1"/>
    <col min="6941" max="6941" width="5.125" style="8" customWidth="1"/>
    <col min="6942" max="6942" width="2.875" style="8" customWidth="1"/>
    <col min="6943" max="6943" width="5.125" style="8" customWidth="1"/>
    <col min="6944" max="6944" width="2.625" style="8" customWidth="1"/>
    <col min="6945" max="6945" width="5.125" style="8" customWidth="1"/>
    <col min="6946" max="6946" width="2.125" style="8" customWidth="1"/>
    <col min="6947" max="6947" width="6.375" style="8" customWidth="1"/>
    <col min="6948" max="6948" width="2.75" style="8" customWidth="1"/>
    <col min="6949" max="6949" width="4.625" style="8" customWidth="1"/>
    <col min="6950" max="6950" width="7.75" style="8" customWidth="1"/>
    <col min="6951" max="7171" width="9" style="8"/>
    <col min="7172" max="7172" width="12.75" style="8" customWidth="1"/>
    <col min="7173" max="7173" width="3.625" style="8" customWidth="1"/>
    <col min="7174" max="7174" width="2.125" style="8" customWidth="1"/>
    <col min="7175" max="7175" width="5.5" style="8" customWidth="1"/>
    <col min="7176" max="7176" width="2.625" style="8" customWidth="1"/>
    <col min="7177" max="7177" width="5.125" style="8" customWidth="1"/>
    <col min="7178" max="7178" width="3.125" style="8" customWidth="1"/>
    <col min="7179" max="7179" width="5.125" style="8" customWidth="1"/>
    <col min="7180" max="7180" width="2.875" style="8" customWidth="1"/>
    <col min="7181" max="7181" width="5.125" style="8" customWidth="1"/>
    <col min="7182" max="7182" width="2.625" style="8" customWidth="1"/>
    <col min="7183" max="7183" width="5.125" style="8" customWidth="1"/>
    <col min="7184" max="7184" width="2.125" style="8" customWidth="1"/>
    <col min="7185" max="7185" width="6.375" style="8" customWidth="1"/>
    <col min="7186" max="7186" width="2.75" style="8" customWidth="1"/>
    <col min="7187" max="7187" width="4.625" style="8" customWidth="1"/>
    <col min="7188" max="7188" width="7.75" style="8" customWidth="1"/>
    <col min="7189" max="7189" width="5.25" style="8" customWidth="1"/>
    <col min="7190" max="7190" width="12.75" style="8" customWidth="1"/>
    <col min="7191" max="7191" width="3.625" style="8" customWidth="1"/>
    <col min="7192" max="7192" width="2.125" style="8" customWidth="1"/>
    <col min="7193" max="7193" width="5.5" style="8" customWidth="1"/>
    <col min="7194" max="7194" width="2.625" style="8" customWidth="1"/>
    <col min="7195" max="7195" width="5.125" style="8" customWidth="1"/>
    <col min="7196" max="7196" width="3.125" style="8" customWidth="1"/>
    <col min="7197" max="7197" width="5.125" style="8" customWidth="1"/>
    <col min="7198" max="7198" width="2.875" style="8" customWidth="1"/>
    <col min="7199" max="7199" width="5.125" style="8" customWidth="1"/>
    <col min="7200" max="7200" width="2.625" style="8" customWidth="1"/>
    <col min="7201" max="7201" width="5.125" style="8" customWidth="1"/>
    <col min="7202" max="7202" width="2.125" style="8" customWidth="1"/>
    <col min="7203" max="7203" width="6.375" style="8" customWidth="1"/>
    <col min="7204" max="7204" width="2.75" style="8" customWidth="1"/>
    <col min="7205" max="7205" width="4.625" style="8" customWidth="1"/>
    <col min="7206" max="7206" width="7.75" style="8" customWidth="1"/>
    <col min="7207" max="7427" width="9" style="8"/>
    <col min="7428" max="7428" width="12.75" style="8" customWidth="1"/>
    <col min="7429" max="7429" width="3.625" style="8" customWidth="1"/>
    <col min="7430" max="7430" width="2.125" style="8" customWidth="1"/>
    <col min="7431" max="7431" width="5.5" style="8" customWidth="1"/>
    <col min="7432" max="7432" width="2.625" style="8" customWidth="1"/>
    <col min="7433" max="7433" width="5.125" style="8" customWidth="1"/>
    <col min="7434" max="7434" width="3.125" style="8" customWidth="1"/>
    <col min="7435" max="7435" width="5.125" style="8" customWidth="1"/>
    <col min="7436" max="7436" width="2.875" style="8" customWidth="1"/>
    <col min="7437" max="7437" width="5.125" style="8" customWidth="1"/>
    <col min="7438" max="7438" width="2.625" style="8" customWidth="1"/>
    <col min="7439" max="7439" width="5.125" style="8" customWidth="1"/>
    <col min="7440" max="7440" width="2.125" style="8" customWidth="1"/>
    <col min="7441" max="7441" width="6.375" style="8" customWidth="1"/>
    <col min="7442" max="7442" width="2.75" style="8" customWidth="1"/>
    <col min="7443" max="7443" width="4.625" style="8" customWidth="1"/>
    <col min="7444" max="7444" width="7.75" style="8" customWidth="1"/>
    <col min="7445" max="7445" width="5.25" style="8" customWidth="1"/>
    <col min="7446" max="7446" width="12.75" style="8" customWidth="1"/>
    <col min="7447" max="7447" width="3.625" style="8" customWidth="1"/>
    <col min="7448" max="7448" width="2.125" style="8" customWidth="1"/>
    <col min="7449" max="7449" width="5.5" style="8" customWidth="1"/>
    <col min="7450" max="7450" width="2.625" style="8" customWidth="1"/>
    <col min="7451" max="7451" width="5.125" style="8" customWidth="1"/>
    <col min="7452" max="7452" width="3.125" style="8" customWidth="1"/>
    <col min="7453" max="7453" width="5.125" style="8" customWidth="1"/>
    <col min="7454" max="7454" width="2.875" style="8" customWidth="1"/>
    <col min="7455" max="7455" width="5.125" style="8" customWidth="1"/>
    <col min="7456" max="7456" width="2.625" style="8" customWidth="1"/>
    <col min="7457" max="7457" width="5.125" style="8" customWidth="1"/>
    <col min="7458" max="7458" width="2.125" style="8" customWidth="1"/>
    <col min="7459" max="7459" width="6.375" style="8" customWidth="1"/>
    <col min="7460" max="7460" width="2.75" style="8" customWidth="1"/>
    <col min="7461" max="7461" width="4.625" style="8" customWidth="1"/>
    <col min="7462" max="7462" width="7.75" style="8" customWidth="1"/>
    <col min="7463" max="7683" width="9" style="8"/>
    <col min="7684" max="7684" width="12.75" style="8" customWidth="1"/>
    <col min="7685" max="7685" width="3.625" style="8" customWidth="1"/>
    <col min="7686" max="7686" width="2.125" style="8" customWidth="1"/>
    <col min="7687" max="7687" width="5.5" style="8" customWidth="1"/>
    <col min="7688" max="7688" width="2.625" style="8" customWidth="1"/>
    <col min="7689" max="7689" width="5.125" style="8" customWidth="1"/>
    <col min="7690" max="7690" width="3.125" style="8" customWidth="1"/>
    <col min="7691" max="7691" width="5.125" style="8" customWidth="1"/>
    <col min="7692" max="7692" width="2.875" style="8" customWidth="1"/>
    <col min="7693" max="7693" width="5.125" style="8" customWidth="1"/>
    <col min="7694" max="7694" width="2.625" style="8" customWidth="1"/>
    <col min="7695" max="7695" width="5.125" style="8" customWidth="1"/>
    <col min="7696" max="7696" width="2.125" style="8" customWidth="1"/>
    <col min="7697" max="7697" width="6.375" style="8" customWidth="1"/>
    <col min="7698" max="7698" width="2.75" style="8" customWidth="1"/>
    <col min="7699" max="7699" width="4.625" style="8" customWidth="1"/>
    <col min="7700" max="7700" width="7.75" style="8" customWidth="1"/>
    <col min="7701" max="7701" width="5.25" style="8" customWidth="1"/>
    <col min="7702" max="7702" width="12.75" style="8" customWidth="1"/>
    <col min="7703" max="7703" width="3.625" style="8" customWidth="1"/>
    <col min="7704" max="7704" width="2.125" style="8" customWidth="1"/>
    <col min="7705" max="7705" width="5.5" style="8" customWidth="1"/>
    <col min="7706" max="7706" width="2.625" style="8" customWidth="1"/>
    <col min="7707" max="7707" width="5.125" style="8" customWidth="1"/>
    <col min="7708" max="7708" width="3.125" style="8" customWidth="1"/>
    <col min="7709" max="7709" width="5.125" style="8" customWidth="1"/>
    <col min="7710" max="7710" width="2.875" style="8" customWidth="1"/>
    <col min="7711" max="7711" width="5.125" style="8" customWidth="1"/>
    <col min="7712" max="7712" width="2.625" style="8" customWidth="1"/>
    <col min="7713" max="7713" width="5.125" style="8" customWidth="1"/>
    <col min="7714" max="7714" width="2.125" style="8" customWidth="1"/>
    <col min="7715" max="7715" width="6.375" style="8" customWidth="1"/>
    <col min="7716" max="7716" width="2.75" style="8" customWidth="1"/>
    <col min="7717" max="7717" width="4.625" style="8" customWidth="1"/>
    <col min="7718" max="7718" width="7.75" style="8" customWidth="1"/>
    <col min="7719" max="7939" width="9" style="8"/>
    <col min="7940" max="7940" width="12.75" style="8" customWidth="1"/>
    <col min="7941" max="7941" width="3.625" style="8" customWidth="1"/>
    <col min="7942" max="7942" width="2.125" style="8" customWidth="1"/>
    <col min="7943" max="7943" width="5.5" style="8" customWidth="1"/>
    <col min="7944" max="7944" width="2.625" style="8" customWidth="1"/>
    <col min="7945" max="7945" width="5.125" style="8" customWidth="1"/>
    <col min="7946" max="7946" width="3.125" style="8" customWidth="1"/>
    <col min="7947" max="7947" width="5.125" style="8" customWidth="1"/>
    <col min="7948" max="7948" width="2.875" style="8" customWidth="1"/>
    <col min="7949" max="7949" width="5.125" style="8" customWidth="1"/>
    <col min="7950" max="7950" width="2.625" style="8" customWidth="1"/>
    <col min="7951" max="7951" width="5.125" style="8" customWidth="1"/>
    <col min="7952" max="7952" width="2.125" style="8" customWidth="1"/>
    <col min="7953" max="7953" width="6.375" style="8" customWidth="1"/>
    <col min="7954" max="7954" width="2.75" style="8" customWidth="1"/>
    <col min="7955" max="7955" width="4.625" style="8" customWidth="1"/>
    <col min="7956" max="7956" width="7.75" style="8" customWidth="1"/>
    <col min="7957" max="7957" width="5.25" style="8" customWidth="1"/>
    <col min="7958" max="7958" width="12.75" style="8" customWidth="1"/>
    <col min="7959" max="7959" width="3.625" style="8" customWidth="1"/>
    <col min="7960" max="7960" width="2.125" style="8" customWidth="1"/>
    <col min="7961" max="7961" width="5.5" style="8" customWidth="1"/>
    <col min="7962" max="7962" width="2.625" style="8" customWidth="1"/>
    <col min="7963" max="7963" width="5.125" style="8" customWidth="1"/>
    <col min="7964" max="7964" width="3.125" style="8" customWidth="1"/>
    <col min="7965" max="7965" width="5.125" style="8" customWidth="1"/>
    <col min="7966" max="7966" width="2.875" style="8" customWidth="1"/>
    <col min="7967" max="7967" width="5.125" style="8" customWidth="1"/>
    <col min="7968" max="7968" width="2.625" style="8" customWidth="1"/>
    <col min="7969" max="7969" width="5.125" style="8" customWidth="1"/>
    <col min="7970" max="7970" width="2.125" style="8" customWidth="1"/>
    <col min="7971" max="7971" width="6.375" style="8" customWidth="1"/>
    <col min="7972" max="7972" width="2.75" style="8" customWidth="1"/>
    <col min="7973" max="7973" width="4.625" style="8" customWidth="1"/>
    <col min="7974" max="7974" width="7.75" style="8" customWidth="1"/>
    <col min="7975" max="8195" width="9" style="8"/>
    <col min="8196" max="8196" width="12.75" style="8" customWidth="1"/>
    <col min="8197" max="8197" width="3.625" style="8" customWidth="1"/>
    <col min="8198" max="8198" width="2.125" style="8" customWidth="1"/>
    <col min="8199" max="8199" width="5.5" style="8" customWidth="1"/>
    <col min="8200" max="8200" width="2.625" style="8" customWidth="1"/>
    <col min="8201" max="8201" width="5.125" style="8" customWidth="1"/>
    <col min="8202" max="8202" width="3.125" style="8" customWidth="1"/>
    <col min="8203" max="8203" width="5.125" style="8" customWidth="1"/>
    <col min="8204" max="8204" width="2.875" style="8" customWidth="1"/>
    <col min="8205" max="8205" width="5.125" style="8" customWidth="1"/>
    <col min="8206" max="8206" width="2.625" style="8" customWidth="1"/>
    <col min="8207" max="8207" width="5.125" style="8" customWidth="1"/>
    <col min="8208" max="8208" width="2.125" style="8" customWidth="1"/>
    <col min="8209" max="8209" width="6.375" style="8" customWidth="1"/>
    <col min="8210" max="8210" width="2.75" style="8" customWidth="1"/>
    <col min="8211" max="8211" width="4.625" style="8" customWidth="1"/>
    <col min="8212" max="8212" width="7.75" style="8" customWidth="1"/>
    <col min="8213" max="8213" width="5.25" style="8" customWidth="1"/>
    <col min="8214" max="8214" width="12.75" style="8" customWidth="1"/>
    <col min="8215" max="8215" width="3.625" style="8" customWidth="1"/>
    <col min="8216" max="8216" width="2.125" style="8" customWidth="1"/>
    <col min="8217" max="8217" width="5.5" style="8" customWidth="1"/>
    <col min="8218" max="8218" width="2.625" style="8" customWidth="1"/>
    <col min="8219" max="8219" width="5.125" style="8" customWidth="1"/>
    <col min="8220" max="8220" width="3.125" style="8" customWidth="1"/>
    <col min="8221" max="8221" width="5.125" style="8" customWidth="1"/>
    <col min="8222" max="8222" width="2.875" style="8" customWidth="1"/>
    <col min="8223" max="8223" width="5.125" style="8" customWidth="1"/>
    <col min="8224" max="8224" width="2.625" style="8" customWidth="1"/>
    <col min="8225" max="8225" width="5.125" style="8" customWidth="1"/>
    <col min="8226" max="8226" width="2.125" style="8" customWidth="1"/>
    <col min="8227" max="8227" width="6.375" style="8" customWidth="1"/>
    <col min="8228" max="8228" width="2.75" style="8" customWidth="1"/>
    <col min="8229" max="8229" width="4.625" style="8" customWidth="1"/>
    <col min="8230" max="8230" width="7.75" style="8" customWidth="1"/>
    <col min="8231" max="8451" width="9" style="8"/>
    <col min="8452" max="8452" width="12.75" style="8" customWidth="1"/>
    <col min="8453" max="8453" width="3.625" style="8" customWidth="1"/>
    <col min="8454" max="8454" width="2.125" style="8" customWidth="1"/>
    <col min="8455" max="8455" width="5.5" style="8" customWidth="1"/>
    <col min="8456" max="8456" width="2.625" style="8" customWidth="1"/>
    <col min="8457" max="8457" width="5.125" style="8" customWidth="1"/>
    <col min="8458" max="8458" width="3.125" style="8" customWidth="1"/>
    <col min="8459" max="8459" width="5.125" style="8" customWidth="1"/>
    <col min="8460" max="8460" width="2.875" style="8" customWidth="1"/>
    <col min="8461" max="8461" width="5.125" style="8" customWidth="1"/>
    <col min="8462" max="8462" width="2.625" style="8" customWidth="1"/>
    <col min="8463" max="8463" width="5.125" style="8" customWidth="1"/>
    <col min="8464" max="8464" width="2.125" style="8" customWidth="1"/>
    <col min="8465" max="8465" width="6.375" style="8" customWidth="1"/>
    <col min="8466" max="8466" width="2.75" style="8" customWidth="1"/>
    <col min="8467" max="8467" width="4.625" style="8" customWidth="1"/>
    <col min="8468" max="8468" width="7.75" style="8" customWidth="1"/>
    <col min="8469" max="8469" width="5.25" style="8" customWidth="1"/>
    <col min="8470" max="8470" width="12.75" style="8" customWidth="1"/>
    <col min="8471" max="8471" width="3.625" style="8" customWidth="1"/>
    <col min="8472" max="8472" width="2.125" style="8" customWidth="1"/>
    <col min="8473" max="8473" width="5.5" style="8" customWidth="1"/>
    <col min="8474" max="8474" width="2.625" style="8" customWidth="1"/>
    <col min="8475" max="8475" width="5.125" style="8" customWidth="1"/>
    <col min="8476" max="8476" width="3.125" style="8" customWidth="1"/>
    <col min="8477" max="8477" width="5.125" style="8" customWidth="1"/>
    <col min="8478" max="8478" width="2.875" style="8" customWidth="1"/>
    <col min="8479" max="8479" width="5.125" style="8" customWidth="1"/>
    <col min="8480" max="8480" width="2.625" style="8" customWidth="1"/>
    <col min="8481" max="8481" width="5.125" style="8" customWidth="1"/>
    <col min="8482" max="8482" width="2.125" style="8" customWidth="1"/>
    <col min="8483" max="8483" width="6.375" style="8" customWidth="1"/>
    <col min="8484" max="8484" width="2.75" style="8" customWidth="1"/>
    <col min="8485" max="8485" width="4.625" style="8" customWidth="1"/>
    <col min="8486" max="8486" width="7.75" style="8" customWidth="1"/>
    <col min="8487" max="8707" width="9" style="8"/>
    <col min="8708" max="8708" width="12.75" style="8" customWidth="1"/>
    <col min="8709" max="8709" width="3.625" style="8" customWidth="1"/>
    <col min="8710" max="8710" width="2.125" style="8" customWidth="1"/>
    <col min="8711" max="8711" width="5.5" style="8" customWidth="1"/>
    <col min="8712" max="8712" width="2.625" style="8" customWidth="1"/>
    <col min="8713" max="8713" width="5.125" style="8" customWidth="1"/>
    <col min="8714" max="8714" width="3.125" style="8" customWidth="1"/>
    <col min="8715" max="8715" width="5.125" style="8" customWidth="1"/>
    <col min="8716" max="8716" width="2.875" style="8" customWidth="1"/>
    <col min="8717" max="8717" width="5.125" style="8" customWidth="1"/>
    <col min="8718" max="8718" width="2.625" style="8" customWidth="1"/>
    <col min="8719" max="8719" width="5.125" style="8" customWidth="1"/>
    <col min="8720" max="8720" width="2.125" style="8" customWidth="1"/>
    <col min="8721" max="8721" width="6.375" style="8" customWidth="1"/>
    <col min="8722" max="8722" width="2.75" style="8" customWidth="1"/>
    <col min="8723" max="8723" width="4.625" style="8" customWidth="1"/>
    <col min="8724" max="8724" width="7.75" style="8" customWidth="1"/>
    <col min="8725" max="8725" width="5.25" style="8" customWidth="1"/>
    <col min="8726" max="8726" width="12.75" style="8" customWidth="1"/>
    <col min="8727" max="8727" width="3.625" style="8" customWidth="1"/>
    <col min="8728" max="8728" width="2.125" style="8" customWidth="1"/>
    <col min="8729" max="8729" width="5.5" style="8" customWidth="1"/>
    <col min="8730" max="8730" width="2.625" style="8" customWidth="1"/>
    <col min="8731" max="8731" width="5.125" style="8" customWidth="1"/>
    <col min="8732" max="8732" width="3.125" style="8" customWidth="1"/>
    <col min="8733" max="8733" width="5.125" style="8" customWidth="1"/>
    <col min="8734" max="8734" width="2.875" style="8" customWidth="1"/>
    <col min="8735" max="8735" width="5.125" style="8" customWidth="1"/>
    <col min="8736" max="8736" width="2.625" style="8" customWidth="1"/>
    <col min="8737" max="8737" width="5.125" style="8" customWidth="1"/>
    <col min="8738" max="8738" width="2.125" style="8" customWidth="1"/>
    <col min="8739" max="8739" width="6.375" style="8" customWidth="1"/>
    <col min="8740" max="8740" width="2.75" style="8" customWidth="1"/>
    <col min="8741" max="8741" width="4.625" style="8" customWidth="1"/>
    <col min="8742" max="8742" width="7.75" style="8" customWidth="1"/>
    <col min="8743" max="8963" width="9" style="8"/>
    <col min="8964" max="8964" width="12.75" style="8" customWidth="1"/>
    <col min="8965" max="8965" width="3.625" style="8" customWidth="1"/>
    <col min="8966" max="8966" width="2.125" style="8" customWidth="1"/>
    <col min="8967" max="8967" width="5.5" style="8" customWidth="1"/>
    <col min="8968" max="8968" width="2.625" style="8" customWidth="1"/>
    <col min="8969" max="8969" width="5.125" style="8" customWidth="1"/>
    <col min="8970" max="8970" width="3.125" style="8" customWidth="1"/>
    <col min="8971" max="8971" width="5.125" style="8" customWidth="1"/>
    <col min="8972" max="8972" width="2.875" style="8" customWidth="1"/>
    <col min="8973" max="8973" width="5.125" style="8" customWidth="1"/>
    <col min="8974" max="8974" width="2.625" style="8" customWidth="1"/>
    <col min="8975" max="8975" width="5.125" style="8" customWidth="1"/>
    <col min="8976" max="8976" width="2.125" style="8" customWidth="1"/>
    <col min="8977" max="8977" width="6.375" style="8" customWidth="1"/>
    <col min="8978" max="8978" width="2.75" style="8" customWidth="1"/>
    <col min="8979" max="8979" width="4.625" style="8" customWidth="1"/>
    <col min="8980" max="8980" width="7.75" style="8" customWidth="1"/>
    <col min="8981" max="8981" width="5.25" style="8" customWidth="1"/>
    <col min="8982" max="8982" width="12.75" style="8" customWidth="1"/>
    <col min="8983" max="8983" width="3.625" style="8" customWidth="1"/>
    <col min="8984" max="8984" width="2.125" style="8" customWidth="1"/>
    <col min="8985" max="8985" width="5.5" style="8" customWidth="1"/>
    <col min="8986" max="8986" width="2.625" style="8" customWidth="1"/>
    <col min="8987" max="8987" width="5.125" style="8" customWidth="1"/>
    <col min="8988" max="8988" width="3.125" style="8" customWidth="1"/>
    <col min="8989" max="8989" width="5.125" style="8" customWidth="1"/>
    <col min="8990" max="8990" width="2.875" style="8" customWidth="1"/>
    <col min="8991" max="8991" width="5.125" style="8" customWidth="1"/>
    <col min="8992" max="8992" width="2.625" style="8" customWidth="1"/>
    <col min="8993" max="8993" width="5.125" style="8" customWidth="1"/>
    <col min="8994" max="8994" width="2.125" style="8" customWidth="1"/>
    <col min="8995" max="8995" width="6.375" style="8" customWidth="1"/>
    <col min="8996" max="8996" width="2.75" style="8" customWidth="1"/>
    <col min="8997" max="8997" width="4.625" style="8" customWidth="1"/>
    <col min="8998" max="8998" width="7.75" style="8" customWidth="1"/>
    <col min="8999" max="9219" width="9" style="8"/>
    <col min="9220" max="9220" width="12.75" style="8" customWidth="1"/>
    <col min="9221" max="9221" width="3.625" style="8" customWidth="1"/>
    <col min="9222" max="9222" width="2.125" style="8" customWidth="1"/>
    <col min="9223" max="9223" width="5.5" style="8" customWidth="1"/>
    <col min="9224" max="9224" width="2.625" style="8" customWidth="1"/>
    <col min="9225" max="9225" width="5.125" style="8" customWidth="1"/>
    <col min="9226" max="9226" width="3.125" style="8" customWidth="1"/>
    <col min="9227" max="9227" width="5.125" style="8" customWidth="1"/>
    <col min="9228" max="9228" width="2.875" style="8" customWidth="1"/>
    <col min="9229" max="9229" width="5.125" style="8" customWidth="1"/>
    <col min="9230" max="9230" width="2.625" style="8" customWidth="1"/>
    <col min="9231" max="9231" width="5.125" style="8" customWidth="1"/>
    <col min="9232" max="9232" width="2.125" style="8" customWidth="1"/>
    <col min="9233" max="9233" width="6.375" style="8" customWidth="1"/>
    <col min="9234" max="9234" width="2.75" style="8" customWidth="1"/>
    <col min="9235" max="9235" width="4.625" style="8" customWidth="1"/>
    <col min="9236" max="9236" width="7.75" style="8" customWidth="1"/>
    <col min="9237" max="9237" width="5.25" style="8" customWidth="1"/>
    <col min="9238" max="9238" width="12.75" style="8" customWidth="1"/>
    <col min="9239" max="9239" width="3.625" style="8" customWidth="1"/>
    <col min="9240" max="9240" width="2.125" style="8" customWidth="1"/>
    <col min="9241" max="9241" width="5.5" style="8" customWidth="1"/>
    <col min="9242" max="9242" width="2.625" style="8" customWidth="1"/>
    <col min="9243" max="9243" width="5.125" style="8" customWidth="1"/>
    <col min="9244" max="9244" width="3.125" style="8" customWidth="1"/>
    <col min="9245" max="9245" width="5.125" style="8" customWidth="1"/>
    <col min="9246" max="9246" width="2.875" style="8" customWidth="1"/>
    <col min="9247" max="9247" width="5.125" style="8" customWidth="1"/>
    <col min="9248" max="9248" width="2.625" style="8" customWidth="1"/>
    <col min="9249" max="9249" width="5.125" style="8" customWidth="1"/>
    <col min="9250" max="9250" width="2.125" style="8" customWidth="1"/>
    <col min="9251" max="9251" width="6.375" style="8" customWidth="1"/>
    <col min="9252" max="9252" width="2.75" style="8" customWidth="1"/>
    <col min="9253" max="9253" width="4.625" style="8" customWidth="1"/>
    <col min="9254" max="9254" width="7.75" style="8" customWidth="1"/>
    <col min="9255" max="9475" width="9" style="8"/>
    <col min="9476" max="9476" width="12.75" style="8" customWidth="1"/>
    <col min="9477" max="9477" width="3.625" style="8" customWidth="1"/>
    <col min="9478" max="9478" width="2.125" style="8" customWidth="1"/>
    <col min="9479" max="9479" width="5.5" style="8" customWidth="1"/>
    <col min="9480" max="9480" width="2.625" style="8" customWidth="1"/>
    <col min="9481" max="9481" width="5.125" style="8" customWidth="1"/>
    <col min="9482" max="9482" width="3.125" style="8" customWidth="1"/>
    <col min="9483" max="9483" width="5.125" style="8" customWidth="1"/>
    <col min="9484" max="9484" width="2.875" style="8" customWidth="1"/>
    <col min="9485" max="9485" width="5.125" style="8" customWidth="1"/>
    <col min="9486" max="9486" width="2.625" style="8" customWidth="1"/>
    <col min="9487" max="9487" width="5.125" style="8" customWidth="1"/>
    <col min="9488" max="9488" width="2.125" style="8" customWidth="1"/>
    <col min="9489" max="9489" width="6.375" style="8" customWidth="1"/>
    <col min="9490" max="9490" width="2.75" style="8" customWidth="1"/>
    <col min="9491" max="9491" width="4.625" style="8" customWidth="1"/>
    <col min="9492" max="9492" width="7.75" style="8" customWidth="1"/>
    <col min="9493" max="9493" width="5.25" style="8" customWidth="1"/>
    <col min="9494" max="9494" width="12.75" style="8" customWidth="1"/>
    <col min="9495" max="9495" width="3.625" style="8" customWidth="1"/>
    <col min="9496" max="9496" width="2.125" style="8" customWidth="1"/>
    <col min="9497" max="9497" width="5.5" style="8" customWidth="1"/>
    <col min="9498" max="9498" width="2.625" style="8" customWidth="1"/>
    <col min="9499" max="9499" width="5.125" style="8" customWidth="1"/>
    <col min="9500" max="9500" width="3.125" style="8" customWidth="1"/>
    <col min="9501" max="9501" width="5.125" style="8" customWidth="1"/>
    <col min="9502" max="9502" width="2.875" style="8" customWidth="1"/>
    <col min="9503" max="9503" width="5.125" style="8" customWidth="1"/>
    <col min="9504" max="9504" width="2.625" style="8" customWidth="1"/>
    <col min="9505" max="9505" width="5.125" style="8" customWidth="1"/>
    <col min="9506" max="9506" width="2.125" style="8" customWidth="1"/>
    <col min="9507" max="9507" width="6.375" style="8" customWidth="1"/>
    <col min="9508" max="9508" width="2.75" style="8" customWidth="1"/>
    <col min="9509" max="9509" width="4.625" style="8" customWidth="1"/>
    <col min="9510" max="9510" width="7.75" style="8" customWidth="1"/>
    <col min="9511" max="9731" width="9" style="8"/>
    <col min="9732" max="9732" width="12.75" style="8" customWidth="1"/>
    <col min="9733" max="9733" width="3.625" style="8" customWidth="1"/>
    <col min="9734" max="9734" width="2.125" style="8" customWidth="1"/>
    <col min="9735" max="9735" width="5.5" style="8" customWidth="1"/>
    <col min="9736" max="9736" width="2.625" style="8" customWidth="1"/>
    <col min="9737" max="9737" width="5.125" style="8" customWidth="1"/>
    <col min="9738" max="9738" width="3.125" style="8" customWidth="1"/>
    <col min="9739" max="9739" width="5.125" style="8" customWidth="1"/>
    <col min="9740" max="9740" width="2.875" style="8" customWidth="1"/>
    <col min="9741" max="9741" width="5.125" style="8" customWidth="1"/>
    <col min="9742" max="9742" width="2.625" style="8" customWidth="1"/>
    <col min="9743" max="9743" width="5.125" style="8" customWidth="1"/>
    <col min="9744" max="9744" width="2.125" style="8" customWidth="1"/>
    <col min="9745" max="9745" width="6.375" style="8" customWidth="1"/>
    <col min="9746" max="9746" width="2.75" style="8" customWidth="1"/>
    <col min="9747" max="9747" width="4.625" style="8" customWidth="1"/>
    <col min="9748" max="9748" width="7.75" style="8" customWidth="1"/>
    <col min="9749" max="9749" width="5.25" style="8" customWidth="1"/>
    <col min="9750" max="9750" width="12.75" style="8" customWidth="1"/>
    <col min="9751" max="9751" width="3.625" style="8" customWidth="1"/>
    <col min="9752" max="9752" width="2.125" style="8" customWidth="1"/>
    <col min="9753" max="9753" width="5.5" style="8" customWidth="1"/>
    <col min="9754" max="9754" width="2.625" style="8" customWidth="1"/>
    <col min="9755" max="9755" width="5.125" style="8" customWidth="1"/>
    <col min="9756" max="9756" width="3.125" style="8" customWidth="1"/>
    <col min="9757" max="9757" width="5.125" style="8" customWidth="1"/>
    <col min="9758" max="9758" width="2.875" style="8" customWidth="1"/>
    <col min="9759" max="9759" width="5.125" style="8" customWidth="1"/>
    <col min="9760" max="9760" width="2.625" style="8" customWidth="1"/>
    <col min="9761" max="9761" width="5.125" style="8" customWidth="1"/>
    <col min="9762" max="9762" width="2.125" style="8" customWidth="1"/>
    <col min="9763" max="9763" width="6.375" style="8" customWidth="1"/>
    <col min="9764" max="9764" width="2.75" style="8" customWidth="1"/>
    <col min="9765" max="9765" width="4.625" style="8" customWidth="1"/>
    <col min="9766" max="9766" width="7.75" style="8" customWidth="1"/>
    <col min="9767" max="9987" width="9" style="8"/>
    <col min="9988" max="9988" width="12.75" style="8" customWidth="1"/>
    <col min="9989" max="9989" width="3.625" style="8" customWidth="1"/>
    <col min="9990" max="9990" width="2.125" style="8" customWidth="1"/>
    <col min="9991" max="9991" width="5.5" style="8" customWidth="1"/>
    <col min="9992" max="9992" width="2.625" style="8" customWidth="1"/>
    <col min="9993" max="9993" width="5.125" style="8" customWidth="1"/>
    <col min="9994" max="9994" width="3.125" style="8" customWidth="1"/>
    <col min="9995" max="9995" width="5.125" style="8" customWidth="1"/>
    <col min="9996" max="9996" width="2.875" style="8" customWidth="1"/>
    <col min="9997" max="9997" width="5.125" style="8" customWidth="1"/>
    <col min="9998" max="9998" width="2.625" style="8" customWidth="1"/>
    <col min="9999" max="9999" width="5.125" style="8" customWidth="1"/>
    <col min="10000" max="10000" width="2.125" style="8" customWidth="1"/>
    <col min="10001" max="10001" width="6.375" style="8" customWidth="1"/>
    <col min="10002" max="10002" width="2.75" style="8" customWidth="1"/>
    <col min="10003" max="10003" width="4.625" style="8" customWidth="1"/>
    <col min="10004" max="10004" width="7.75" style="8" customWidth="1"/>
    <col min="10005" max="10005" width="5.25" style="8" customWidth="1"/>
    <col min="10006" max="10006" width="12.75" style="8" customWidth="1"/>
    <col min="10007" max="10007" width="3.625" style="8" customWidth="1"/>
    <col min="10008" max="10008" width="2.125" style="8" customWidth="1"/>
    <col min="10009" max="10009" width="5.5" style="8" customWidth="1"/>
    <col min="10010" max="10010" width="2.625" style="8" customWidth="1"/>
    <col min="10011" max="10011" width="5.125" style="8" customWidth="1"/>
    <col min="10012" max="10012" width="3.125" style="8" customWidth="1"/>
    <col min="10013" max="10013" width="5.125" style="8" customWidth="1"/>
    <col min="10014" max="10014" width="2.875" style="8" customWidth="1"/>
    <col min="10015" max="10015" width="5.125" style="8" customWidth="1"/>
    <col min="10016" max="10016" width="2.625" style="8" customWidth="1"/>
    <col min="10017" max="10017" width="5.125" style="8" customWidth="1"/>
    <col min="10018" max="10018" width="2.125" style="8" customWidth="1"/>
    <col min="10019" max="10019" width="6.375" style="8" customWidth="1"/>
    <col min="10020" max="10020" width="2.75" style="8" customWidth="1"/>
    <col min="10021" max="10021" width="4.625" style="8" customWidth="1"/>
    <col min="10022" max="10022" width="7.75" style="8" customWidth="1"/>
    <col min="10023" max="10243" width="9" style="8"/>
    <col min="10244" max="10244" width="12.75" style="8" customWidth="1"/>
    <col min="10245" max="10245" width="3.625" style="8" customWidth="1"/>
    <col min="10246" max="10246" width="2.125" style="8" customWidth="1"/>
    <col min="10247" max="10247" width="5.5" style="8" customWidth="1"/>
    <col min="10248" max="10248" width="2.625" style="8" customWidth="1"/>
    <col min="10249" max="10249" width="5.125" style="8" customWidth="1"/>
    <col min="10250" max="10250" width="3.125" style="8" customWidth="1"/>
    <col min="10251" max="10251" width="5.125" style="8" customWidth="1"/>
    <col min="10252" max="10252" width="2.875" style="8" customWidth="1"/>
    <col min="10253" max="10253" width="5.125" style="8" customWidth="1"/>
    <col min="10254" max="10254" width="2.625" style="8" customWidth="1"/>
    <col min="10255" max="10255" width="5.125" style="8" customWidth="1"/>
    <col min="10256" max="10256" width="2.125" style="8" customWidth="1"/>
    <col min="10257" max="10257" width="6.375" style="8" customWidth="1"/>
    <col min="10258" max="10258" width="2.75" style="8" customWidth="1"/>
    <col min="10259" max="10259" width="4.625" style="8" customWidth="1"/>
    <col min="10260" max="10260" width="7.75" style="8" customWidth="1"/>
    <col min="10261" max="10261" width="5.25" style="8" customWidth="1"/>
    <col min="10262" max="10262" width="12.75" style="8" customWidth="1"/>
    <col min="10263" max="10263" width="3.625" style="8" customWidth="1"/>
    <col min="10264" max="10264" width="2.125" style="8" customWidth="1"/>
    <col min="10265" max="10265" width="5.5" style="8" customWidth="1"/>
    <col min="10266" max="10266" width="2.625" style="8" customWidth="1"/>
    <col min="10267" max="10267" width="5.125" style="8" customWidth="1"/>
    <col min="10268" max="10268" width="3.125" style="8" customWidth="1"/>
    <col min="10269" max="10269" width="5.125" style="8" customWidth="1"/>
    <col min="10270" max="10270" width="2.875" style="8" customWidth="1"/>
    <col min="10271" max="10271" width="5.125" style="8" customWidth="1"/>
    <col min="10272" max="10272" width="2.625" style="8" customWidth="1"/>
    <col min="10273" max="10273" width="5.125" style="8" customWidth="1"/>
    <col min="10274" max="10274" width="2.125" style="8" customWidth="1"/>
    <col min="10275" max="10275" width="6.375" style="8" customWidth="1"/>
    <col min="10276" max="10276" width="2.75" style="8" customWidth="1"/>
    <col min="10277" max="10277" width="4.625" style="8" customWidth="1"/>
    <col min="10278" max="10278" width="7.75" style="8" customWidth="1"/>
    <col min="10279" max="10499" width="9" style="8"/>
    <col min="10500" max="10500" width="12.75" style="8" customWidth="1"/>
    <col min="10501" max="10501" width="3.625" style="8" customWidth="1"/>
    <col min="10502" max="10502" width="2.125" style="8" customWidth="1"/>
    <col min="10503" max="10503" width="5.5" style="8" customWidth="1"/>
    <col min="10504" max="10504" width="2.625" style="8" customWidth="1"/>
    <col min="10505" max="10505" width="5.125" style="8" customWidth="1"/>
    <col min="10506" max="10506" width="3.125" style="8" customWidth="1"/>
    <col min="10507" max="10507" width="5.125" style="8" customWidth="1"/>
    <col min="10508" max="10508" width="2.875" style="8" customWidth="1"/>
    <col min="10509" max="10509" width="5.125" style="8" customWidth="1"/>
    <col min="10510" max="10510" width="2.625" style="8" customWidth="1"/>
    <col min="10511" max="10511" width="5.125" style="8" customWidth="1"/>
    <col min="10512" max="10512" width="2.125" style="8" customWidth="1"/>
    <col min="10513" max="10513" width="6.375" style="8" customWidth="1"/>
    <col min="10514" max="10514" width="2.75" style="8" customWidth="1"/>
    <col min="10515" max="10515" width="4.625" style="8" customWidth="1"/>
    <col min="10516" max="10516" width="7.75" style="8" customWidth="1"/>
    <col min="10517" max="10517" width="5.25" style="8" customWidth="1"/>
    <col min="10518" max="10518" width="12.75" style="8" customWidth="1"/>
    <col min="10519" max="10519" width="3.625" style="8" customWidth="1"/>
    <col min="10520" max="10520" width="2.125" style="8" customWidth="1"/>
    <col min="10521" max="10521" width="5.5" style="8" customWidth="1"/>
    <col min="10522" max="10522" width="2.625" style="8" customWidth="1"/>
    <col min="10523" max="10523" width="5.125" style="8" customWidth="1"/>
    <col min="10524" max="10524" width="3.125" style="8" customWidth="1"/>
    <col min="10525" max="10525" width="5.125" style="8" customWidth="1"/>
    <col min="10526" max="10526" width="2.875" style="8" customWidth="1"/>
    <col min="10527" max="10527" width="5.125" style="8" customWidth="1"/>
    <col min="10528" max="10528" width="2.625" style="8" customWidth="1"/>
    <col min="10529" max="10529" width="5.125" style="8" customWidth="1"/>
    <col min="10530" max="10530" width="2.125" style="8" customWidth="1"/>
    <col min="10531" max="10531" width="6.375" style="8" customWidth="1"/>
    <col min="10532" max="10532" width="2.75" style="8" customWidth="1"/>
    <col min="10533" max="10533" width="4.625" style="8" customWidth="1"/>
    <col min="10534" max="10534" width="7.75" style="8" customWidth="1"/>
    <col min="10535" max="10755" width="9" style="8"/>
    <col min="10756" max="10756" width="12.75" style="8" customWidth="1"/>
    <col min="10757" max="10757" width="3.625" style="8" customWidth="1"/>
    <col min="10758" max="10758" width="2.125" style="8" customWidth="1"/>
    <col min="10759" max="10759" width="5.5" style="8" customWidth="1"/>
    <col min="10760" max="10760" width="2.625" style="8" customWidth="1"/>
    <col min="10761" max="10761" width="5.125" style="8" customWidth="1"/>
    <col min="10762" max="10762" width="3.125" style="8" customWidth="1"/>
    <col min="10763" max="10763" width="5.125" style="8" customWidth="1"/>
    <col min="10764" max="10764" width="2.875" style="8" customWidth="1"/>
    <col min="10765" max="10765" width="5.125" style="8" customWidth="1"/>
    <col min="10766" max="10766" width="2.625" style="8" customWidth="1"/>
    <col min="10767" max="10767" width="5.125" style="8" customWidth="1"/>
    <col min="10768" max="10768" width="2.125" style="8" customWidth="1"/>
    <col min="10769" max="10769" width="6.375" style="8" customWidth="1"/>
    <col min="10770" max="10770" width="2.75" style="8" customWidth="1"/>
    <col min="10771" max="10771" width="4.625" style="8" customWidth="1"/>
    <col min="10772" max="10772" width="7.75" style="8" customWidth="1"/>
    <col min="10773" max="10773" width="5.25" style="8" customWidth="1"/>
    <col min="10774" max="10774" width="12.75" style="8" customWidth="1"/>
    <col min="10775" max="10775" width="3.625" style="8" customWidth="1"/>
    <col min="10776" max="10776" width="2.125" style="8" customWidth="1"/>
    <col min="10777" max="10777" width="5.5" style="8" customWidth="1"/>
    <col min="10778" max="10778" width="2.625" style="8" customWidth="1"/>
    <col min="10779" max="10779" width="5.125" style="8" customWidth="1"/>
    <col min="10780" max="10780" width="3.125" style="8" customWidth="1"/>
    <col min="10781" max="10781" width="5.125" style="8" customWidth="1"/>
    <col min="10782" max="10782" width="2.875" style="8" customWidth="1"/>
    <col min="10783" max="10783" width="5.125" style="8" customWidth="1"/>
    <col min="10784" max="10784" width="2.625" style="8" customWidth="1"/>
    <col min="10785" max="10785" width="5.125" style="8" customWidth="1"/>
    <col min="10786" max="10786" width="2.125" style="8" customWidth="1"/>
    <col min="10787" max="10787" width="6.375" style="8" customWidth="1"/>
    <col min="10788" max="10788" width="2.75" style="8" customWidth="1"/>
    <col min="10789" max="10789" width="4.625" style="8" customWidth="1"/>
    <col min="10790" max="10790" width="7.75" style="8" customWidth="1"/>
    <col min="10791" max="11011" width="9" style="8"/>
    <col min="11012" max="11012" width="12.75" style="8" customWidth="1"/>
    <col min="11013" max="11013" width="3.625" style="8" customWidth="1"/>
    <col min="11014" max="11014" width="2.125" style="8" customWidth="1"/>
    <col min="11015" max="11015" width="5.5" style="8" customWidth="1"/>
    <col min="11016" max="11016" width="2.625" style="8" customWidth="1"/>
    <col min="11017" max="11017" width="5.125" style="8" customWidth="1"/>
    <col min="11018" max="11018" width="3.125" style="8" customWidth="1"/>
    <col min="11019" max="11019" width="5.125" style="8" customWidth="1"/>
    <col min="11020" max="11020" width="2.875" style="8" customWidth="1"/>
    <col min="11021" max="11021" width="5.125" style="8" customWidth="1"/>
    <col min="11022" max="11022" width="2.625" style="8" customWidth="1"/>
    <col min="11023" max="11023" width="5.125" style="8" customWidth="1"/>
    <col min="11024" max="11024" width="2.125" style="8" customWidth="1"/>
    <col min="11025" max="11025" width="6.375" style="8" customWidth="1"/>
    <col min="11026" max="11026" width="2.75" style="8" customWidth="1"/>
    <col min="11027" max="11027" width="4.625" style="8" customWidth="1"/>
    <col min="11028" max="11028" width="7.75" style="8" customWidth="1"/>
    <col min="11029" max="11029" width="5.25" style="8" customWidth="1"/>
    <col min="11030" max="11030" width="12.75" style="8" customWidth="1"/>
    <col min="11031" max="11031" width="3.625" style="8" customWidth="1"/>
    <col min="11032" max="11032" width="2.125" style="8" customWidth="1"/>
    <col min="11033" max="11033" width="5.5" style="8" customWidth="1"/>
    <col min="11034" max="11034" width="2.625" style="8" customWidth="1"/>
    <col min="11035" max="11035" width="5.125" style="8" customWidth="1"/>
    <col min="11036" max="11036" width="3.125" style="8" customWidth="1"/>
    <col min="11037" max="11037" width="5.125" style="8" customWidth="1"/>
    <col min="11038" max="11038" width="2.875" style="8" customWidth="1"/>
    <col min="11039" max="11039" width="5.125" style="8" customWidth="1"/>
    <col min="11040" max="11040" width="2.625" style="8" customWidth="1"/>
    <col min="11041" max="11041" width="5.125" style="8" customWidth="1"/>
    <col min="11042" max="11042" width="2.125" style="8" customWidth="1"/>
    <col min="11043" max="11043" width="6.375" style="8" customWidth="1"/>
    <col min="11044" max="11044" width="2.75" style="8" customWidth="1"/>
    <col min="11045" max="11045" width="4.625" style="8" customWidth="1"/>
    <col min="11046" max="11046" width="7.75" style="8" customWidth="1"/>
    <col min="11047" max="11267" width="9" style="8"/>
    <col min="11268" max="11268" width="12.75" style="8" customWidth="1"/>
    <col min="11269" max="11269" width="3.625" style="8" customWidth="1"/>
    <col min="11270" max="11270" width="2.125" style="8" customWidth="1"/>
    <col min="11271" max="11271" width="5.5" style="8" customWidth="1"/>
    <col min="11272" max="11272" width="2.625" style="8" customWidth="1"/>
    <col min="11273" max="11273" width="5.125" style="8" customWidth="1"/>
    <col min="11274" max="11274" width="3.125" style="8" customWidth="1"/>
    <col min="11275" max="11275" width="5.125" style="8" customWidth="1"/>
    <col min="11276" max="11276" width="2.875" style="8" customWidth="1"/>
    <col min="11277" max="11277" width="5.125" style="8" customWidth="1"/>
    <col min="11278" max="11278" width="2.625" style="8" customWidth="1"/>
    <col min="11279" max="11279" width="5.125" style="8" customWidth="1"/>
    <col min="11280" max="11280" width="2.125" style="8" customWidth="1"/>
    <col min="11281" max="11281" width="6.375" style="8" customWidth="1"/>
    <col min="11282" max="11282" width="2.75" style="8" customWidth="1"/>
    <col min="11283" max="11283" width="4.625" style="8" customWidth="1"/>
    <col min="11284" max="11284" width="7.75" style="8" customWidth="1"/>
    <col min="11285" max="11285" width="5.25" style="8" customWidth="1"/>
    <col min="11286" max="11286" width="12.75" style="8" customWidth="1"/>
    <col min="11287" max="11287" width="3.625" style="8" customWidth="1"/>
    <col min="11288" max="11288" width="2.125" style="8" customWidth="1"/>
    <col min="11289" max="11289" width="5.5" style="8" customWidth="1"/>
    <col min="11290" max="11290" width="2.625" style="8" customWidth="1"/>
    <col min="11291" max="11291" width="5.125" style="8" customWidth="1"/>
    <col min="11292" max="11292" width="3.125" style="8" customWidth="1"/>
    <col min="11293" max="11293" width="5.125" style="8" customWidth="1"/>
    <col min="11294" max="11294" width="2.875" style="8" customWidth="1"/>
    <col min="11295" max="11295" width="5.125" style="8" customWidth="1"/>
    <col min="11296" max="11296" width="2.625" style="8" customWidth="1"/>
    <col min="11297" max="11297" width="5.125" style="8" customWidth="1"/>
    <col min="11298" max="11298" width="2.125" style="8" customWidth="1"/>
    <col min="11299" max="11299" width="6.375" style="8" customWidth="1"/>
    <col min="11300" max="11300" width="2.75" style="8" customWidth="1"/>
    <col min="11301" max="11301" width="4.625" style="8" customWidth="1"/>
    <col min="11302" max="11302" width="7.75" style="8" customWidth="1"/>
    <col min="11303" max="11523" width="9" style="8"/>
    <col min="11524" max="11524" width="12.75" style="8" customWidth="1"/>
    <col min="11525" max="11525" width="3.625" style="8" customWidth="1"/>
    <col min="11526" max="11526" width="2.125" style="8" customWidth="1"/>
    <col min="11527" max="11527" width="5.5" style="8" customWidth="1"/>
    <col min="11528" max="11528" width="2.625" style="8" customWidth="1"/>
    <col min="11529" max="11529" width="5.125" style="8" customWidth="1"/>
    <col min="11530" max="11530" width="3.125" style="8" customWidth="1"/>
    <col min="11531" max="11531" width="5.125" style="8" customWidth="1"/>
    <col min="11532" max="11532" width="2.875" style="8" customWidth="1"/>
    <col min="11533" max="11533" width="5.125" style="8" customWidth="1"/>
    <col min="11534" max="11534" width="2.625" style="8" customWidth="1"/>
    <col min="11535" max="11535" width="5.125" style="8" customWidth="1"/>
    <col min="11536" max="11536" width="2.125" style="8" customWidth="1"/>
    <col min="11537" max="11537" width="6.375" style="8" customWidth="1"/>
    <col min="11538" max="11538" width="2.75" style="8" customWidth="1"/>
    <col min="11539" max="11539" width="4.625" style="8" customWidth="1"/>
    <col min="11540" max="11540" width="7.75" style="8" customWidth="1"/>
    <col min="11541" max="11541" width="5.25" style="8" customWidth="1"/>
    <col min="11542" max="11542" width="12.75" style="8" customWidth="1"/>
    <col min="11543" max="11543" width="3.625" style="8" customWidth="1"/>
    <col min="11544" max="11544" width="2.125" style="8" customWidth="1"/>
    <col min="11545" max="11545" width="5.5" style="8" customWidth="1"/>
    <col min="11546" max="11546" width="2.625" style="8" customWidth="1"/>
    <col min="11547" max="11547" width="5.125" style="8" customWidth="1"/>
    <col min="11548" max="11548" width="3.125" style="8" customWidth="1"/>
    <col min="11549" max="11549" width="5.125" style="8" customWidth="1"/>
    <col min="11550" max="11550" width="2.875" style="8" customWidth="1"/>
    <col min="11551" max="11551" width="5.125" style="8" customWidth="1"/>
    <col min="11552" max="11552" width="2.625" style="8" customWidth="1"/>
    <col min="11553" max="11553" width="5.125" style="8" customWidth="1"/>
    <col min="11554" max="11554" width="2.125" style="8" customWidth="1"/>
    <col min="11555" max="11555" width="6.375" style="8" customWidth="1"/>
    <col min="11556" max="11556" width="2.75" style="8" customWidth="1"/>
    <col min="11557" max="11557" width="4.625" style="8" customWidth="1"/>
    <col min="11558" max="11558" width="7.75" style="8" customWidth="1"/>
    <col min="11559" max="11779" width="9" style="8"/>
    <col min="11780" max="11780" width="12.75" style="8" customWidth="1"/>
    <col min="11781" max="11781" width="3.625" style="8" customWidth="1"/>
    <col min="11782" max="11782" width="2.125" style="8" customWidth="1"/>
    <col min="11783" max="11783" width="5.5" style="8" customWidth="1"/>
    <col min="11784" max="11784" width="2.625" style="8" customWidth="1"/>
    <col min="11785" max="11785" width="5.125" style="8" customWidth="1"/>
    <col min="11786" max="11786" width="3.125" style="8" customWidth="1"/>
    <col min="11787" max="11787" width="5.125" style="8" customWidth="1"/>
    <col min="11788" max="11788" width="2.875" style="8" customWidth="1"/>
    <col min="11789" max="11789" width="5.125" style="8" customWidth="1"/>
    <col min="11790" max="11790" width="2.625" style="8" customWidth="1"/>
    <col min="11791" max="11791" width="5.125" style="8" customWidth="1"/>
    <col min="11792" max="11792" width="2.125" style="8" customWidth="1"/>
    <col min="11793" max="11793" width="6.375" style="8" customWidth="1"/>
    <col min="11794" max="11794" width="2.75" style="8" customWidth="1"/>
    <col min="11795" max="11795" width="4.625" style="8" customWidth="1"/>
    <col min="11796" max="11796" width="7.75" style="8" customWidth="1"/>
    <col min="11797" max="11797" width="5.25" style="8" customWidth="1"/>
    <col min="11798" max="11798" width="12.75" style="8" customWidth="1"/>
    <col min="11799" max="11799" width="3.625" style="8" customWidth="1"/>
    <col min="11800" max="11800" width="2.125" style="8" customWidth="1"/>
    <col min="11801" max="11801" width="5.5" style="8" customWidth="1"/>
    <col min="11802" max="11802" width="2.625" style="8" customWidth="1"/>
    <col min="11803" max="11803" width="5.125" style="8" customWidth="1"/>
    <col min="11804" max="11804" width="3.125" style="8" customWidth="1"/>
    <col min="11805" max="11805" width="5.125" style="8" customWidth="1"/>
    <col min="11806" max="11806" width="2.875" style="8" customWidth="1"/>
    <col min="11807" max="11807" width="5.125" style="8" customWidth="1"/>
    <col min="11808" max="11808" width="2.625" style="8" customWidth="1"/>
    <col min="11809" max="11809" width="5.125" style="8" customWidth="1"/>
    <col min="11810" max="11810" width="2.125" style="8" customWidth="1"/>
    <col min="11811" max="11811" width="6.375" style="8" customWidth="1"/>
    <col min="11812" max="11812" width="2.75" style="8" customWidth="1"/>
    <col min="11813" max="11813" width="4.625" style="8" customWidth="1"/>
    <col min="11814" max="11814" width="7.75" style="8" customWidth="1"/>
    <col min="11815" max="12035" width="9" style="8"/>
    <col min="12036" max="12036" width="12.75" style="8" customWidth="1"/>
    <col min="12037" max="12037" width="3.625" style="8" customWidth="1"/>
    <col min="12038" max="12038" width="2.125" style="8" customWidth="1"/>
    <col min="12039" max="12039" width="5.5" style="8" customWidth="1"/>
    <col min="12040" max="12040" width="2.625" style="8" customWidth="1"/>
    <col min="12041" max="12041" width="5.125" style="8" customWidth="1"/>
    <col min="12042" max="12042" width="3.125" style="8" customWidth="1"/>
    <col min="12043" max="12043" width="5.125" style="8" customWidth="1"/>
    <col min="12044" max="12044" width="2.875" style="8" customWidth="1"/>
    <col min="12045" max="12045" width="5.125" style="8" customWidth="1"/>
    <col min="12046" max="12046" width="2.625" style="8" customWidth="1"/>
    <col min="12047" max="12047" width="5.125" style="8" customWidth="1"/>
    <col min="12048" max="12048" width="2.125" style="8" customWidth="1"/>
    <col min="12049" max="12049" width="6.375" style="8" customWidth="1"/>
    <col min="12050" max="12050" width="2.75" style="8" customWidth="1"/>
    <col min="12051" max="12051" width="4.625" style="8" customWidth="1"/>
    <col min="12052" max="12052" width="7.75" style="8" customWidth="1"/>
    <col min="12053" max="12053" width="5.25" style="8" customWidth="1"/>
    <col min="12054" max="12054" width="12.75" style="8" customWidth="1"/>
    <col min="12055" max="12055" width="3.625" style="8" customWidth="1"/>
    <col min="12056" max="12056" width="2.125" style="8" customWidth="1"/>
    <col min="12057" max="12057" width="5.5" style="8" customWidth="1"/>
    <col min="12058" max="12058" width="2.625" style="8" customWidth="1"/>
    <col min="12059" max="12059" width="5.125" style="8" customWidth="1"/>
    <col min="12060" max="12060" width="3.125" style="8" customWidth="1"/>
    <col min="12061" max="12061" width="5.125" style="8" customWidth="1"/>
    <col min="12062" max="12062" width="2.875" style="8" customWidth="1"/>
    <col min="12063" max="12063" width="5.125" style="8" customWidth="1"/>
    <col min="12064" max="12064" width="2.625" style="8" customWidth="1"/>
    <col min="12065" max="12065" width="5.125" style="8" customWidth="1"/>
    <col min="12066" max="12066" width="2.125" style="8" customWidth="1"/>
    <col min="12067" max="12067" width="6.375" style="8" customWidth="1"/>
    <col min="12068" max="12068" width="2.75" style="8" customWidth="1"/>
    <col min="12069" max="12069" width="4.625" style="8" customWidth="1"/>
    <col min="12070" max="12070" width="7.75" style="8" customWidth="1"/>
    <col min="12071" max="12291" width="9" style="8"/>
    <col min="12292" max="12292" width="12.75" style="8" customWidth="1"/>
    <col min="12293" max="12293" width="3.625" style="8" customWidth="1"/>
    <col min="12294" max="12294" width="2.125" style="8" customWidth="1"/>
    <col min="12295" max="12295" width="5.5" style="8" customWidth="1"/>
    <col min="12296" max="12296" width="2.625" style="8" customWidth="1"/>
    <col min="12297" max="12297" width="5.125" style="8" customWidth="1"/>
    <col min="12298" max="12298" width="3.125" style="8" customWidth="1"/>
    <col min="12299" max="12299" width="5.125" style="8" customWidth="1"/>
    <col min="12300" max="12300" width="2.875" style="8" customWidth="1"/>
    <col min="12301" max="12301" width="5.125" style="8" customWidth="1"/>
    <col min="12302" max="12302" width="2.625" style="8" customWidth="1"/>
    <col min="12303" max="12303" width="5.125" style="8" customWidth="1"/>
    <col min="12304" max="12304" width="2.125" style="8" customWidth="1"/>
    <col min="12305" max="12305" width="6.375" style="8" customWidth="1"/>
    <col min="12306" max="12306" width="2.75" style="8" customWidth="1"/>
    <col min="12307" max="12307" width="4.625" style="8" customWidth="1"/>
    <col min="12308" max="12308" width="7.75" style="8" customWidth="1"/>
    <col min="12309" max="12309" width="5.25" style="8" customWidth="1"/>
    <col min="12310" max="12310" width="12.75" style="8" customWidth="1"/>
    <col min="12311" max="12311" width="3.625" style="8" customWidth="1"/>
    <col min="12312" max="12312" width="2.125" style="8" customWidth="1"/>
    <col min="12313" max="12313" width="5.5" style="8" customWidth="1"/>
    <col min="12314" max="12314" width="2.625" style="8" customWidth="1"/>
    <col min="12315" max="12315" width="5.125" style="8" customWidth="1"/>
    <col min="12316" max="12316" width="3.125" style="8" customWidth="1"/>
    <col min="12317" max="12317" width="5.125" style="8" customWidth="1"/>
    <col min="12318" max="12318" width="2.875" style="8" customWidth="1"/>
    <col min="12319" max="12319" width="5.125" style="8" customWidth="1"/>
    <col min="12320" max="12320" width="2.625" style="8" customWidth="1"/>
    <col min="12321" max="12321" width="5.125" style="8" customWidth="1"/>
    <col min="12322" max="12322" width="2.125" style="8" customWidth="1"/>
    <col min="12323" max="12323" width="6.375" style="8" customWidth="1"/>
    <col min="12324" max="12324" width="2.75" style="8" customWidth="1"/>
    <col min="12325" max="12325" width="4.625" style="8" customWidth="1"/>
    <col min="12326" max="12326" width="7.75" style="8" customWidth="1"/>
    <col min="12327" max="12547" width="9" style="8"/>
    <col min="12548" max="12548" width="12.75" style="8" customWidth="1"/>
    <col min="12549" max="12549" width="3.625" style="8" customWidth="1"/>
    <col min="12550" max="12550" width="2.125" style="8" customWidth="1"/>
    <col min="12551" max="12551" width="5.5" style="8" customWidth="1"/>
    <col min="12552" max="12552" width="2.625" style="8" customWidth="1"/>
    <col min="12553" max="12553" width="5.125" style="8" customWidth="1"/>
    <col min="12554" max="12554" width="3.125" style="8" customWidth="1"/>
    <col min="12555" max="12555" width="5.125" style="8" customWidth="1"/>
    <col min="12556" max="12556" width="2.875" style="8" customWidth="1"/>
    <col min="12557" max="12557" width="5.125" style="8" customWidth="1"/>
    <col min="12558" max="12558" width="2.625" style="8" customWidth="1"/>
    <col min="12559" max="12559" width="5.125" style="8" customWidth="1"/>
    <col min="12560" max="12560" width="2.125" style="8" customWidth="1"/>
    <col min="12561" max="12561" width="6.375" style="8" customWidth="1"/>
    <col min="12562" max="12562" width="2.75" style="8" customWidth="1"/>
    <col min="12563" max="12563" width="4.625" style="8" customWidth="1"/>
    <col min="12564" max="12564" width="7.75" style="8" customWidth="1"/>
    <col min="12565" max="12565" width="5.25" style="8" customWidth="1"/>
    <col min="12566" max="12566" width="12.75" style="8" customWidth="1"/>
    <col min="12567" max="12567" width="3.625" style="8" customWidth="1"/>
    <col min="12568" max="12568" width="2.125" style="8" customWidth="1"/>
    <col min="12569" max="12569" width="5.5" style="8" customWidth="1"/>
    <col min="12570" max="12570" width="2.625" style="8" customWidth="1"/>
    <col min="12571" max="12571" width="5.125" style="8" customWidth="1"/>
    <col min="12572" max="12572" width="3.125" style="8" customWidth="1"/>
    <col min="12573" max="12573" width="5.125" style="8" customWidth="1"/>
    <col min="12574" max="12574" width="2.875" style="8" customWidth="1"/>
    <col min="12575" max="12575" width="5.125" style="8" customWidth="1"/>
    <col min="12576" max="12576" width="2.625" style="8" customWidth="1"/>
    <col min="12577" max="12577" width="5.125" style="8" customWidth="1"/>
    <col min="12578" max="12578" width="2.125" style="8" customWidth="1"/>
    <col min="12579" max="12579" width="6.375" style="8" customWidth="1"/>
    <col min="12580" max="12580" width="2.75" style="8" customWidth="1"/>
    <col min="12581" max="12581" width="4.625" style="8" customWidth="1"/>
    <col min="12582" max="12582" width="7.75" style="8" customWidth="1"/>
    <col min="12583" max="12803" width="9" style="8"/>
    <col min="12804" max="12804" width="12.75" style="8" customWidth="1"/>
    <col min="12805" max="12805" width="3.625" style="8" customWidth="1"/>
    <col min="12806" max="12806" width="2.125" style="8" customWidth="1"/>
    <col min="12807" max="12807" width="5.5" style="8" customWidth="1"/>
    <col min="12808" max="12808" width="2.625" style="8" customWidth="1"/>
    <col min="12809" max="12809" width="5.125" style="8" customWidth="1"/>
    <col min="12810" max="12810" width="3.125" style="8" customWidth="1"/>
    <col min="12811" max="12811" width="5.125" style="8" customWidth="1"/>
    <col min="12812" max="12812" width="2.875" style="8" customWidth="1"/>
    <col min="12813" max="12813" width="5.125" style="8" customWidth="1"/>
    <col min="12814" max="12814" width="2.625" style="8" customWidth="1"/>
    <col min="12815" max="12815" width="5.125" style="8" customWidth="1"/>
    <col min="12816" max="12816" width="2.125" style="8" customWidth="1"/>
    <col min="12817" max="12817" width="6.375" style="8" customWidth="1"/>
    <col min="12818" max="12818" width="2.75" style="8" customWidth="1"/>
    <col min="12819" max="12819" width="4.625" style="8" customWidth="1"/>
    <col min="12820" max="12820" width="7.75" style="8" customWidth="1"/>
    <col min="12821" max="12821" width="5.25" style="8" customWidth="1"/>
    <col min="12822" max="12822" width="12.75" style="8" customWidth="1"/>
    <col min="12823" max="12823" width="3.625" style="8" customWidth="1"/>
    <col min="12824" max="12824" width="2.125" style="8" customWidth="1"/>
    <col min="12825" max="12825" width="5.5" style="8" customWidth="1"/>
    <col min="12826" max="12826" width="2.625" style="8" customWidth="1"/>
    <col min="12827" max="12827" width="5.125" style="8" customWidth="1"/>
    <col min="12828" max="12828" width="3.125" style="8" customWidth="1"/>
    <col min="12829" max="12829" width="5.125" style="8" customWidth="1"/>
    <col min="12830" max="12830" width="2.875" style="8" customWidth="1"/>
    <col min="12831" max="12831" width="5.125" style="8" customWidth="1"/>
    <col min="12832" max="12832" width="2.625" style="8" customWidth="1"/>
    <col min="12833" max="12833" width="5.125" style="8" customWidth="1"/>
    <col min="12834" max="12834" width="2.125" style="8" customWidth="1"/>
    <col min="12835" max="12835" width="6.375" style="8" customWidth="1"/>
    <col min="12836" max="12836" width="2.75" style="8" customWidth="1"/>
    <col min="12837" max="12837" width="4.625" style="8" customWidth="1"/>
    <col min="12838" max="12838" width="7.75" style="8" customWidth="1"/>
    <col min="12839" max="13059" width="9" style="8"/>
    <col min="13060" max="13060" width="12.75" style="8" customWidth="1"/>
    <col min="13061" max="13061" width="3.625" style="8" customWidth="1"/>
    <col min="13062" max="13062" width="2.125" style="8" customWidth="1"/>
    <col min="13063" max="13063" width="5.5" style="8" customWidth="1"/>
    <col min="13064" max="13064" width="2.625" style="8" customWidth="1"/>
    <col min="13065" max="13065" width="5.125" style="8" customWidth="1"/>
    <col min="13066" max="13066" width="3.125" style="8" customWidth="1"/>
    <col min="13067" max="13067" width="5.125" style="8" customWidth="1"/>
    <col min="13068" max="13068" width="2.875" style="8" customWidth="1"/>
    <col min="13069" max="13069" width="5.125" style="8" customWidth="1"/>
    <col min="13070" max="13070" width="2.625" style="8" customWidth="1"/>
    <col min="13071" max="13071" width="5.125" style="8" customWidth="1"/>
    <col min="13072" max="13072" width="2.125" style="8" customWidth="1"/>
    <col min="13073" max="13073" width="6.375" style="8" customWidth="1"/>
    <col min="13074" max="13074" width="2.75" style="8" customWidth="1"/>
    <col min="13075" max="13075" width="4.625" style="8" customWidth="1"/>
    <col min="13076" max="13076" width="7.75" style="8" customWidth="1"/>
    <col min="13077" max="13077" width="5.25" style="8" customWidth="1"/>
    <col min="13078" max="13078" width="12.75" style="8" customWidth="1"/>
    <col min="13079" max="13079" width="3.625" style="8" customWidth="1"/>
    <col min="13080" max="13080" width="2.125" style="8" customWidth="1"/>
    <col min="13081" max="13081" width="5.5" style="8" customWidth="1"/>
    <col min="13082" max="13082" width="2.625" style="8" customWidth="1"/>
    <col min="13083" max="13083" width="5.125" style="8" customWidth="1"/>
    <col min="13084" max="13084" width="3.125" style="8" customWidth="1"/>
    <col min="13085" max="13085" width="5.125" style="8" customWidth="1"/>
    <col min="13086" max="13086" width="2.875" style="8" customWidth="1"/>
    <col min="13087" max="13087" width="5.125" style="8" customWidth="1"/>
    <col min="13088" max="13088" width="2.625" style="8" customWidth="1"/>
    <col min="13089" max="13089" width="5.125" style="8" customWidth="1"/>
    <col min="13090" max="13090" width="2.125" style="8" customWidth="1"/>
    <col min="13091" max="13091" width="6.375" style="8" customWidth="1"/>
    <col min="13092" max="13092" width="2.75" style="8" customWidth="1"/>
    <col min="13093" max="13093" width="4.625" style="8" customWidth="1"/>
    <col min="13094" max="13094" width="7.75" style="8" customWidth="1"/>
    <col min="13095" max="13315" width="9" style="8"/>
    <col min="13316" max="13316" width="12.75" style="8" customWidth="1"/>
    <col min="13317" max="13317" width="3.625" style="8" customWidth="1"/>
    <col min="13318" max="13318" width="2.125" style="8" customWidth="1"/>
    <col min="13319" max="13319" width="5.5" style="8" customWidth="1"/>
    <col min="13320" max="13320" width="2.625" style="8" customWidth="1"/>
    <col min="13321" max="13321" width="5.125" style="8" customWidth="1"/>
    <col min="13322" max="13322" width="3.125" style="8" customWidth="1"/>
    <col min="13323" max="13323" width="5.125" style="8" customWidth="1"/>
    <col min="13324" max="13324" width="2.875" style="8" customWidth="1"/>
    <col min="13325" max="13325" width="5.125" style="8" customWidth="1"/>
    <col min="13326" max="13326" width="2.625" style="8" customWidth="1"/>
    <col min="13327" max="13327" width="5.125" style="8" customWidth="1"/>
    <col min="13328" max="13328" width="2.125" style="8" customWidth="1"/>
    <col min="13329" max="13329" width="6.375" style="8" customWidth="1"/>
    <col min="13330" max="13330" width="2.75" style="8" customWidth="1"/>
    <col min="13331" max="13331" width="4.625" style="8" customWidth="1"/>
    <col min="13332" max="13332" width="7.75" style="8" customWidth="1"/>
    <col min="13333" max="13333" width="5.25" style="8" customWidth="1"/>
    <col min="13334" max="13334" width="12.75" style="8" customWidth="1"/>
    <col min="13335" max="13335" width="3.625" style="8" customWidth="1"/>
    <col min="13336" max="13336" width="2.125" style="8" customWidth="1"/>
    <col min="13337" max="13337" width="5.5" style="8" customWidth="1"/>
    <col min="13338" max="13338" width="2.625" style="8" customWidth="1"/>
    <col min="13339" max="13339" width="5.125" style="8" customWidth="1"/>
    <col min="13340" max="13340" width="3.125" style="8" customWidth="1"/>
    <col min="13341" max="13341" width="5.125" style="8" customWidth="1"/>
    <col min="13342" max="13342" width="2.875" style="8" customWidth="1"/>
    <col min="13343" max="13343" width="5.125" style="8" customWidth="1"/>
    <col min="13344" max="13344" width="2.625" style="8" customWidth="1"/>
    <col min="13345" max="13345" width="5.125" style="8" customWidth="1"/>
    <col min="13346" max="13346" width="2.125" style="8" customWidth="1"/>
    <col min="13347" max="13347" width="6.375" style="8" customWidth="1"/>
    <col min="13348" max="13348" width="2.75" style="8" customWidth="1"/>
    <col min="13349" max="13349" width="4.625" style="8" customWidth="1"/>
    <col min="13350" max="13350" width="7.75" style="8" customWidth="1"/>
    <col min="13351" max="13571" width="9" style="8"/>
    <col min="13572" max="13572" width="12.75" style="8" customWidth="1"/>
    <col min="13573" max="13573" width="3.625" style="8" customWidth="1"/>
    <col min="13574" max="13574" width="2.125" style="8" customWidth="1"/>
    <col min="13575" max="13575" width="5.5" style="8" customWidth="1"/>
    <col min="13576" max="13576" width="2.625" style="8" customWidth="1"/>
    <col min="13577" max="13577" width="5.125" style="8" customWidth="1"/>
    <col min="13578" max="13578" width="3.125" style="8" customWidth="1"/>
    <col min="13579" max="13579" width="5.125" style="8" customWidth="1"/>
    <col min="13580" max="13580" width="2.875" style="8" customWidth="1"/>
    <col min="13581" max="13581" width="5.125" style="8" customWidth="1"/>
    <col min="13582" max="13582" width="2.625" style="8" customWidth="1"/>
    <col min="13583" max="13583" width="5.125" style="8" customWidth="1"/>
    <col min="13584" max="13584" width="2.125" style="8" customWidth="1"/>
    <col min="13585" max="13585" width="6.375" style="8" customWidth="1"/>
    <col min="13586" max="13586" width="2.75" style="8" customWidth="1"/>
    <col min="13587" max="13587" width="4.625" style="8" customWidth="1"/>
    <col min="13588" max="13588" width="7.75" style="8" customWidth="1"/>
    <col min="13589" max="13589" width="5.25" style="8" customWidth="1"/>
    <col min="13590" max="13590" width="12.75" style="8" customWidth="1"/>
    <col min="13591" max="13591" width="3.625" style="8" customWidth="1"/>
    <col min="13592" max="13592" width="2.125" style="8" customWidth="1"/>
    <col min="13593" max="13593" width="5.5" style="8" customWidth="1"/>
    <col min="13594" max="13594" width="2.625" style="8" customWidth="1"/>
    <col min="13595" max="13595" width="5.125" style="8" customWidth="1"/>
    <col min="13596" max="13596" width="3.125" style="8" customWidth="1"/>
    <col min="13597" max="13597" width="5.125" style="8" customWidth="1"/>
    <col min="13598" max="13598" width="2.875" style="8" customWidth="1"/>
    <col min="13599" max="13599" width="5.125" style="8" customWidth="1"/>
    <col min="13600" max="13600" width="2.625" style="8" customWidth="1"/>
    <col min="13601" max="13601" width="5.125" style="8" customWidth="1"/>
    <col min="13602" max="13602" width="2.125" style="8" customWidth="1"/>
    <col min="13603" max="13603" width="6.375" style="8" customWidth="1"/>
    <col min="13604" max="13604" width="2.75" style="8" customWidth="1"/>
    <col min="13605" max="13605" width="4.625" style="8" customWidth="1"/>
    <col min="13606" max="13606" width="7.75" style="8" customWidth="1"/>
    <col min="13607" max="13827" width="9" style="8"/>
    <col min="13828" max="13828" width="12.75" style="8" customWidth="1"/>
    <col min="13829" max="13829" width="3.625" style="8" customWidth="1"/>
    <col min="13830" max="13830" width="2.125" style="8" customWidth="1"/>
    <col min="13831" max="13831" width="5.5" style="8" customWidth="1"/>
    <col min="13832" max="13832" width="2.625" style="8" customWidth="1"/>
    <col min="13833" max="13833" width="5.125" style="8" customWidth="1"/>
    <col min="13834" max="13834" width="3.125" style="8" customWidth="1"/>
    <col min="13835" max="13835" width="5.125" style="8" customWidth="1"/>
    <col min="13836" max="13836" width="2.875" style="8" customWidth="1"/>
    <col min="13837" max="13837" width="5.125" style="8" customWidth="1"/>
    <col min="13838" max="13838" width="2.625" style="8" customWidth="1"/>
    <col min="13839" max="13839" width="5.125" style="8" customWidth="1"/>
    <col min="13840" max="13840" width="2.125" style="8" customWidth="1"/>
    <col min="13841" max="13841" width="6.375" style="8" customWidth="1"/>
    <col min="13842" max="13842" width="2.75" style="8" customWidth="1"/>
    <col min="13843" max="13843" width="4.625" style="8" customWidth="1"/>
    <col min="13844" max="13844" width="7.75" style="8" customWidth="1"/>
    <col min="13845" max="13845" width="5.25" style="8" customWidth="1"/>
    <col min="13846" max="13846" width="12.75" style="8" customWidth="1"/>
    <col min="13847" max="13847" width="3.625" style="8" customWidth="1"/>
    <col min="13848" max="13848" width="2.125" style="8" customWidth="1"/>
    <col min="13849" max="13849" width="5.5" style="8" customWidth="1"/>
    <col min="13850" max="13850" width="2.625" style="8" customWidth="1"/>
    <col min="13851" max="13851" width="5.125" style="8" customWidth="1"/>
    <col min="13852" max="13852" width="3.125" style="8" customWidth="1"/>
    <col min="13853" max="13853" width="5.125" style="8" customWidth="1"/>
    <col min="13854" max="13854" width="2.875" style="8" customWidth="1"/>
    <col min="13855" max="13855" width="5.125" style="8" customWidth="1"/>
    <col min="13856" max="13856" width="2.625" style="8" customWidth="1"/>
    <col min="13857" max="13857" width="5.125" style="8" customWidth="1"/>
    <col min="13858" max="13858" width="2.125" style="8" customWidth="1"/>
    <col min="13859" max="13859" width="6.375" style="8" customWidth="1"/>
    <col min="13860" max="13860" width="2.75" style="8" customWidth="1"/>
    <col min="13861" max="13861" width="4.625" style="8" customWidth="1"/>
    <col min="13862" max="13862" width="7.75" style="8" customWidth="1"/>
    <col min="13863" max="14083" width="9" style="8"/>
    <col min="14084" max="14084" width="12.75" style="8" customWidth="1"/>
    <col min="14085" max="14085" width="3.625" style="8" customWidth="1"/>
    <col min="14086" max="14086" width="2.125" style="8" customWidth="1"/>
    <col min="14087" max="14087" width="5.5" style="8" customWidth="1"/>
    <col min="14088" max="14088" width="2.625" style="8" customWidth="1"/>
    <col min="14089" max="14089" width="5.125" style="8" customWidth="1"/>
    <col min="14090" max="14090" width="3.125" style="8" customWidth="1"/>
    <col min="14091" max="14091" width="5.125" style="8" customWidth="1"/>
    <col min="14092" max="14092" width="2.875" style="8" customWidth="1"/>
    <col min="14093" max="14093" width="5.125" style="8" customWidth="1"/>
    <col min="14094" max="14094" width="2.625" style="8" customWidth="1"/>
    <col min="14095" max="14095" width="5.125" style="8" customWidth="1"/>
    <col min="14096" max="14096" width="2.125" style="8" customWidth="1"/>
    <col min="14097" max="14097" width="6.375" style="8" customWidth="1"/>
    <col min="14098" max="14098" width="2.75" style="8" customWidth="1"/>
    <col min="14099" max="14099" width="4.625" style="8" customWidth="1"/>
    <col min="14100" max="14100" width="7.75" style="8" customWidth="1"/>
    <col min="14101" max="14101" width="5.25" style="8" customWidth="1"/>
    <col min="14102" max="14102" width="12.75" style="8" customWidth="1"/>
    <col min="14103" max="14103" width="3.625" style="8" customWidth="1"/>
    <col min="14104" max="14104" width="2.125" style="8" customWidth="1"/>
    <col min="14105" max="14105" width="5.5" style="8" customWidth="1"/>
    <col min="14106" max="14106" width="2.625" style="8" customWidth="1"/>
    <col min="14107" max="14107" width="5.125" style="8" customWidth="1"/>
    <col min="14108" max="14108" width="3.125" style="8" customWidth="1"/>
    <col min="14109" max="14109" width="5.125" style="8" customWidth="1"/>
    <col min="14110" max="14110" width="2.875" style="8" customWidth="1"/>
    <col min="14111" max="14111" width="5.125" style="8" customWidth="1"/>
    <col min="14112" max="14112" width="2.625" style="8" customWidth="1"/>
    <col min="14113" max="14113" width="5.125" style="8" customWidth="1"/>
    <col min="14114" max="14114" width="2.125" style="8" customWidth="1"/>
    <col min="14115" max="14115" width="6.375" style="8" customWidth="1"/>
    <col min="14116" max="14116" width="2.75" style="8" customWidth="1"/>
    <col min="14117" max="14117" width="4.625" style="8" customWidth="1"/>
    <col min="14118" max="14118" width="7.75" style="8" customWidth="1"/>
    <col min="14119" max="14339" width="9" style="8"/>
    <col min="14340" max="14340" width="12.75" style="8" customWidth="1"/>
    <col min="14341" max="14341" width="3.625" style="8" customWidth="1"/>
    <col min="14342" max="14342" width="2.125" style="8" customWidth="1"/>
    <col min="14343" max="14343" width="5.5" style="8" customWidth="1"/>
    <col min="14344" max="14344" width="2.625" style="8" customWidth="1"/>
    <col min="14345" max="14345" width="5.125" style="8" customWidth="1"/>
    <col min="14346" max="14346" width="3.125" style="8" customWidth="1"/>
    <col min="14347" max="14347" width="5.125" style="8" customWidth="1"/>
    <col min="14348" max="14348" width="2.875" style="8" customWidth="1"/>
    <col min="14349" max="14349" width="5.125" style="8" customWidth="1"/>
    <col min="14350" max="14350" width="2.625" style="8" customWidth="1"/>
    <col min="14351" max="14351" width="5.125" style="8" customWidth="1"/>
    <col min="14352" max="14352" width="2.125" style="8" customWidth="1"/>
    <col min="14353" max="14353" width="6.375" style="8" customWidth="1"/>
    <col min="14354" max="14354" width="2.75" style="8" customWidth="1"/>
    <col min="14355" max="14355" width="4.625" style="8" customWidth="1"/>
    <col min="14356" max="14356" width="7.75" style="8" customWidth="1"/>
    <col min="14357" max="14357" width="5.25" style="8" customWidth="1"/>
    <col min="14358" max="14358" width="12.75" style="8" customWidth="1"/>
    <col min="14359" max="14359" width="3.625" style="8" customWidth="1"/>
    <col min="14360" max="14360" width="2.125" style="8" customWidth="1"/>
    <col min="14361" max="14361" width="5.5" style="8" customWidth="1"/>
    <col min="14362" max="14362" width="2.625" style="8" customWidth="1"/>
    <col min="14363" max="14363" width="5.125" style="8" customWidth="1"/>
    <col min="14364" max="14364" width="3.125" style="8" customWidth="1"/>
    <col min="14365" max="14365" width="5.125" style="8" customWidth="1"/>
    <col min="14366" max="14366" width="2.875" style="8" customWidth="1"/>
    <col min="14367" max="14367" width="5.125" style="8" customWidth="1"/>
    <col min="14368" max="14368" width="2.625" style="8" customWidth="1"/>
    <col min="14369" max="14369" width="5.125" style="8" customWidth="1"/>
    <col min="14370" max="14370" width="2.125" style="8" customWidth="1"/>
    <col min="14371" max="14371" width="6.375" style="8" customWidth="1"/>
    <col min="14372" max="14372" width="2.75" style="8" customWidth="1"/>
    <col min="14373" max="14373" width="4.625" style="8" customWidth="1"/>
    <col min="14374" max="14374" width="7.75" style="8" customWidth="1"/>
    <col min="14375" max="14595" width="9" style="8"/>
    <col min="14596" max="14596" width="12.75" style="8" customWidth="1"/>
    <col min="14597" max="14597" width="3.625" style="8" customWidth="1"/>
    <col min="14598" max="14598" width="2.125" style="8" customWidth="1"/>
    <col min="14599" max="14599" width="5.5" style="8" customWidth="1"/>
    <col min="14600" max="14600" width="2.625" style="8" customWidth="1"/>
    <col min="14601" max="14601" width="5.125" style="8" customWidth="1"/>
    <col min="14602" max="14602" width="3.125" style="8" customWidth="1"/>
    <col min="14603" max="14603" width="5.125" style="8" customWidth="1"/>
    <col min="14604" max="14604" width="2.875" style="8" customWidth="1"/>
    <col min="14605" max="14605" width="5.125" style="8" customWidth="1"/>
    <col min="14606" max="14606" width="2.625" style="8" customWidth="1"/>
    <col min="14607" max="14607" width="5.125" style="8" customWidth="1"/>
    <col min="14608" max="14608" width="2.125" style="8" customWidth="1"/>
    <col min="14609" max="14609" width="6.375" style="8" customWidth="1"/>
    <col min="14610" max="14610" width="2.75" style="8" customWidth="1"/>
    <col min="14611" max="14611" width="4.625" style="8" customWidth="1"/>
    <col min="14612" max="14612" width="7.75" style="8" customWidth="1"/>
    <col min="14613" max="14613" width="5.25" style="8" customWidth="1"/>
    <col min="14614" max="14614" width="12.75" style="8" customWidth="1"/>
    <col min="14615" max="14615" width="3.625" style="8" customWidth="1"/>
    <col min="14616" max="14616" width="2.125" style="8" customWidth="1"/>
    <col min="14617" max="14617" width="5.5" style="8" customWidth="1"/>
    <col min="14618" max="14618" width="2.625" style="8" customWidth="1"/>
    <col min="14619" max="14619" width="5.125" style="8" customWidth="1"/>
    <col min="14620" max="14620" width="3.125" style="8" customWidth="1"/>
    <col min="14621" max="14621" width="5.125" style="8" customWidth="1"/>
    <col min="14622" max="14622" width="2.875" style="8" customWidth="1"/>
    <col min="14623" max="14623" width="5.125" style="8" customWidth="1"/>
    <col min="14624" max="14624" width="2.625" style="8" customWidth="1"/>
    <col min="14625" max="14625" width="5.125" style="8" customWidth="1"/>
    <col min="14626" max="14626" width="2.125" style="8" customWidth="1"/>
    <col min="14627" max="14627" width="6.375" style="8" customWidth="1"/>
    <col min="14628" max="14628" width="2.75" style="8" customWidth="1"/>
    <col min="14629" max="14629" width="4.625" style="8" customWidth="1"/>
    <col min="14630" max="14630" width="7.75" style="8" customWidth="1"/>
    <col min="14631" max="14851" width="9" style="8"/>
    <col min="14852" max="14852" width="12.75" style="8" customWidth="1"/>
    <col min="14853" max="14853" width="3.625" style="8" customWidth="1"/>
    <col min="14854" max="14854" width="2.125" style="8" customWidth="1"/>
    <col min="14855" max="14855" width="5.5" style="8" customWidth="1"/>
    <col min="14856" max="14856" width="2.625" style="8" customWidth="1"/>
    <col min="14857" max="14857" width="5.125" style="8" customWidth="1"/>
    <col min="14858" max="14858" width="3.125" style="8" customWidth="1"/>
    <col min="14859" max="14859" width="5.125" style="8" customWidth="1"/>
    <col min="14860" max="14860" width="2.875" style="8" customWidth="1"/>
    <col min="14861" max="14861" width="5.125" style="8" customWidth="1"/>
    <col min="14862" max="14862" width="2.625" style="8" customWidth="1"/>
    <col min="14863" max="14863" width="5.125" style="8" customWidth="1"/>
    <col min="14864" max="14864" width="2.125" style="8" customWidth="1"/>
    <col min="14865" max="14865" width="6.375" style="8" customWidth="1"/>
    <col min="14866" max="14866" width="2.75" style="8" customWidth="1"/>
    <col min="14867" max="14867" width="4.625" style="8" customWidth="1"/>
    <col min="14868" max="14868" width="7.75" style="8" customWidth="1"/>
    <col min="14869" max="14869" width="5.25" style="8" customWidth="1"/>
    <col min="14870" max="14870" width="12.75" style="8" customWidth="1"/>
    <col min="14871" max="14871" width="3.625" style="8" customWidth="1"/>
    <col min="14872" max="14872" width="2.125" style="8" customWidth="1"/>
    <col min="14873" max="14873" width="5.5" style="8" customWidth="1"/>
    <col min="14874" max="14874" width="2.625" style="8" customWidth="1"/>
    <col min="14875" max="14875" width="5.125" style="8" customWidth="1"/>
    <col min="14876" max="14876" width="3.125" style="8" customWidth="1"/>
    <col min="14877" max="14877" width="5.125" style="8" customWidth="1"/>
    <col min="14878" max="14878" width="2.875" style="8" customWidth="1"/>
    <col min="14879" max="14879" width="5.125" style="8" customWidth="1"/>
    <col min="14880" max="14880" width="2.625" style="8" customWidth="1"/>
    <col min="14881" max="14881" width="5.125" style="8" customWidth="1"/>
    <col min="14882" max="14882" width="2.125" style="8" customWidth="1"/>
    <col min="14883" max="14883" width="6.375" style="8" customWidth="1"/>
    <col min="14884" max="14884" width="2.75" style="8" customWidth="1"/>
    <col min="14885" max="14885" width="4.625" style="8" customWidth="1"/>
    <col min="14886" max="14886" width="7.75" style="8" customWidth="1"/>
    <col min="14887" max="15107" width="9" style="8"/>
    <col min="15108" max="15108" width="12.75" style="8" customWidth="1"/>
    <col min="15109" max="15109" width="3.625" style="8" customWidth="1"/>
    <col min="15110" max="15110" width="2.125" style="8" customWidth="1"/>
    <col min="15111" max="15111" width="5.5" style="8" customWidth="1"/>
    <col min="15112" max="15112" width="2.625" style="8" customWidth="1"/>
    <col min="15113" max="15113" width="5.125" style="8" customWidth="1"/>
    <col min="15114" max="15114" width="3.125" style="8" customWidth="1"/>
    <col min="15115" max="15115" width="5.125" style="8" customWidth="1"/>
    <col min="15116" max="15116" width="2.875" style="8" customWidth="1"/>
    <col min="15117" max="15117" width="5.125" style="8" customWidth="1"/>
    <col min="15118" max="15118" width="2.625" style="8" customWidth="1"/>
    <col min="15119" max="15119" width="5.125" style="8" customWidth="1"/>
    <col min="15120" max="15120" width="2.125" style="8" customWidth="1"/>
    <col min="15121" max="15121" width="6.375" style="8" customWidth="1"/>
    <col min="15122" max="15122" width="2.75" style="8" customWidth="1"/>
    <col min="15123" max="15123" width="4.625" style="8" customWidth="1"/>
    <col min="15124" max="15124" width="7.75" style="8" customWidth="1"/>
    <col min="15125" max="15125" width="5.25" style="8" customWidth="1"/>
    <col min="15126" max="15126" width="12.75" style="8" customWidth="1"/>
    <col min="15127" max="15127" width="3.625" style="8" customWidth="1"/>
    <col min="15128" max="15128" width="2.125" style="8" customWidth="1"/>
    <col min="15129" max="15129" width="5.5" style="8" customWidth="1"/>
    <col min="15130" max="15130" width="2.625" style="8" customWidth="1"/>
    <col min="15131" max="15131" width="5.125" style="8" customWidth="1"/>
    <col min="15132" max="15132" width="3.125" style="8" customWidth="1"/>
    <col min="15133" max="15133" width="5.125" style="8" customWidth="1"/>
    <col min="15134" max="15134" width="2.875" style="8" customWidth="1"/>
    <col min="15135" max="15135" width="5.125" style="8" customWidth="1"/>
    <col min="15136" max="15136" width="2.625" style="8" customWidth="1"/>
    <col min="15137" max="15137" width="5.125" style="8" customWidth="1"/>
    <col min="15138" max="15138" width="2.125" style="8" customWidth="1"/>
    <col min="15139" max="15139" width="6.375" style="8" customWidth="1"/>
    <col min="15140" max="15140" width="2.75" style="8" customWidth="1"/>
    <col min="15141" max="15141" width="4.625" style="8" customWidth="1"/>
    <col min="15142" max="15142" width="7.75" style="8" customWidth="1"/>
    <col min="15143" max="15363" width="9" style="8"/>
    <col min="15364" max="15364" width="12.75" style="8" customWidth="1"/>
    <col min="15365" max="15365" width="3.625" style="8" customWidth="1"/>
    <col min="15366" max="15366" width="2.125" style="8" customWidth="1"/>
    <col min="15367" max="15367" width="5.5" style="8" customWidth="1"/>
    <col min="15368" max="15368" width="2.625" style="8" customWidth="1"/>
    <col min="15369" max="15369" width="5.125" style="8" customWidth="1"/>
    <col min="15370" max="15370" width="3.125" style="8" customWidth="1"/>
    <col min="15371" max="15371" width="5.125" style="8" customWidth="1"/>
    <col min="15372" max="15372" width="2.875" style="8" customWidth="1"/>
    <col min="15373" max="15373" width="5.125" style="8" customWidth="1"/>
    <col min="15374" max="15374" width="2.625" style="8" customWidth="1"/>
    <col min="15375" max="15375" width="5.125" style="8" customWidth="1"/>
    <col min="15376" max="15376" width="2.125" style="8" customWidth="1"/>
    <col min="15377" max="15377" width="6.375" style="8" customWidth="1"/>
    <col min="15378" max="15378" width="2.75" style="8" customWidth="1"/>
    <col min="15379" max="15379" width="4.625" style="8" customWidth="1"/>
    <col min="15380" max="15380" width="7.75" style="8" customWidth="1"/>
    <col min="15381" max="15381" width="5.25" style="8" customWidth="1"/>
    <col min="15382" max="15382" width="12.75" style="8" customWidth="1"/>
    <col min="15383" max="15383" width="3.625" style="8" customWidth="1"/>
    <col min="15384" max="15384" width="2.125" style="8" customWidth="1"/>
    <col min="15385" max="15385" width="5.5" style="8" customWidth="1"/>
    <col min="15386" max="15386" width="2.625" style="8" customWidth="1"/>
    <col min="15387" max="15387" width="5.125" style="8" customWidth="1"/>
    <col min="15388" max="15388" width="3.125" style="8" customWidth="1"/>
    <col min="15389" max="15389" width="5.125" style="8" customWidth="1"/>
    <col min="15390" max="15390" width="2.875" style="8" customWidth="1"/>
    <col min="15391" max="15391" width="5.125" style="8" customWidth="1"/>
    <col min="15392" max="15392" width="2.625" style="8" customWidth="1"/>
    <col min="15393" max="15393" width="5.125" style="8" customWidth="1"/>
    <col min="15394" max="15394" width="2.125" style="8" customWidth="1"/>
    <col min="15395" max="15395" width="6.375" style="8" customWidth="1"/>
    <col min="15396" max="15396" width="2.75" style="8" customWidth="1"/>
    <col min="15397" max="15397" width="4.625" style="8" customWidth="1"/>
    <col min="15398" max="15398" width="7.75" style="8" customWidth="1"/>
    <col min="15399" max="15619" width="9" style="8"/>
    <col min="15620" max="15620" width="12.75" style="8" customWidth="1"/>
    <col min="15621" max="15621" width="3.625" style="8" customWidth="1"/>
    <col min="15622" max="15622" width="2.125" style="8" customWidth="1"/>
    <col min="15623" max="15623" width="5.5" style="8" customWidth="1"/>
    <col min="15624" max="15624" width="2.625" style="8" customWidth="1"/>
    <col min="15625" max="15625" width="5.125" style="8" customWidth="1"/>
    <col min="15626" max="15626" width="3.125" style="8" customWidth="1"/>
    <col min="15627" max="15627" width="5.125" style="8" customWidth="1"/>
    <col min="15628" max="15628" width="2.875" style="8" customWidth="1"/>
    <col min="15629" max="15629" width="5.125" style="8" customWidth="1"/>
    <col min="15630" max="15630" width="2.625" style="8" customWidth="1"/>
    <col min="15631" max="15631" width="5.125" style="8" customWidth="1"/>
    <col min="15632" max="15632" width="2.125" style="8" customWidth="1"/>
    <col min="15633" max="15633" width="6.375" style="8" customWidth="1"/>
    <col min="15634" max="15634" width="2.75" style="8" customWidth="1"/>
    <col min="15635" max="15635" width="4.625" style="8" customWidth="1"/>
    <col min="15636" max="15636" width="7.75" style="8" customWidth="1"/>
    <col min="15637" max="15637" width="5.25" style="8" customWidth="1"/>
    <col min="15638" max="15638" width="12.75" style="8" customWidth="1"/>
    <col min="15639" max="15639" width="3.625" style="8" customWidth="1"/>
    <col min="15640" max="15640" width="2.125" style="8" customWidth="1"/>
    <col min="15641" max="15641" width="5.5" style="8" customWidth="1"/>
    <col min="15642" max="15642" width="2.625" style="8" customWidth="1"/>
    <col min="15643" max="15643" width="5.125" style="8" customWidth="1"/>
    <col min="15644" max="15644" width="3.125" style="8" customWidth="1"/>
    <col min="15645" max="15645" width="5.125" style="8" customWidth="1"/>
    <col min="15646" max="15646" width="2.875" style="8" customWidth="1"/>
    <col min="15647" max="15647" width="5.125" style="8" customWidth="1"/>
    <col min="15648" max="15648" width="2.625" style="8" customWidth="1"/>
    <col min="15649" max="15649" width="5.125" style="8" customWidth="1"/>
    <col min="15650" max="15650" width="2.125" style="8" customWidth="1"/>
    <col min="15651" max="15651" width="6.375" style="8" customWidth="1"/>
    <col min="15652" max="15652" width="2.75" style="8" customWidth="1"/>
    <col min="15653" max="15653" width="4.625" style="8" customWidth="1"/>
    <col min="15654" max="15654" width="7.75" style="8" customWidth="1"/>
    <col min="15655" max="15875" width="9" style="8"/>
    <col min="15876" max="15876" width="12.75" style="8" customWidth="1"/>
    <col min="15877" max="15877" width="3.625" style="8" customWidth="1"/>
    <col min="15878" max="15878" width="2.125" style="8" customWidth="1"/>
    <col min="15879" max="15879" width="5.5" style="8" customWidth="1"/>
    <col min="15880" max="15880" width="2.625" style="8" customWidth="1"/>
    <col min="15881" max="15881" width="5.125" style="8" customWidth="1"/>
    <col min="15882" max="15882" width="3.125" style="8" customWidth="1"/>
    <col min="15883" max="15883" width="5.125" style="8" customWidth="1"/>
    <col min="15884" max="15884" width="2.875" style="8" customWidth="1"/>
    <col min="15885" max="15885" width="5.125" style="8" customWidth="1"/>
    <col min="15886" max="15886" width="2.625" style="8" customWidth="1"/>
    <col min="15887" max="15887" width="5.125" style="8" customWidth="1"/>
    <col min="15888" max="15888" width="2.125" style="8" customWidth="1"/>
    <col min="15889" max="15889" width="6.375" style="8" customWidth="1"/>
    <col min="15890" max="15890" width="2.75" style="8" customWidth="1"/>
    <col min="15891" max="15891" width="4.625" style="8" customWidth="1"/>
    <col min="15892" max="15892" width="7.75" style="8" customWidth="1"/>
    <col min="15893" max="15893" width="5.25" style="8" customWidth="1"/>
    <col min="15894" max="15894" width="12.75" style="8" customWidth="1"/>
    <col min="15895" max="15895" width="3.625" style="8" customWidth="1"/>
    <col min="15896" max="15896" width="2.125" style="8" customWidth="1"/>
    <col min="15897" max="15897" width="5.5" style="8" customWidth="1"/>
    <col min="15898" max="15898" width="2.625" style="8" customWidth="1"/>
    <col min="15899" max="15899" width="5.125" style="8" customWidth="1"/>
    <col min="15900" max="15900" width="3.125" style="8" customWidth="1"/>
    <col min="15901" max="15901" width="5.125" style="8" customWidth="1"/>
    <col min="15902" max="15902" width="2.875" style="8" customWidth="1"/>
    <col min="15903" max="15903" width="5.125" style="8" customWidth="1"/>
    <col min="15904" max="15904" width="2.625" style="8" customWidth="1"/>
    <col min="15905" max="15905" width="5.125" style="8" customWidth="1"/>
    <col min="15906" max="15906" width="2.125" style="8" customWidth="1"/>
    <col min="15907" max="15907" width="6.375" style="8" customWidth="1"/>
    <col min="15908" max="15908" width="2.75" style="8" customWidth="1"/>
    <col min="15909" max="15909" width="4.625" style="8" customWidth="1"/>
    <col min="15910" max="15910" width="7.75" style="8" customWidth="1"/>
    <col min="15911" max="16131" width="9" style="8"/>
    <col min="16132" max="16132" width="12.75" style="8" customWidth="1"/>
    <col min="16133" max="16133" width="3.625" style="8" customWidth="1"/>
    <col min="16134" max="16134" width="2.125" style="8" customWidth="1"/>
    <col min="16135" max="16135" width="5.5" style="8" customWidth="1"/>
    <col min="16136" max="16136" width="2.625" style="8" customWidth="1"/>
    <col min="16137" max="16137" width="5.125" style="8" customWidth="1"/>
    <col min="16138" max="16138" width="3.125" style="8" customWidth="1"/>
    <col min="16139" max="16139" width="5.125" style="8" customWidth="1"/>
    <col min="16140" max="16140" width="2.875" style="8" customWidth="1"/>
    <col min="16141" max="16141" width="5.125" style="8" customWidth="1"/>
    <col min="16142" max="16142" width="2.625" style="8" customWidth="1"/>
    <col min="16143" max="16143" width="5.125" style="8" customWidth="1"/>
    <col min="16144" max="16144" width="2.125" style="8" customWidth="1"/>
    <col min="16145" max="16145" width="6.375" style="8" customWidth="1"/>
    <col min="16146" max="16146" width="2.75" style="8" customWidth="1"/>
    <col min="16147" max="16147" width="4.625" style="8" customWidth="1"/>
    <col min="16148" max="16148" width="7.75" style="8" customWidth="1"/>
    <col min="16149" max="16149" width="5.25" style="8" customWidth="1"/>
    <col min="16150" max="16150" width="12.75" style="8" customWidth="1"/>
    <col min="16151" max="16151" width="3.625" style="8" customWidth="1"/>
    <col min="16152" max="16152" width="2.125" style="8" customWidth="1"/>
    <col min="16153" max="16153" width="5.5" style="8" customWidth="1"/>
    <col min="16154" max="16154" width="2.625" style="8" customWidth="1"/>
    <col min="16155" max="16155" width="5.125" style="8" customWidth="1"/>
    <col min="16156" max="16156" width="3.125" style="8" customWidth="1"/>
    <col min="16157" max="16157" width="5.125" style="8" customWidth="1"/>
    <col min="16158" max="16158" width="2.875" style="8" customWidth="1"/>
    <col min="16159" max="16159" width="5.125" style="8" customWidth="1"/>
    <col min="16160" max="16160" width="2.625" style="8" customWidth="1"/>
    <col min="16161" max="16161" width="5.125" style="8" customWidth="1"/>
    <col min="16162" max="16162" width="2.125" style="8" customWidth="1"/>
    <col min="16163" max="16163" width="6.375" style="8" customWidth="1"/>
    <col min="16164" max="16164" width="2.75" style="8" customWidth="1"/>
    <col min="16165" max="16165" width="4.625" style="8" customWidth="1"/>
    <col min="16166" max="16166" width="7.75" style="8" customWidth="1"/>
    <col min="16167" max="16384" width="9" style="8"/>
  </cols>
  <sheetData>
    <row r="1" spans="2:37" ht="15" customHeight="1">
      <c r="B1" s="4"/>
      <c r="C1" s="4"/>
      <c r="D1" s="4"/>
      <c r="P1" s="6"/>
      <c r="U1" s="4"/>
      <c r="V1" s="4"/>
      <c r="W1" s="4"/>
      <c r="AI1" s="6"/>
    </row>
    <row r="2" spans="2:37" ht="3" customHeight="1">
      <c r="Q2" s="9"/>
      <c r="R2" s="10"/>
      <c r="AJ2" s="9"/>
      <c r="AK2" s="10"/>
    </row>
    <row r="3" spans="2:37" ht="22.5" customHeight="1">
      <c r="B3" s="2415"/>
      <c r="C3" s="2449"/>
      <c r="D3" s="2398"/>
      <c r="E3" s="2397" t="s">
        <v>579</v>
      </c>
      <c r="F3" s="2397"/>
      <c r="G3" s="2397"/>
      <c r="H3" s="2397"/>
      <c r="I3" s="2397"/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140</v>
      </c>
      <c r="U3" s="2415"/>
      <c r="V3" s="2449"/>
      <c r="W3" s="2398"/>
      <c r="X3" s="2397" t="str">
        <f>E3</f>
        <v>付属物設置工</v>
      </c>
      <c r="Y3" s="2397"/>
      <c r="Z3" s="2397"/>
      <c r="AA3" s="2397"/>
      <c r="AB3" s="2397"/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tr">
        <f>R3</f>
        <v>1式当り</v>
      </c>
    </row>
    <row r="4" spans="2:37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</row>
    <row r="5" spans="2:37" ht="15" customHeight="1">
      <c r="B5" s="17"/>
      <c r="C5" s="18"/>
      <c r="D5" s="19"/>
      <c r="E5" s="20"/>
      <c r="F5" s="21"/>
      <c r="G5" s="20"/>
      <c r="H5" s="19"/>
      <c r="I5" s="20"/>
      <c r="J5" s="19"/>
      <c r="K5" s="20"/>
      <c r="L5" s="19"/>
      <c r="M5" s="19"/>
      <c r="N5" s="19"/>
      <c r="O5" s="20"/>
      <c r="P5" s="22"/>
      <c r="Q5" s="23"/>
      <c r="R5" s="24"/>
      <c r="U5" s="17"/>
      <c r="V5" s="19"/>
      <c r="W5" s="19"/>
      <c r="X5" s="333"/>
      <c r="Y5" s="490"/>
      <c r="Z5" s="333"/>
      <c r="AA5" s="19"/>
      <c r="AB5" s="333"/>
      <c r="AC5" s="19"/>
      <c r="AD5" s="333"/>
      <c r="AE5" s="19"/>
      <c r="AF5" s="19"/>
      <c r="AG5" s="19"/>
      <c r="AH5" s="333"/>
      <c r="AI5" s="19"/>
      <c r="AJ5" s="175"/>
      <c r="AK5" s="24"/>
    </row>
    <row r="6" spans="2:37" ht="15" customHeight="1">
      <c r="B6" s="187" t="s">
        <v>580</v>
      </c>
      <c r="C6" s="43"/>
      <c r="D6" s="27"/>
      <c r="E6" s="27"/>
      <c r="F6" s="28"/>
      <c r="G6" s="27"/>
      <c r="H6" s="27"/>
      <c r="I6" s="27"/>
      <c r="J6" s="28"/>
      <c r="K6" s="27"/>
      <c r="L6" s="27"/>
      <c r="M6" s="27"/>
      <c r="N6" s="27"/>
      <c r="O6" s="27"/>
      <c r="P6" s="29"/>
      <c r="Q6" s="30"/>
      <c r="R6" s="31"/>
      <c r="U6" s="187"/>
      <c r="V6" s="36"/>
      <c r="W6" s="27"/>
      <c r="X6" s="27"/>
      <c r="Y6" s="28"/>
      <c r="Z6" s="27"/>
      <c r="AA6" s="27"/>
      <c r="AB6" s="27"/>
      <c r="AC6" s="28"/>
      <c r="AD6" s="27"/>
      <c r="AE6" s="27"/>
      <c r="AF6" s="27"/>
      <c r="AG6" s="27"/>
      <c r="AH6" s="27"/>
      <c r="AI6" s="27"/>
      <c r="AJ6" s="5"/>
      <c r="AK6" s="31"/>
    </row>
    <row r="7" spans="2:37" ht="15" customHeight="1">
      <c r="B7" s="32"/>
      <c r="C7" s="33"/>
      <c r="D7" s="27"/>
      <c r="E7" s="20"/>
      <c r="F7" s="21"/>
      <c r="G7" s="20"/>
      <c r="H7" s="27"/>
      <c r="I7" s="20"/>
      <c r="J7" s="27"/>
      <c r="K7" s="20"/>
      <c r="L7" s="27"/>
      <c r="M7" s="27"/>
      <c r="N7" s="27"/>
      <c r="O7" s="20"/>
      <c r="P7" s="29"/>
      <c r="Q7" s="30"/>
      <c r="R7" s="34"/>
      <c r="U7" s="271"/>
      <c r="V7" s="27"/>
      <c r="W7" s="27"/>
      <c r="X7" s="20"/>
      <c r="Y7" s="21"/>
      <c r="Z7" s="20"/>
      <c r="AA7" s="27"/>
      <c r="AB7" s="20"/>
      <c r="AC7" s="27"/>
      <c r="AD7" s="20"/>
      <c r="AE7" s="27"/>
      <c r="AF7" s="27"/>
      <c r="AG7" s="27"/>
      <c r="AH7" s="20"/>
      <c r="AI7" s="27"/>
      <c r="AJ7" s="5"/>
      <c r="AK7" s="34"/>
    </row>
    <row r="8" spans="2:37" ht="15" customHeight="1">
      <c r="B8" s="25" t="s">
        <v>581</v>
      </c>
      <c r="C8" s="53"/>
      <c r="E8" s="491"/>
      <c r="G8" s="491"/>
      <c r="I8" s="491"/>
      <c r="P8" s="54"/>
      <c r="Q8" s="30"/>
      <c r="R8" s="41"/>
      <c r="U8" s="25"/>
      <c r="V8" s="51"/>
      <c r="X8" s="491"/>
      <c r="Z8" s="491"/>
      <c r="AB8" s="491"/>
      <c r="AI8" s="5"/>
      <c r="AJ8" s="5"/>
      <c r="AK8" s="41"/>
    </row>
    <row r="9" spans="2:37" ht="15" customHeight="1">
      <c r="B9" s="32" t="s">
        <v>1676</v>
      </c>
      <c r="C9" s="33"/>
      <c r="D9" s="27"/>
      <c r="E9" s="50"/>
      <c r="F9" s="27"/>
      <c r="G9" s="48" t="s">
        <v>582</v>
      </c>
      <c r="H9" s="27"/>
      <c r="I9" s="50"/>
      <c r="J9" s="27"/>
      <c r="K9" s="48"/>
      <c r="L9" s="27"/>
      <c r="M9" s="27" t="s">
        <v>177</v>
      </c>
      <c r="N9" s="27" t="s">
        <v>145</v>
      </c>
      <c r="O9" s="48">
        <v>1</v>
      </c>
      <c r="P9" s="54"/>
      <c r="Q9" s="30" t="s">
        <v>224</v>
      </c>
      <c r="R9" s="39">
        <f>ROUND(O9,1)</f>
        <v>1</v>
      </c>
      <c r="U9" s="271"/>
      <c r="V9" s="27"/>
      <c r="W9" s="27"/>
      <c r="X9" s="50"/>
      <c r="Y9" s="27"/>
      <c r="Z9" s="48"/>
      <c r="AA9" s="27"/>
      <c r="AB9" s="50"/>
      <c r="AC9" s="27"/>
      <c r="AD9" s="48"/>
      <c r="AE9" s="27"/>
      <c r="AF9" s="27"/>
      <c r="AG9" s="27"/>
      <c r="AH9" s="50"/>
      <c r="AI9" s="5"/>
      <c r="AJ9" s="5"/>
      <c r="AK9" s="40"/>
    </row>
    <row r="10" spans="2:37" ht="15" customHeight="1">
      <c r="B10" s="32"/>
      <c r="C10" s="177"/>
      <c r="D10" s="27"/>
      <c r="E10" s="50"/>
      <c r="G10" s="492" t="s">
        <v>583</v>
      </c>
      <c r="I10" s="51"/>
      <c r="O10" s="37"/>
      <c r="P10" s="29"/>
      <c r="Q10" s="30"/>
      <c r="R10" s="56"/>
      <c r="U10" s="271"/>
      <c r="V10" s="5"/>
      <c r="W10" s="27"/>
      <c r="X10" s="50"/>
      <c r="Z10" s="37"/>
      <c r="AB10" s="51"/>
      <c r="AH10" s="37"/>
      <c r="AI10" s="27"/>
      <c r="AJ10" s="5"/>
      <c r="AK10" s="56"/>
    </row>
    <row r="11" spans="2:37" ht="15" customHeight="1">
      <c r="B11" s="38"/>
      <c r="C11" s="177"/>
      <c r="D11" s="27"/>
      <c r="E11" s="50"/>
      <c r="G11" s="37"/>
      <c r="I11" s="51"/>
      <c r="O11" s="37"/>
      <c r="P11" s="29"/>
      <c r="Q11" s="30"/>
      <c r="R11" s="56"/>
      <c r="U11" s="25"/>
      <c r="V11" s="5"/>
      <c r="W11" s="27"/>
      <c r="X11" s="50"/>
      <c r="Z11" s="37"/>
      <c r="AB11" s="51"/>
      <c r="AH11" s="37"/>
      <c r="AI11" s="27"/>
      <c r="AJ11" s="5"/>
      <c r="AK11" s="56"/>
    </row>
    <row r="12" spans="2:37" ht="15" customHeight="1">
      <c r="B12" s="25"/>
      <c r="C12" s="53"/>
      <c r="E12" s="491"/>
      <c r="G12" s="491"/>
      <c r="I12" s="491"/>
      <c r="P12" s="54"/>
      <c r="Q12" s="30"/>
      <c r="R12" s="41"/>
      <c r="U12" s="493"/>
      <c r="V12" s="36"/>
      <c r="W12" s="27"/>
      <c r="X12" s="27"/>
      <c r="Y12" s="28"/>
      <c r="Z12" s="27"/>
      <c r="AA12" s="27"/>
      <c r="AB12" s="27"/>
      <c r="AC12" s="28"/>
      <c r="AD12" s="27"/>
      <c r="AE12" s="27"/>
      <c r="AF12" s="27"/>
      <c r="AG12" s="27"/>
      <c r="AH12" s="27"/>
      <c r="AI12" s="27"/>
      <c r="AJ12" s="5"/>
      <c r="AK12" s="31"/>
    </row>
    <row r="13" spans="2:37" ht="15" customHeight="1">
      <c r="B13" s="32"/>
      <c r="C13" s="33"/>
      <c r="D13" s="27"/>
      <c r="E13" s="50"/>
      <c r="F13" s="27"/>
      <c r="G13" s="48"/>
      <c r="H13" s="27"/>
      <c r="I13" s="50"/>
      <c r="J13" s="27"/>
      <c r="K13" s="48"/>
      <c r="L13" s="27"/>
      <c r="M13" s="27"/>
      <c r="N13" s="27"/>
      <c r="O13" s="48"/>
      <c r="P13" s="54"/>
      <c r="Q13" s="30"/>
      <c r="R13" s="39"/>
      <c r="U13" s="271"/>
      <c r="V13" s="27"/>
      <c r="W13" s="27"/>
      <c r="X13" s="20"/>
      <c r="Y13" s="21"/>
      <c r="Z13" s="20"/>
      <c r="AA13" s="27"/>
      <c r="AB13" s="20"/>
      <c r="AC13" s="27"/>
      <c r="AD13" s="20"/>
      <c r="AE13" s="27"/>
      <c r="AF13" s="27"/>
      <c r="AG13" s="27"/>
      <c r="AH13" s="20"/>
      <c r="AI13" s="27"/>
      <c r="AJ13" s="5"/>
      <c r="AK13" s="34"/>
    </row>
    <row r="14" spans="2:37" ht="15" customHeight="1">
      <c r="B14" s="32"/>
      <c r="C14" s="177"/>
      <c r="D14" s="27"/>
      <c r="E14" s="50"/>
      <c r="G14" s="37"/>
      <c r="I14" s="51"/>
      <c r="O14" s="37"/>
      <c r="P14" s="29"/>
      <c r="Q14" s="30"/>
      <c r="R14" s="56"/>
      <c r="U14" s="25"/>
      <c r="V14" s="51"/>
      <c r="X14" s="50"/>
      <c r="AI14" s="5"/>
      <c r="AJ14" s="5"/>
      <c r="AK14" s="41"/>
    </row>
    <row r="15" spans="2:37" ht="15" customHeight="1">
      <c r="B15" s="38"/>
      <c r="C15" s="177"/>
      <c r="D15" s="27"/>
      <c r="E15" s="50"/>
      <c r="G15" s="37"/>
      <c r="I15" s="51"/>
      <c r="O15" s="37"/>
      <c r="P15" s="29"/>
      <c r="Q15" s="30"/>
      <c r="R15" s="56"/>
      <c r="U15" s="271"/>
      <c r="V15" s="27"/>
      <c r="W15" s="27"/>
      <c r="X15" s="50"/>
      <c r="Y15" s="27"/>
      <c r="Z15" s="48"/>
      <c r="AA15" s="27"/>
      <c r="AB15" s="50"/>
      <c r="AC15" s="27"/>
      <c r="AD15" s="48"/>
      <c r="AE15" s="27"/>
      <c r="AF15" s="27"/>
      <c r="AG15" s="27"/>
      <c r="AH15" s="48"/>
      <c r="AI15" s="5"/>
      <c r="AJ15" s="5"/>
      <c r="AK15" s="39"/>
    </row>
    <row r="16" spans="2:37" ht="15" customHeight="1">
      <c r="B16" s="493" t="s">
        <v>584</v>
      </c>
      <c r="C16" s="43"/>
      <c r="D16" s="27"/>
      <c r="E16" s="27"/>
      <c r="F16" s="28"/>
      <c r="G16" s="27"/>
      <c r="H16" s="27"/>
      <c r="I16" s="27"/>
      <c r="J16" s="28"/>
      <c r="K16" s="27"/>
      <c r="L16" s="27"/>
      <c r="M16" s="27"/>
      <c r="N16" s="27"/>
      <c r="O16" s="27"/>
      <c r="P16" s="29"/>
      <c r="Q16" s="30"/>
      <c r="R16" s="31"/>
      <c r="U16" s="494"/>
      <c r="V16" s="28"/>
      <c r="W16" s="27"/>
      <c r="X16" s="27"/>
      <c r="Y16" s="27"/>
      <c r="Z16" s="27"/>
      <c r="AA16" s="27"/>
      <c r="AB16" s="48"/>
      <c r="AC16" s="27"/>
      <c r="AD16" s="27"/>
      <c r="AE16" s="27"/>
      <c r="AF16" s="27"/>
      <c r="AG16" s="27"/>
      <c r="AH16" s="37"/>
      <c r="AI16" s="27"/>
      <c r="AJ16" s="5"/>
      <c r="AK16" s="495"/>
    </row>
    <row r="17" spans="2:37" ht="15" customHeight="1">
      <c r="B17" s="32"/>
      <c r="C17" s="33"/>
      <c r="D17" s="27"/>
      <c r="E17" s="20"/>
      <c r="F17" s="21"/>
      <c r="G17" s="20"/>
      <c r="H17" s="27"/>
      <c r="I17" s="20"/>
      <c r="J17" s="27"/>
      <c r="K17" s="20"/>
      <c r="L17" s="27"/>
      <c r="M17" s="27"/>
      <c r="N17" s="27"/>
      <c r="O17" s="20"/>
      <c r="P17" s="29"/>
      <c r="Q17" s="30"/>
      <c r="R17" s="34"/>
      <c r="U17" s="496"/>
      <c r="V17" s="28"/>
      <c r="W17" s="27"/>
      <c r="X17" s="27"/>
      <c r="Y17" s="28"/>
      <c r="Z17" s="36"/>
      <c r="AA17" s="27"/>
      <c r="AB17" s="27"/>
      <c r="AC17" s="28"/>
      <c r="AD17" s="27"/>
      <c r="AE17" s="27"/>
      <c r="AF17" s="27"/>
      <c r="AG17" s="27"/>
      <c r="AH17" s="37"/>
      <c r="AI17" s="27"/>
      <c r="AJ17" s="5"/>
      <c r="AK17" s="495"/>
    </row>
    <row r="18" spans="2:37" ht="15" customHeight="1">
      <c r="B18" s="25" t="s">
        <v>65</v>
      </c>
      <c r="C18" s="53"/>
      <c r="E18" s="50"/>
      <c r="P18" s="54"/>
      <c r="Q18" s="30"/>
      <c r="R18" s="41"/>
      <c r="U18" s="25"/>
      <c r="V18" s="28"/>
      <c r="W18" s="27"/>
      <c r="X18" s="20"/>
      <c r="Y18" s="27"/>
      <c r="Z18" s="20"/>
      <c r="AA18" s="27"/>
      <c r="AB18" s="20"/>
      <c r="AC18" s="27"/>
      <c r="AD18" s="27"/>
      <c r="AE18" s="27"/>
      <c r="AF18" s="27"/>
      <c r="AG18" s="27"/>
      <c r="AH18" s="20"/>
      <c r="AI18" s="27"/>
      <c r="AJ18" s="5"/>
      <c r="AK18" s="34"/>
    </row>
    <row r="19" spans="2:37" ht="15" customHeight="1">
      <c r="B19" s="32" t="s">
        <v>66</v>
      </c>
      <c r="C19" s="33"/>
      <c r="D19" s="27"/>
      <c r="E19" s="50"/>
      <c r="F19" s="27"/>
      <c r="G19" s="48"/>
      <c r="H19" s="27"/>
      <c r="I19" s="50"/>
      <c r="J19" s="27"/>
      <c r="K19" s="48"/>
      <c r="L19" s="27"/>
      <c r="M19" s="27" t="s">
        <v>177</v>
      </c>
      <c r="N19" s="27" t="s">
        <v>145</v>
      </c>
      <c r="O19" s="48">
        <v>1</v>
      </c>
      <c r="P19" s="54"/>
      <c r="Q19" s="30" t="s">
        <v>224</v>
      </c>
      <c r="R19" s="39">
        <f>ROUND(O19,1)</f>
        <v>1</v>
      </c>
      <c r="U19" s="496"/>
      <c r="V19" s="27"/>
      <c r="W19" s="27"/>
      <c r="X19" s="37"/>
      <c r="Y19" s="28"/>
      <c r="Z19" s="37"/>
      <c r="AA19" s="27"/>
      <c r="AB19" s="27"/>
      <c r="AC19" s="28"/>
      <c r="AD19" s="27"/>
      <c r="AE19" s="27"/>
      <c r="AF19" s="27"/>
      <c r="AG19" s="27"/>
      <c r="AH19" s="37"/>
      <c r="AI19" s="27"/>
      <c r="AJ19" s="5"/>
      <c r="AK19" s="497"/>
    </row>
    <row r="20" spans="2:37" ht="15" customHeight="1">
      <c r="B20" s="498"/>
      <c r="C20" s="28"/>
      <c r="D20" s="27"/>
      <c r="E20" s="27"/>
      <c r="F20" s="27"/>
      <c r="G20" s="27"/>
      <c r="H20" s="27"/>
      <c r="I20" s="48"/>
      <c r="J20" s="27"/>
      <c r="K20" s="27"/>
      <c r="L20" s="27"/>
      <c r="M20" s="27"/>
      <c r="N20" s="27"/>
      <c r="O20" s="37"/>
      <c r="P20" s="29"/>
      <c r="Q20" s="30"/>
      <c r="R20" s="495"/>
      <c r="U20" s="25"/>
      <c r="V20" s="28"/>
      <c r="W20" s="27"/>
      <c r="X20" s="20"/>
      <c r="Y20" s="27"/>
      <c r="Z20" s="20"/>
      <c r="AA20" s="27"/>
      <c r="AB20" s="20"/>
      <c r="AC20" s="27"/>
      <c r="AD20" s="27"/>
      <c r="AE20" s="27"/>
      <c r="AF20" s="27"/>
      <c r="AG20" s="27"/>
      <c r="AH20" s="20"/>
      <c r="AI20" s="27"/>
      <c r="AJ20" s="5"/>
      <c r="AK20" s="34"/>
    </row>
    <row r="21" spans="2:37" ht="15" customHeight="1">
      <c r="B21" s="35"/>
      <c r="C21" s="26"/>
      <c r="D21" s="27"/>
      <c r="E21" s="27"/>
      <c r="F21" s="28"/>
      <c r="G21" s="36"/>
      <c r="H21" s="27"/>
      <c r="I21" s="27"/>
      <c r="J21" s="28"/>
      <c r="K21" s="27"/>
      <c r="L21" s="27"/>
      <c r="M21" s="27"/>
      <c r="N21" s="27"/>
      <c r="O21" s="37"/>
      <c r="P21" s="29"/>
      <c r="Q21" s="30"/>
      <c r="R21" s="495"/>
      <c r="U21" s="496"/>
      <c r="V21" s="27"/>
      <c r="W21" s="27"/>
      <c r="X21" s="27"/>
      <c r="Y21" s="28"/>
      <c r="Z21" s="27"/>
      <c r="AA21" s="27"/>
      <c r="AB21" s="27"/>
      <c r="AC21" s="36"/>
      <c r="AD21" s="27"/>
      <c r="AE21" s="27"/>
      <c r="AF21" s="27"/>
      <c r="AG21" s="27"/>
      <c r="AH21" s="37"/>
      <c r="AI21" s="27"/>
      <c r="AJ21" s="5"/>
      <c r="AK21" s="495"/>
    </row>
    <row r="22" spans="2:37" ht="15" customHeight="1">
      <c r="B22" s="32" t="s">
        <v>67</v>
      </c>
      <c r="C22" s="33"/>
      <c r="D22" s="27"/>
      <c r="E22" s="50"/>
      <c r="F22" s="27"/>
      <c r="G22" s="48"/>
      <c r="H22" s="27"/>
      <c r="I22" s="50"/>
      <c r="J22" s="27"/>
      <c r="K22" s="48"/>
      <c r="L22" s="27"/>
      <c r="M22" s="27" t="s">
        <v>177</v>
      </c>
      <c r="N22" s="27" t="s">
        <v>145</v>
      </c>
      <c r="O22" s="48">
        <v>1</v>
      </c>
      <c r="P22" s="54"/>
      <c r="Q22" s="30" t="s">
        <v>224</v>
      </c>
      <c r="R22" s="39">
        <f>ROUND(O22,1)</f>
        <v>1</v>
      </c>
      <c r="U22" s="496"/>
      <c r="V22" s="27"/>
      <c r="W22" s="27"/>
      <c r="X22" s="37"/>
      <c r="Y22" s="28"/>
      <c r="Z22" s="37"/>
      <c r="AA22" s="27"/>
      <c r="AB22" s="27"/>
      <c r="AC22" s="28"/>
      <c r="AD22" s="27"/>
      <c r="AE22" s="27"/>
      <c r="AF22" s="27"/>
      <c r="AG22" s="27"/>
      <c r="AH22" s="37"/>
      <c r="AI22" s="27"/>
      <c r="AJ22" s="5"/>
      <c r="AK22" s="497"/>
    </row>
    <row r="23" spans="2:37" ht="15" customHeight="1">
      <c r="B23" s="35"/>
      <c r="C23" s="33"/>
      <c r="D23" s="27"/>
      <c r="E23" s="37"/>
      <c r="F23" s="28"/>
      <c r="G23" s="37"/>
      <c r="H23" s="27"/>
      <c r="I23" s="27"/>
      <c r="J23" s="28"/>
      <c r="K23" s="27"/>
      <c r="L23" s="27"/>
      <c r="M23" s="27"/>
      <c r="N23" s="27"/>
      <c r="O23" s="37"/>
      <c r="P23" s="29"/>
      <c r="Q23" s="30"/>
      <c r="R23" s="497"/>
      <c r="U23" s="25"/>
      <c r="V23" s="28"/>
      <c r="W23" s="27"/>
      <c r="X23" s="20"/>
      <c r="Y23" s="27"/>
      <c r="Z23" s="20"/>
      <c r="AA23" s="27"/>
      <c r="AB23" s="20"/>
      <c r="AC23" s="27"/>
      <c r="AD23" s="27"/>
      <c r="AE23" s="27"/>
      <c r="AF23" s="27"/>
      <c r="AG23" s="27"/>
      <c r="AH23" s="27"/>
      <c r="AI23" s="27"/>
      <c r="AJ23" s="5"/>
      <c r="AK23" s="31"/>
    </row>
    <row r="24" spans="2:37" ht="15" customHeight="1">
      <c r="B24" s="25"/>
      <c r="C24" s="26"/>
      <c r="D24" s="27"/>
      <c r="E24" s="48"/>
      <c r="F24" s="27"/>
      <c r="G24" s="27"/>
      <c r="H24" s="27"/>
      <c r="I24" s="48"/>
      <c r="J24" s="27"/>
      <c r="K24" s="27"/>
      <c r="L24" s="27"/>
      <c r="M24" s="27"/>
      <c r="N24" s="27"/>
      <c r="O24" s="27"/>
      <c r="P24" s="29"/>
      <c r="Q24" s="30"/>
      <c r="R24" s="39"/>
      <c r="U24" s="25"/>
      <c r="V24" s="28"/>
      <c r="W24" s="27"/>
      <c r="X24" s="48"/>
      <c r="Y24" s="27"/>
      <c r="Z24" s="27"/>
      <c r="AA24" s="27"/>
      <c r="AB24" s="48"/>
      <c r="AC24" s="27"/>
      <c r="AD24" s="27"/>
      <c r="AE24" s="27"/>
      <c r="AF24" s="27"/>
      <c r="AG24" s="27"/>
      <c r="AH24" s="27"/>
      <c r="AI24" s="27"/>
      <c r="AJ24" s="5"/>
      <c r="AK24" s="39"/>
    </row>
    <row r="25" spans="2:37" ht="15" customHeight="1">
      <c r="B25" s="38"/>
      <c r="C25" s="27"/>
      <c r="D25" s="27"/>
      <c r="E25" s="499"/>
      <c r="F25" s="27"/>
      <c r="G25" s="499"/>
      <c r="H25" s="27"/>
      <c r="I25" s="499"/>
      <c r="J25" s="27"/>
      <c r="K25" s="27"/>
      <c r="L25" s="27"/>
      <c r="M25" s="27"/>
      <c r="N25" s="27"/>
      <c r="O25" s="37"/>
      <c r="P25" s="27"/>
      <c r="Q25" s="30"/>
      <c r="R25" s="497"/>
      <c r="U25" s="25"/>
      <c r="V25" s="27"/>
      <c r="W25" s="27"/>
      <c r="X25" s="499"/>
      <c r="Y25" s="27"/>
      <c r="Z25" s="499"/>
      <c r="AA25" s="27"/>
      <c r="AB25" s="499"/>
      <c r="AC25" s="27"/>
      <c r="AD25" s="27"/>
      <c r="AE25" s="27"/>
      <c r="AF25" s="27"/>
      <c r="AG25" s="27"/>
      <c r="AH25" s="37"/>
      <c r="AI25" s="27"/>
      <c r="AJ25" s="5"/>
      <c r="AK25" s="497"/>
    </row>
    <row r="26" spans="2:37" ht="15" customHeight="1">
      <c r="B26" s="25"/>
      <c r="C26" s="26"/>
      <c r="D26" s="47"/>
      <c r="E26" s="27"/>
      <c r="F26" s="27"/>
      <c r="G26" s="27"/>
      <c r="H26" s="36"/>
      <c r="I26" s="48"/>
      <c r="J26" s="27"/>
      <c r="K26" s="27"/>
      <c r="L26" s="27"/>
      <c r="M26" s="27"/>
      <c r="N26" s="27"/>
      <c r="O26" s="27"/>
      <c r="P26" s="29"/>
      <c r="Q26" s="30"/>
      <c r="R26" s="40"/>
      <c r="U26" s="25"/>
      <c r="V26" s="28"/>
      <c r="W26" s="47"/>
      <c r="X26" s="27"/>
      <c r="Y26" s="27"/>
      <c r="Z26" s="27"/>
      <c r="AA26" s="36"/>
      <c r="AB26" s="48"/>
      <c r="AC26" s="27"/>
      <c r="AD26" s="27"/>
      <c r="AE26" s="27"/>
      <c r="AF26" s="27"/>
      <c r="AG26" s="27"/>
      <c r="AH26" s="27"/>
      <c r="AI26" s="27"/>
      <c r="AJ26" s="5"/>
      <c r="AK26" s="40"/>
    </row>
    <row r="27" spans="2:37" ht="15" customHeight="1">
      <c r="B27" s="25"/>
      <c r="C27" s="26"/>
      <c r="D27" s="27"/>
      <c r="E27" s="27"/>
      <c r="F27" s="27"/>
      <c r="G27" s="27"/>
      <c r="H27" s="27"/>
      <c r="I27" s="48"/>
      <c r="J27" s="27"/>
      <c r="K27" s="48"/>
      <c r="L27" s="27"/>
      <c r="M27" s="27"/>
      <c r="O27" s="27"/>
      <c r="P27" s="29"/>
      <c r="Q27" s="30"/>
      <c r="R27" s="40"/>
      <c r="U27" s="25"/>
      <c r="V27" s="28"/>
      <c r="W27" s="27"/>
      <c r="X27" s="27"/>
      <c r="Y27" s="27"/>
      <c r="Z27" s="27"/>
      <c r="AA27" s="27"/>
      <c r="AB27" s="48"/>
      <c r="AC27" s="27"/>
      <c r="AD27" s="48"/>
      <c r="AE27" s="27"/>
      <c r="AF27" s="27"/>
      <c r="AH27" s="27"/>
      <c r="AI27" s="27"/>
      <c r="AJ27" s="5"/>
      <c r="AK27" s="40"/>
    </row>
    <row r="28" spans="2:37" ht="15" customHeight="1">
      <c r="B28" s="25"/>
      <c r="C28" s="49"/>
      <c r="D28" s="27"/>
      <c r="E28" s="50"/>
      <c r="G28" s="37"/>
      <c r="I28" s="51"/>
      <c r="O28" s="37"/>
      <c r="P28" s="29"/>
      <c r="Q28" s="30"/>
      <c r="R28" s="52"/>
      <c r="U28" s="25"/>
      <c r="V28" s="6"/>
      <c r="W28" s="27"/>
      <c r="X28" s="50"/>
      <c r="Z28" s="37"/>
      <c r="AB28" s="51"/>
      <c r="AH28" s="37"/>
      <c r="AI28" s="27"/>
      <c r="AJ28" s="5"/>
      <c r="AK28" s="52"/>
    </row>
    <row r="29" spans="2:37" ht="15" customHeight="1">
      <c r="B29" s="38"/>
      <c r="C29" s="5"/>
      <c r="P29" s="5"/>
      <c r="Q29" s="30"/>
      <c r="R29" s="41"/>
      <c r="U29" s="25"/>
      <c r="V29" s="5"/>
      <c r="AI29" s="5"/>
      <c r="AJ29" s="5"/>
      <c r="AK29" s="41"/>
    </row>
    <row r="30" spans="2:37" ht="15" customHeight="1">
      <c r="B30" s="25"/>
      <c r="C30" s="53"/>
      <c r="E30" s="50"/>
      <c r="P30" s="54"/>
      <c r="Q30" s="30"/>
      <c r="R30" s="41"/>
      <c r="U30" s="25"/>
      <c r="V30" s="51"/>
      <c r="X30" s="50"/>
      <c r="AI30" s="5"/>
      <c r="AJ30" s="5"/>
      <c r="AK30" s="41"/>
    </row>
    <row r="31" spans="2:37" ht="15" customHeight="1">
      <c r="B31" s="25"/>
      <c r="C31" s="55"/>
      <c r="P31" s="5"/>
      <c r="Q31" s="30"/>
      <c r="R31" s="41"/>
      <c r="U31" s="25"/>
      <c r="V31" s="5"/>
      <c r="AI31" s="5"/>
      <c r="AJ31" s="5"/>
      <c r="AK31" s="41"/>
    </row>
    <row r="32" spans="2:37" ht="15" customHeight="1">
      <c r="B32" s="38"/>
      <c r="C32" s="27"/>
      <c r="D32" s="27"/>
      <c r="E32" s="499"/>
      <c r="F32" s="27"/>
      <c r="G32" s="499"/>
      <c r="H32" s="27"/>
      <c r="I32" s="499"/>
      <c r="J32" s="27"/>
      <c r="K32" s="27"/>
      <c r="L32" s="27"/>
      <c r="M32" s="27"/>
      <c r="N32" s="27"/>
      <c r="O32" s="37"/>
      <c r="P32" s="27"/>
      <c r="Q32" s="30"/>
      <c r="R32" s="495"/>
      <c r="U32" s="25"/>
      <c r="V32" s="27"/>
      <c r="W32" s="27"/>
      <c r="X32" s="499"/>
      <c r="Y32" s="27"/>
      <c r="Z32" s="499"/>
      <c r="AA32" s="27"/>
      <c r="AB32" s="499"/>
      <c r="AC32" s="27"/>
      <c r="AD32" s="27"/>
      <c r="AE32" s="27"/>
      <c r="AF32" s="27"/>
      <c r="AG32" s="27"/>
      <c r="AH32" s="37"/>
      <c r="AI32" s="27"/>
      <c r="AJ32" s="5"/>
      <c r="AK32" s="495"/>
    </row>
    <row r="33" spans="2:37" ht="15" customHeight="1">
      <c r="B33" s="25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9"/>
      <c r="Q33" s="30"/>
      <c r="R33" s="40"/>
      <c r="U33" s="25"/>
      <c r="V33" s="28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5"/>
      <c r="AK33" s="40"/>
    </row>
    <row r="34" spans="2:37" ht="15" customHeight="1">
      <c r="B34" s="25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9"/>
      <c r="Q34" s="30"/>
      <c r="R34" s="40"/>
      <c r="U34" s="25"/>
      <c r="V34" s="28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5"/>
      <c r="AK34" s="40"/>
    </row>
    <row r="35" spans="2:37" ht="15" customHeight="1">
      <c r="B35" s="25"/>
      <c r="C35" s="26"/>
      <c r="D35" s="47"/>
      <c r="E35" s="27"/>
      <c r="F35" s="27"/>
      <c r="G35" s="27"/>
      <c r="H35" s="36"/>
      <c r="I35" s="48"/>
      <c r="J35" s="27"/>
      <c r="K35" s="27"/>
      <c r="L35" s="27"/>
      <c r="M35" s="27"/>
      <c r="N35" s="27"/>
      <c r="O35" s="27"/>
      <c r="P35" s="29"/>
      <c r="Q35" s="30"/>
      <c r="R35" s="40"/>
      <c r="U35" s="25"/>
      <c r="V35" s="28"/>
      <c r="W35" s="47"/>
      <c r="X35" s="27"/>
      <c r="Y35" s="27"/>
      <c r="Z35" s="27"/>
      <c r="AA35" s="36"/>
      <c r="AB35" s="48"/>
      <c r="AC35" s="27"/>
      <c r="AD35" s="27"/>
      <c r="AE35" s="27"/>
      <c r="AF35" s="27"/>
      <c r="AG35" s="27"/>
      <c r="AH35" s="27"/>
      <c r="AI35" s="27"/>
      <c r="AJ35" s="5"/>
      <c r="AK35" s="40"/>
    </row>
    <row r="36" spans="2:37" ht="15" customHeight="1">
      <c r="B36" s="25"/>
      <c r="C36" s="26"/>
      <c r="D36" s="27"/>
      <c r="E36" s="20"/>
      <c r="F36" s="27"/>
      <c r="G36" s="20"/>
      <c r="H36" s="27"/>
      <c r="I36" s="20"/>
      <c r="J36" s="27"/>
      <c r="K36" s="20"/>
      <c r="L36" s="27"/>
      <c r="M36" s="20"/>
      <c r="O36" s="27"/>
      <c r="P36" s="29"/>
      <c r="Q36" s="30"/>
      <c r="R36" s="40"/>
      <c r="U36" s="25"/>
      <c r="V36" s="28"/>
      <c r="W36" s="27"/>
      <c r="X36" s="20"/>
      <c r="Y36" s="27"/>
      <c r="Z36" s="20"/>
      <c r="AA36" s="27"/>
      <c r="AB36" s="20"/>
      <c r="AC36" s="27"/>
      <c r="AD36" s="20"/>
      <c r="AE36" s="27"/>
      <c r="AF36" s="20"/>
      <c r="AH36" s="27"/>
      <c r="AI36" s="27"/>
      <c r="AJ36" s="5"/>
      <c r="AK36" s="40"/>
    </row>
    <row r="37" spans="2:37" ht="15" customHeight="1">
      <c r="B37" s="25"/>
      <c r="C37" s="55"/>
      <c r="P37" s="5"/>
      <c r="Q37" s="30"/>
      <c r="R37" s="41"/>
      <c r="U37" s="25"/>
      <c r="V37" s="5"/>
      <c r="AI37" s="5"/>
      <c r="AJ37" s="5"/>
      <c r="AK37" s="41"/>
    </row>
    <row r="38" spans="2:37" ht="15" customHeight="1">
      <c r="B38" s="38"/>
      <c r="C38" s="27"/>
      <c r="D38" s="27"/>
      <c r="E38" s="499"/>
      <c r="F38" s="27"/>
      <c r="G38" s="499"/>
      <c r="H38" s="27"/>
      <c r="I38" s="499"/>
      <c r="J38" s="27"/>
      <c r="K38" s="27"/>
      <c r="L38" s="27"/>
      <c r="M38" s="27"/>
      <c r="N38" s="27"/>
      <c r="O38" s="37"/>
      <c r="P38" s="27"/>
      <c r="Q38" s="30"/>
      <c r="R38" s="495"/>
      <c r="U38" s="25"/>
      <c r="V38" s="27"/>
      <c r="W38" s="27"/>
      <c r="X38" s="499"/>
      <c r="Y38" s="27"/>
      <c r="Z38" s="499"/>
      <c r="AA38" s="27"/>
      <c r="AB38" s="499"/>
      <c r="AC38" s="27"/>
      <c r="AD38" s="27"/>
      <c r="AE38" s="27"/>
      <c r="AF38" s="27"/>
      <c r="AG38" s="27"/>
      <c r="AH38" s="37"/>
      <c r="AI38" s="27"/>
      <c r="AJ38" s="5"/>
      <c r="AK38" s="495"/>
    </row>
    <row r="39" spans="2:37" ht="15" customHeight="1">
      <c r="B39" s="25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0"/>
      <c r="U39" s="25"/>
      <c r="V39" s="28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5"/>
      <c r="AK39" s="40"/>
    </row>
    <row r="40" spans="2:37" ht="15" customHeight="1">
      <c r="B40" s="25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9"/>
      <c r="Q40" s="30"/>
      <c r="R40" s="40"/>
      <c r="U40" s="25"/>
      <c r="V40" s="28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5"/>
      <c r="AK40" s="40"/>
    </row>
    <row r="41" spans="2:37" ht="15" customHeight="1">
      <c r="B41" s="25"/>
      <c r="C41" s="26"/>
      <c r="D41" s="47"/>
      <c r="E41" s="27"/>
      <c r="F41" s="27"/>
      <c r="G41" s="27"/>
      <c r="H41" s="36"/>
      <c r="I41" s="48"/>
      <c r="J41" s="27"/>
      <c r="K41" s="27"/>
      <c r="L41" s="27"/>
      <c r="M41" s="27"/>
      <c r="N41" s="27"/>
      <c r="O41" s="27"/>
      <c r="P41" s="29"/>
      <c r="Q41" s="30"/>
      <c r="R41" s="40"/>
      <c r="U41" s="25"/>
      <c r="V41" s="28"/>
      <c r="W41" s="47"/>
      <c r="X41" s="27"/>
      <c r="Y41" s="27"/>
      <c r="Z41" s="27"/>
      <c r="AA41" s="36"/>
      <c r="AB41" s="48"/>
      <c r="AC41" s="27"/>
      <c r="AD41" s="27"/>
      <c r="AE41" s="27"/>
      <c r="AF41" s="27"/>
      <c r="AG41" s="27"/>
      <c r="AH41" s="27"/>
      <c r="AI41" s="27"/>
      <c r="AJ41" s="5"/>
      <c r="AK41" s="40"/>
    </row>
    <row r="42" spans="2:37" ht="15" customHeight="1">
      <c r="B42" s="25"/>
      <c r="C42" s="26"/>
      <c r="D42" s="27"/>
      <c r="E42" s="20"/>
      <c r="F42" s="27"/>
      <c r="G42" s="20"/>
      <c r="H42" s="27"/>
      <c r="I42" s="20"/>
      <c r="J42" s="27"/>
      <c r="K42" s="20"/>
      <c r="L42" s="27"/>
      <c r="M42" s="20"/>
      <c r="O42" s="27"/>
      <c r="P42" s="29"/>
      <c r="Q42" s="30"/>
      <c r="R42" s="40"/>
      <c r="U42" s="25"/>
      <c r="V42" s="28"/>
      <c r="W42" s="27"/>
      <c r="X42" s="20"/>
      <c r="Y42" s="27"/>
      <c r="Z42" s="20"/>
      <c r="AA42" s="27"/>
      <c r="AB42" s="20"/>
      <c r="AC42" s="27"/>
      <c r="AD42" s="20"/>
      <c r="AE42" s="27"/>
      <c r="AF42" s="20"/>
      <c r="AH42" s="27"/>
      <c r="AI42" s="27"/>
      <c r="AJ42" s="5"/>
      <c r="AK42" s="40"/>
    </row>
    <row r="43" spans="2:37" ht="15" customHeight="1">
      <c r="B43" s="25"/>
      <c r="C43" s="26"/>
      <c r="D43" s="47"/>
      <c r="E43" s="27"/>
      <c r="F43" s="27"/>
      <c r="G43" s="27"/>
      <c r="H43" s="27"/>
      <c r="I43" s="27"/>
      <c r="J43" s="36"/>
      <c r="K43" s="27"/>
      <c r="L43" s="27"/>
      <c r="M43" s="48"/>
      <c r="N43" s="27"/>
      <c r="O43" s="27"/>
      <c r="P43" s="29"/>
      <c r="Q43" s="30"/>
      <c r="R43" s="40"/>
      <c r="U43" s="25"/>
      <c r="V43" s="28"/>
      <c r="W43" s="47"/>
      <c r="X43" s="27"/>
      <c r="Y43" s="27"/>
      <c r="Z43" s="27"/>
      <c r="AA43" s="27"/>
      <c r="AB43" s="27"/>
      <c r="AC43" s="36"/>
      <c r="AD43" s="27"/>
      <c r="AE43" s="27"/>
      <c r="AF43" s="48"/>
      <c r="AG43" s="27"/>
      <c r="AH43" s="27"/>
      <c r="AI43" s="27"/>
      <c r="AJ43" s="5"/>
      <c r="AK43" s="40"/>
    </row>
    <row r="44" spans="2:37" ht="15" customHeight="1">
      <c r="B44" s="38"/>
      <c r="C44" s="27"/>
      <c r="D44" s="27"/>
      <c r="E44" s="499"/>
      <c r="F44" s="27"/>
      <c r="G44" s="499"/>
      <c r="H44" s="27"/>
      <c r="I44" s="499"/>
      <c r="J44" s="27"/>
      <c r="K44" s="27"/>
      <c r="L44" s="27"/>
      <c r="M44" s="27"/>
      <c r="N44" s="27"/>
      <c r="O44" s="37"/>
      <c r="P44" s="27"/>
      <c r="Q44" s="30"/>
      <c r="R44" s="495"/>
      <c r="U44" s="25"/>
      <c r="V44" s="27"/>
      <c r="W44" s="27"/>
      <c r="X44" s="499"/>
      <c r="Y44" s="27"/>
      <c r="Z44" s="499"/>
      <c r="AA44" s="27"/>
      <c r="AB44" s="499"/>
      <c r="AC44" s="27"/>
      <c r="AD44" s="27"/>
      <c r="AE44" s="27"/>
      <c r="AF44" s="27"/>
      <c r="AG44" s="27"/>
      <c r="AH44" s="37"/>
      <c r="AI44" s="27"/>
      <c r="AJ44" s="5"/>
      <c r="AK44" s="495"/>
    </row>
    <row r="45" spans="2:37" ht="15" customHeight="1">
      <c r="B45" s="25"/>
      <c r="C45" s="26"/>
      <c r="D45" s="47"/>
      <c r="E45" s="27"/>
      <c r="F45" s="27"/>
      <c r="G45" s="27"/>
      <c r="H45" s="36"/>
      <c r="I45" s="48"/>
      <c r="J45" s="27"/>
      <c r="K45" s="27"/>
      <c r="L45" s="27"/>
      <c r="M45" s="27"/>
      <c r="N45" s="27"/>
      <c r="O45" s="27"/>
      <c r="P45" s="29"/>
      <c r="Q45" s="30"/>
      <c r="R45" s="40"/>
      <c r="U45" s="25"/>
      <c r="V45" s="28"/>
      <c r="W45" s="47"/>
      <c r="X45" s="27"/>
      <c r="Y45" s="27"/>
      <c r="Z45" s="27"/>
      <c r="AA45" s="36"/>
      <c r="AB45" s="48"/>
      <c r="AC45" s="27"/>
      <c r="AD45" s="27"/>
      <c r="AE45" s="27"/>
      <c r="AF45" s="27"/>
      <c r="AG45" s="27"/>
      <c r="AH45" s="27"/>
      <c r="AI45" s="27"/>
      <c r="AJ45" s="5"/>
      <c r="AK45" s="40"/>
    </row>
    <row r="46" spans="2:37" ht="15" customHeight="1">
      <c r="B46" s="25"/>
      <c r="C46" s="26"/>
      <c r="D46" s="27"/>
      <c r="E46" s="27"/>
      <c r="F46" s="27"/>
      <c r="G46" s="27"/>
      <c r="H46" s="27"/>
      <c r="I46" s="48"/>
      <c r="J46" s="27"/>
      <c r="K46" s="48"/>
      <c r="L46" s="27"/>
      <c r="M46" s="27"/>
      <c r="O46" s="27"/>
      <c r="P46" s="29"/>
      <c r="Q46" s="30"/>
      <c r="R46" s="40"/>
      <c r="U46" s="25"/>
      <c r="V46" s="28"/>
      <c r="W46" s="27"/>
      <c r="X46" s="27"/>
      <c r="Y46" s="27"/>
      <c r="Z46" s="27"/>
      <c r="AA46" s="27"/>
      <c r="AB46" s="48"/>
      <c r="AC46" s="27"/>
      <c r="AD46" s="48"/>
      <c r="AE46" s="27"/>
      <c r="AF46" s="27"/>
      <c r="AH46" s="27"/>
      <c r="AI46" s="27"/>
      <c r="AJ46" s="5"/>
      <c r="AK46" s="40"/>
    </row>
    <row r="47" spans="2:37" ht="15" customHeight="1">
      <c r="B47" s="25"/>
      <c r="C47" s="49"/>
      <c r="D47" s="27"/>
      <c r="E47" s="50"/>
      <c r="G47" s="37"/>
      <c r="I47" s="51"/>
      <c r="O47" s="37"/>
      <c r="P47" s="29"/>
      <c r="Q47" s="30"/>
      <c r="R47" s="52"/>
      <c r="U47" s="25"/>
      <c r="V47" s="6"/>
      <c r="W47" s="27"/>
      <c r="X47" s="50"/>
      <c r="Z47" s="37"/>
      <c r="AB47" s="51"/>
      <c r="AH47" s="37"/>
      <c r="AI47" s="27"/>
      <c r="AJ47" s="5"/>
      <c r="AK47" s="52"/>
    </row>
    <row r="48" spans="2:37" ht="15" customHeight="1">
      <c r="B48" s="38"/>
      <c r="C48" s="5"/>
      <c r="P48" s="5"/>
      <c r="Q48" s="30"/>
      <c r="R48" s="41"/>
      <c r="U48" s="25"/>
      <c r="V48" s="5"/>
      <c r="AI48" s="5"/>
      <c r="AJ48" s="5"/>
      <c r="AK48" s="41"/>
    </row>
    <row r="49" spans="2:37" ht="15" customHeight="1">
      <c r="B49" s="25"/>
      <c r="C49" s="53"/>
      <c r="E49" s="50"/>
      <c r="P49" s="54"/>
      <c r="Q49" s="30"/>
      <c r="R49" s="41"/>
      <c r="U49" s="25"/>
      <c r="V49" s="51"/>
      <c r="X49" s="50"/>
      <c r="AI49" s="5"/>
      <c r="AJ49" s="5"/>
      <c r="AK49" s="41"/>
    </row>
    <row r="50" spans="2:37" ht="15" customHeight="1">
      <c r="B50" s="25"/>
      <c r="C50" s="55"/>
      <c r="P50" s="5"/>
      <c r="Q50" s="30"/>
      <c r="R50" s="41"/>
      <c r="U50" s="25"/>
      <c r="V50" s="5"/>
      <c r="AI50" s="5"/>
      <c r="AJ50" s="5"/>
      <c r="AK50" s="41"/>
    </row>
    <row r="51" spans="2:37" ht="15" customHeight="1">
      <c r="B51" s="25"/>
      <c r="C51" s="642"/>
      <c r="P51" s="5"/>
      <c r="Q51" s="30"/>
      <c r="R51" s="41"/>
      <c r="U51" s="25"/>
      <c r="V51" s="5"/>
      <c r="AI51" s="5"/>
      <c r="AJ51" s="5"/>
      <c r="AK51" s="41"/>
    </row>
    <row r="52" spans="2:37" ht="15" customHeight="1"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60"/>
      <c r="Q52" s="61"/>
      <c r="R52" s="62"/>
      <c r="U52" s="57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62"/>
    </row>
    <row r="53" spans="2:37" ht="15" customHeight="1"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63"/>
      <c r="Q53" s="63"/>
      <c r="R53" s="64"/>
      <c r="U53" s="63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5"/>
      <c r="AI53" s="63"/>
      <c r="AJ53" s="63"/>
      <c r="AK53" s="64"/>
    </row>
  </sheetData>
  <mergeCells count="6">
    <mergeCell ref="B3:D3"/>
    <mergeCell ref="E3:I3"/>
    <mergeCell ref="U3:W3"/>
    <mergeCell ref="X3:AB3"/>
    <mergeCell ref="C4:P4"/>
    <mergeCell ref="V4:AI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1048575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0E21-5EC9-4BE5-A011-9116F2752AD6}">
  <sheetPr codeName="Sheet30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827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53EB-2890-4841-8745-841CA5B1C668}">
  <sheetPr codeName="Sheet31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735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736</v>
      </c>
      <c r="C4" s="669" t="s">
        <v>1677</v>
      </c>
      <c r="D4" s="647" t="s">
        <v>195</v>
      </c>
      <c r="E4" s="662">
        <v>29</v>
      </c>
      <c r="F4" s="653"/>
    </row>
    <row r="5" spans="1:6" ht="30" customHeight="1">
      <c r="A5" s="651"/>
      <c r="B5" s="654" t="s">
        <v>585</v>
      </c>
      <c r="C5" s="654" t="s">
        <v>1679</v>
      </c>
      <c r="D5" s="655" t="s">
        <v>195</v>
      </c>
      <c r="E5" s="662">
        <v>23</v>
      </c>
      <c r="F5" s="666"/>
    </row>
    <row r="6" spans="1:6" ht="30" customHeight="1">
      <c r="A6" s="651"/>
      <c r="B6" s="654" t="s">
        <v>586</v>
      </c>
      <c r="C6" s="652"/>
      <c r="D6" s="655" t="s">
        <v>386</v>
      </c>
      <c r="E6" s="665">
        <v>5.7</v>
      </c>
      <c r="F6" s="655"/>
    </row>
    <row r="7" spans="1:6" ht="30" customHeight="1">
      <c r="A7" s="649"/>
      <c r="B7" s="652" t="s">
        <v>737</v>
      </c>
      <c r="C7" s="652"/>
      <c r="D7" s="655" t="s">
        <v>386</v>
      </c>
      <c r="E7" s="664">
        <v>5.3</v>
      </c>
      <c r="F7" s="656"/>
    </row>
    <row r="8" spans="1:6" ht="30" customHeight="1">
      <c r="A8" s="651"/>
      <c r="B8" s="652" t="s">
        <v>738</v>
      </c>
      <c r="C8" s="656" t="s">
        <v>1680</v>
      </c>
      <c r="D8" s="647" t="s">
        <v>578</v>
      </c>
      <c r="E8" s="662">
        <v>1</v>
      </c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B7A7-ACF9-4363-996E-0A54F1E1865D}">
  <sheetPr codeName="Sheet35"/>
  <dimension ref="A1:AL56"/>
  <sheetViews>
    <sheetView showZeros="0" view="pageBreakPreview" zoomScaleNormal="100" zoomScaleSheetLayoutView="100" workbookViewId="0"/>
  </sheetViews>
  <sheetFormatPr defaultRowHeight="15" customHeight="1"/>
  <cols>
    <col min="1" max="1" width="3.625" style="502" customWidth="1"/>
    <col min="2" max="2" width="12.625" style="501" customWidth="1"/>
    <col min="3" max="3" width="5.625" style="501" customWidth="1"/>
    <col min="4" max="4" width="3.625" style="502" customWidth="1"/>
    <col min="5" max="5" width="5.625" style="502" customWidth="1"/>
    <col min="6" max="6" width="3.625" style="502" customWidth="1"/>
    <col min="7" max="7" width="5.625" style="502" customWidth="1"/>
    <col min="8" max="8" width="3.625" style="502" customWidth="1"/>
    <col min="9" max="9" width="5.625" style="502" customWidth="1"/>
    <col min="10" max="10" width="3.625" style="502" customWidth="1"/>
    <col min="11" max="11" width="5.625" style="502" customWidth="1"/>
    <col min="12" max="12" width="3.625" style="502" customWidth="1"/>
    <col min="13" max="13" width="5.625" style="502" customWidth="1"/>
    <col min="14" max="14" width="3.625" style="502" customWidth="1"/>
    <col min="15" max="15" width="6.625" style="502" customWidth="1"/>
    <col min="16" max="16" width="3.625" style="501" customWidth="1"/>
    <col min="17" max="17" width="4.625" style="501" customWidth="1"/>
    <col min="18" max="18" width="10.625" style="502" customWidth="1"/>
    <col min="19" max="19" width="3.625" style="502" customWidth="1"/>
    <col min="20" max="20" width="3.625" style="504" customWidth="1"/>
    <col min="21" max="21" width="12.625" style="501" customWidth="1"/>
    <col min="22" max="22" width="5.625" style="501" customWidth="1"/>
    <col min="23" max="23" width="3.625" style="502" customWidth="1"/>
    <col min="24" max="24" width="5.625" style="502" customWidth="1"/>
    <col min="25" max="25" width="3.625" style="502" customWidth="1"/>
    <col min="26" max="26" width="5.625" style="502" customWidth="1"/>
    <col min="27" max="27" width="3.625" style="502" customWidth="1"/>
    <col min="28" max="28" width="5.625" style="502" customWidth="1"/>
    <col min="29" max="29" width="3.625" style="502" customWidth="1"/>
    <col min="30" max="30" width="5.625" style="502" customWidth="1"/>
    <col min="31" max="31" width="3.625" style="502" customWidth="1"/>
    <col min="32" max="32" width="5.625" style="502" customWidth="1"/>
    <col min="33" max="33" width="3.625" style="502" customWidth="1"/>
    <col min="34" max="34" width="6.625" style="502" customWidth="1"/>
    <col min="35" max="35" width="3.625" style="501" customWidth="1"/>
    <col min="36" max="36" width="4.625" style="501" customWidth="1"/>
    <col min="37" max="37" width="10.625" style="502" customWidth="1"/>
    <col min="38" max="38" width="3.625" style="502" customWidth="1"/>
    <col min="39" max="39" width="9" style="504"/>
    <col min="40" max="40" width="12.625" style="504" customWidth="1"/>
    <col min="41" max="41" width="5.625" style="504" customWidth="1"/>
    <col min="42" max="42" width="3.625" style="504" customWidth="1"/>
    <col min="43" max="43" width="5.625" style="504" customWidth="1"/>
    <col min="44" max="44" width="3.625" style="504" customWidth="1"/>
    <col min="45" max="45" width="5.625" style="504" customWidth="1"/>
    <col min="46" max="46" width="3.625" style="504" customWidth="1"/>
    <col min="47" max="47" width="5.625" style="504" customWidth="1"/>
    <col min="48" max="48" width="3.625" style="504" customWidth="1"/>
    <col min="49" max="49" width="5.625" style="504" customWidth="1"/>
    <col min="50" max="50" width="3.625" style="504" customWidth="1"/>
    <col min="51" max="51" width="5.625" style="504" customWidth="1"/>
    <col min="52" max="52" width="3.625" style="504" customWidth="1"/>
    <col min="53" max="53" width="6.625" style="504" customWidth="1"/>
    <col min="54" max="54" width="3.625" style="504" customWidth="1"/>
    <col min="55" max="55" width="4.625" style="504" customWidth="1"/>
    <col min="56" max="56" width="10.625" style="504" customWidth="1"/>
    <col min="57" max="58" width="9" style="504"/>
    <col min="59" max="59" width="12.625" style="504" customWidth="1"/>
    <col min="60" max="60" width="5.625" style="504" customWidth="1"/>
    <col min="61" max="61" width="3.625" style="504" customWidth="1"/>
    <col min="62" max="62" width="5.625" style="504" customWidth="1"/>
    <col min="63" max="63" width="3.625" style="504" customWidth="1"/>
    <col min="64" max="64" width="5.625" style="504" customWidth="1"/>
    <col min="65" max="65" width="3.625" style="504" customWidth="1"/>
    <col min="66" max="66" width="5.625" style="504" customWidth="1"/>
    <col min="67" max="67" width="3.625" style="504" customWidth="1"/>
    <col min="68" max="68" width="5.625" style="504" customWidth="1"/>
    <col min="69" max="69" width="3.625" style="504" customWidth="1"/>
    <col min="70" max="70" width="5.625" style="504" customWidth="1"/>
    <col min="71" max="71" width="3.625" style="504" customWidth="1"/>
    <col min="72" max="72" width="9" style="504"/>
    <col min="73" max="73" width="3.625" style="504" customWidth="1"/>
    <col min="74" max="74" width="9" style="504"/>
    <col min="75" max="75" width="10.625" style="504" customWidth="1"/>
    <col min="76" max="16384" width="9" style="504"/>
  </cols>
  <sheetData>
    <row r="1" spans="1:38" ht="15" customHeight="1">
      <c r="B1" s="500"/>
      <c r="P1" s="503"/>
      <c r="U1" s="500"/>
      <c r="AI1" s="503"/>
    </row>
    <row r="2" spans="1:38" ht="3" customHeight="1">
      <c r="A2" s="693"/>
      <c r="Q2" s="505"/>
      <c r="R2" s="506"/>
      <c r="S2" s="693"/>
      <c r="AJ2" s="505"/>
      <c r="AK2" s="506"/>
      <c r="AL2" s="693"/>
    </row>
    <row r="3" spans="1:38" ht="22.5" customHeight="1">
      <c r="A3" s="693"/>
      <c r="B3" s="507"/>
      <c r="C3" s="508"/>
      <c r="D3" s="508"/>
      <c r="E3" s="2466" t="s">
        <v>587</v>
      </c>
      <c r="F3" s="2466"/>
      <c r="G3" s="2466"/>
      <c r="H3" s="509"/>
      <c r="I3" s="510" t="s">
        <v>588</v>
      </c>
      <c r="J3" s="511"/>
      <c r="K3" s="512"/>
      <c r="L3" s="512"/>
      <c r="M3" s="513"/>
      <c r="N3" s="512"/>
      <c r="O3" s="262">
        <v>1</v>
      </c>
      <c r="P3" s="512"/>
      <c r="Q3" s="512"/>
      <c r="R3" s="514" t="s">
        <v>140</v>
      </c>
      <c r="S3" s="693"/>
      <c r="U3" s="507"/>
      <c r="V3" s="508"/>
      <c r="W3" s="508"/>
      <c r="X3" s="2466" t="str">
        <f>E3</f>
        <v>法覆護岸工</v>
      </c>
      <c r="Y3" s="2466"/>
      <c r="Z3" s="2466"/>
      <c r="AA3" s="509"/>
      <c r="AB3" s="510" t="s">
        <v>588</v>
      </c>
      <c r="AC3" s="511"/>
      <c r="AD3" s="512"/>
      <c r="AE3" s="512"/>
      <c r="AF3" s="513"/>
      <c r="AG3" s="512"/>
      <c r="AH3" s="262">
        <f>O3+1</f>
        <v>2</v>
      </c>
      <c r="AI3" s="512"/>
      <c r="AJ3" s="512"/>
      <c r="AK3" s="514" t="str">
        <f>R3</f>
        <v>1式当り</v>
      </c>
      <c r="AL3" s="693"/>
    </row>
    <row r="4" spans="1:38" ht="22.5" customHeight="1">
      <c r="A4" s="693"/>
      <c r="B4" s="515" t="s">
        <v>136</v>
      </c>
      <c r="C4" s="2467" t="s">
        <v>141</v>
      </c>
      <c r="D4" s="2468"/>
      <c r="E4" s="2468"/>
      <c r="F4" s="2468"/>
      <c r="G4" s="2468"/>
      <c r="H4" s="2468"/>
      <c r="I4" s="2468"/>
      <c r="J4" s="2468"/>
      <c r="K4" s="2468"/>
      <c r="L4" s="2468"/>
      <c r="M4" s="2468"/>
      <c r="N4" s="2468"/>
      <c r="O4" s="2468"/>
      <c r="P4" s="2469"/>
      <c r="Q4" s="516" t="s">
        <v>142</v>
      </c>
      <c r="R4" s="517" t="s">
        <v>143</v>
      </c>
      <c r="S4" s="693"/>
      <c r="U4" s="515" t="s">
        <v>136</v>
      </c>
      <c r="V4" s="2467" t="s">
        <v>141</v>
      </c>
      <c r="W4" s="2468"/>
      <c r="X4" s="2468"/>
      <c r="Y4" s="2468"/>
      <c r="Z4" s="2468"/>
      <c r="AA4" s="2468"/>
      <c r="AB4" s="2468"/>
      <c r="AC4" s="2468"/>
      <c r="AD4" s="2468"/>
      <c r="AE4" s="2468"/>
      <c r="AF4" s="2468"/>
      <c r="AG4" s="2468"/>
      <c r="AH4" s="2468"/>
      <c r="AI4" s="2469"/>
      <c r="AJ4" s="516" t="s">
        <v>142</v>
      </c>
      <c r="AK4" s="517" t="s">
        <v>143</v>
      </c>
      <c r="AL4" s="693"/>
    </row>
    <row r="5" spans="1:38" ht="15" customHeight="1">
      <c r="A5" s="694"/>
      <c r="B5" s="518"/>
      <c r="C5" s="519"/>
      <c r="D5" s="520"/>
      <c r="E5" s="521"/>
      <c r="F5" s="522"/>
      <c r="G5" s="523"/>
      <c r="H5" s="524"/>
      <c r="I5" s="523"/>
      <c r="J5" s="525"/>
      <c r="K5" s="521"/>
      <c r="L5" s="522"/>
      <c r="M5" s="523"/>
      <c r="N5" s="524"/>
      <c r="O5" s="491"/>
      <c r="P5" s="526"/>
      <c r="Q5" s="527"/>
      <c r="R5" s="528"/>
      <c r="S5" s="694"/>
      <c r="U5" s="518"/>
      <c r="V5" s="520"/>
      <c r="W5" s="520"/>
      <c r="X5" s="529"/>
      <c r="Y5" s="530"/>
      <c r="Z5" s="531"/>
      <c r="AA5" s="520"/>
      <c r="AB5" s="531"/>
      <c r="AC5" s="532"/>
      <c r="AD5" s="529"/>
      <c r="AE5" s="530"/>
      <c r="AF5" s="531"/>
      <c r="AG5" s="520"/>
      <c r="AH5" s="533"/>
      <c r="AI5" s="520"/>
      <c r="AJ5" s="534"/>
      <c r="AK5" s="528"/>
      <c r="AL5" s="694"/>
    </row>
    <row r="6" spans="1:38" ht="15" customHeight="1">
      <c r="A6" s="692"/>
      <c r="B6" s="535" t="s">
        <v>589</v>
      </c>
      <c r="C6" s="536"/>
      <c r="D6" s="524"/>
      <c r="E6" s="537"/>
      <c r="F6" s="538"/>
      <c r="G6" s="538"/>
      <c r="H6" s="524"/>
      <c r="I6" s="523"/>
      <c r="J6" s="525"/>
      <c r="K6" s="521"/>
      <c r="L6" s="522"/>
      <c r="M6" s="523"/>
      <c r="N6" s="524"/>
      <c r="O6" s="523"/>
      <c r="P6" s="526"/>
      <c r="Q6" s="527"/>
      <c r="R6" s="497"/>
      <c r="S6" s="692"/>
      <c r="U6" s="539"/>
      <c r="V6" s="536"/>
      <c r="W6" s="524"/>
      <c r="X6" s="537"/>
      <c r="Y6" s="538"/>
      <c r="Z6" s="538"/>
      <c r="AA6" s="524"/>
      <c r="AB6" s="523"/>
      <c r="AC6" s="525"/>
      <c r="AD6" s="521"/>
      <c r="AE6" s="522"/>
      <c r="AF6" s="523"/>
      <c r="AG6" s="524"/>
      <c r="AH6" s="523"/>
      <c r="AI6" s="524"/>
      <c r="AJ6" s="502"/>
      <c r="AK6" s="497"/>
      <c r="AL6" s="692"/>
    </row>
    <row r="7" spans="1:38" ht="15" customHeight="1">
      <c r="A7" s="694"/>
      <c r="B7" s="545"/>
      <c r="C7" s="536"/>
      <c r="E7" s="546"/>
      <c r="F7" s="546"/>
      <c r="G7" s="546"/>
      <c r="H7" s="547"/>
      <c r="I7" s="523"/>
      <c r="J7" s="547"/>
      <c r="K7" s="523"/>
      <c r="L7" s="548"/>
      <c r="M7" s="523"/>
      <c r="N7" s="524"/>
      <c r="O7" s="546"/>
      <c r="P7" s="526"/>
      <c r="Q7" s="527"/>
      <c r="R7" s="528"/>
      <c r="S7" s="694"/>
      <c r="U7" s="549"/>
      <c r="V7" s="548"/>
      <c r="W7" s="524"/>
      <c r="X7" s="550"/>
      <c r="Y7" s="547"/>
      <c r="Z7" s="538"/>
      <c r="AA7" s="522"/>
      <c r="AB7" s="523"/>
      <c r="AC7" s="522"/>
      <c r="AD7" s="523"/>
      <c r="AE7" s="548"/>
      <c r="AF7" s="523"/>
      <c r="AG7" s="524"/>
      <c r="AH7" s="523"/>
      <c r="AI7" s="524"/>
      <c r="AJ7" s="502"/>
      <c r="AK7" s="528"/>
      <c r="AL7" s="694"/>
    </row>
    <row r="8" spans="1:38" ht="15" customHeight="1">
      <c r="A8" s="694"/>
      <c r="B8" s="535" t="s">
        <v>590</v>
      </c>
      <c r="C8" s="536"/>
      <c r="E8" s="546"/>
      <c r="F8" s="546"/>
      <c r="G8" s="546"/>
      <c r="H8" s="547"/>
      <c r="I8" s="523"/>
      <c r="J8" s="547"/>
      <c r="K8" s="523"/>
      <c r="L8" s="548"/>
      <c r="M8" s="523"/>
      <c r="N8" s="524"/>
      <c r="O8" s="546"/>
      <c r="P8" s="526"/>
      <c r="Q8" s="527"/>
      <c r="R8" s="528"/>
      <c r="S8" s="694"/>
      <c r="U8" s="549"/>
      <c r="V8" s="538"/>
      <c r="W8" s="524"/>
      <c r="X8" s="537"/>
      <c r="Y8" s="538"/>
      <c r="Z8" s="538"/>
      <c r="AA8" s="524"/>
      <c r="AB8" s="523"/>
      <c r="AD8" s="553"/>
      <c r="AE8" s="524"/>
      <c r="AF8" s="523"/>
      <c r="AG8" s="524"/>
      <c r="AH8" s="546"/>
      <c r="AI8" s="524"/>
      <c r="AJ8" s="502"/>
      <c r="AK8" s="554"/>
      <c r="AL8" s="694"/>
    </row>
    <row r="9" spans="1:38" ht="15" customHeight="1">
      <c r="A9" s="694"/>
      <c r="B9" s="556" t="s">
        <v>1712</v>
      </c>
      <c r="C9" s="536" t="s">
        <v>243</v>
      </c>
      <c r="D9" s="502" t="s">
        <v>145</v>
      </c>
      <c r="E9" s="178">
        <v>0.5</v>
      </c>
      <c r="F9" s="27" t="s">
        <v>275</v>
      </c>
      <c r="G9" s="50">
        <v>11.68</v>
      </c>
      <c r="H9" s="27" t="s">
        <v>227</v>
      </c>
      <c r="I9" s="50">
        <v>0.43</v>
      </c>
      <c r="J9" s="27" t="s">
        <v>227</v>
      </c>
      <c r="K9" s="50">
        <v>7.47</v>
      </c>
      <c r="L9" s="27" t="s">
        <v>260</v>
      </c>
      <c r="M9" s="50">
        <v>6.21</v>
      </c>
      <c r="N9" s="524" t="s">
        <v>145</v>
      </c>
      <c r="O9" s="546">
        <f>ROUND(E9*(G9+I9+K9)*M9,1)</f>
        <v>60.8</v>
      </c>
      <c r="P9" s="526"/>
      <c r="Q9" s="527"/>
      <c r="R9" s="528"/>
      <c r="S9" s="694"/>
      <c r="U9" s="557"/>
      <c r="V9" s="538"/>
      <c r="W9" s="524"/>
      <c r="X9" s="537"/>
      <c r="Y9" s="538"/>
      <c r="Z9" s="538"/>
      <c r="AA9" s="524"/>
      <c r="AB9" s="523"/>
      <c r="AC9" s="525"/>
      <c r="AD9" s="521"/>
      <c r="AE9" s="522"/>
      <c r="AF9" s="523"/>
      <c r="AG9" s="524"/>
      <c r="AH9" s="523"/>
      <c r="AI9" s="524"/>
      <c r="AJ9" s="502"/>
      <c r="AK9" s="497"/>
      <c r="AL9" s="694"/>
    </row>
    <row r="10" spans="1:38" ht="15" customHeight="1">
      <c r="A10" s="694"/>
      <c r="B10" s="38"/>
      <c r="C10" s="543"/>
      <c r="D10" s="524"/>
      <c r="E10" s="491"/>
      <c r="F10" s="522"/>
      <c r="G10" s="546"/>
      <c r="H10" s="524"/>
      <c r="I10" s="491"/>
      <c r="J10" s="524"/>
      <c r="K10" s="491"/>
      <c r="L10" s="543"/>
      <c r="M10" s="546"/>
      <c r="N10" s="524"/>
      <c r="O10" s="546"/>
      <c r="P10" s="526"/>
      <c r="Q10" s="527"/>
      <c r="R10" s="528"/>
      <c r="S10" s="694"/>
      <c r="U10" s="558"/>
      <c r="V10" s="536"/>
      <c r="X10" s="546"/>
      <c r="Y10" s="546"/>
      <c r="Z10" s="546"/>
      <c r="AA10" s="547"/>
      <c r="AB10" s="523"/>
      <c r="AC10" s="547"/>
      <c r="AD10" s="523"/>
      <c r="AE10" s="548"/>
      <c r="AF10" s="523"/>
      <c r="AG10" s="524"/>
      <c r="AH10" s="546"/>
      <c r="AI10" s="524"/>
      <c r="AJ10" s="502"/>
      <c r="AK10" s="528"/>
      <c r="AL10" s="694"/>
    </row>
    <row r="11" spans="1:38" ht="15" customHeight="1">
      <c r="A11" s="692"/>
      <c r="B11" s="555"/>
      <c r="C11" s="536" t="s">
        <v>248</v>
      </c>
      <c r="D11" s="502" t="s">
        <v>145</v>
      </c>
      <c r="E11" s="178">
        <v>-0.5</v>
      </c>
      <c r="F11" s="27" t="s">
        <v>275</v>
      </c>
      <c r="G11" s="50">
        <v>2.93</v>
      </c>
      <c r="H11" s="27" t="s">
        <v>227</v>
      </c>
      <c r="I11" s="50">
        <v>8.26</v>
      </c>
      <c r="J11" s="27" t="s">
        <v>260</v>
      </c>
      <c r="K11" s="50">
        <v>3.78</v>
      </c>
      <c r="L11" s="27"/>
      <c r="M11" s="50"/>
      <c r="N11" s="524" t="s">
        <v>145</v>
      </c>
      <c r="O11" s="546">
        <f>ROUND(E11*(G11+I11)*K11,1)</f>
        <v>-21.1</v>
      </c>
      <c r="P11" s="29"/>
      <c r="Q11" s="30"/>
      <c r="R11" s="497"/>
      <c r="S11" s="692"/>
      <c r="U11" s="559"/>
      <c r="V11" s="536"/>
      <c r="X11" s="560"/>
      <c r="Y11" s="524"/>
      <c r="Z11" s="523"/>
      <c r="AA11" s="524"/>
      <c r="AB11" s="541"/>
      <c r="AC11" s="524"/>
      <c r="AD11" s="523"/>
      <c r="AE11" s="524"/>
      <c r="AF11" s="523"/>
      <c r="AG11" s="524"/>
      <c r="AH11" s="523"/>
      <c r="AI11" s="524"/>
      <c r="AJ11" s="502"/>
      <c r="AK11" s="528"/>
      <c r="AL11" s="692"/>
    </row>
    <row r="12" spans="1:38" ht="15" customHeight="1">
      <c r="A12" s="694"/>
      <c r="B12" s="38"/>
      <c r="C12" s="543"/>
      <c r="D12" s="524"/>
      <c r="E12" s="491"/>
      <c r="F12" s="522"/>
      <c r="G12" s="546"/>
      <c r="H12" s="524"/>
      <c r="I12" s="491"/>
      <c r="J12" s="524"/>
      <c r="K12" s="491"/>
      <c r="L12" s="543"/>
      <c r="M12" s="546"/>
      <c r="N12" s="524"/>
      <c r="O12" s="546"/>
      <c r="P12" s="526"/>
      <c r="Q12" s="527"/>
      <c r="R12" s="528"/>
      <c r="S12" s="694"/>
      <c r="U12" s="559"/>
      <c r="V12" s="524"/>
      <c r="X12" s="523"/>
      <c r="Y12" s="524"/>
      <c r="Z12" s="562"/>
      <c r="AA12" s="546"/>
      <c r="AB12" s="563"/>
      <c r="AC12" s="524"/>
      <c r="AD12" s="541"/>
      <c r="AE12" s="546"/>
      <c r="AF12" s="523"/>
      <c r="AG12" s="524"/>
      <c r="AH12" s="541"/>
      <c r="AI12" s="524"/>
      <c r="AJ12" s="502"/>
      <c r="AK12" s="497"/>
      <c r="AL12" s="694"/>
    </row>
    <row r="13" spans="1:38" ht="15" customHeight="1">
      <c r="A13" s="692"/>
      <c r="B13" s="555"/>
      <c r="C13" s="536" t="s">
        <v>285</v>
      </c>
      <c r="D13" s="502" t="s">
        <v>145</v>
      </c>
      <c r="E13" s="50">
        <v>-2.2000000000000002</v>
      </c>
      <c r="F13" s="27" t="s">
        <v>179</v>
      </c>
      <c r="G13" s="50">
        <v>2.4300000000000002</v>
      </c>
      <c r="H13" s="27"/>
      <c r="I13" s="50"/>
      <c r="J13" s="27"/>
      <c r="K13" s="50"/>
      <c r="L13" s="27"/>
      <c r="M13" s="50"/>
      <c r="N13" s="524" t="s">
        <v>145</v>
      </c>
      <c r="O13" s="546">
        <f>ROUND(E13*G13,1)</f>
        <v>-5.3</v>
      </c>
      <c r="P13" s="29"/>
      <c r="Q13" s="30"/>
      <c r="R13" s="497"/>
      <c r="S13" s="692"/>
      <c r="U13" s="564"/>
      <c r="V13" s="536"/>
      <c r="X13" s="523"/>
      <c r="Y13" s="524"/>
      <c r="Z13" s="524"/>
      <c r="AA13" s="524"/>
      <c r="AB13" s="542"/>
      <c r="AC13" s="543"/>
      <c r="AD13" s="491"/>
      <c r="AE13" s="524"/>
      <c r="AF13" s="546"/>
      <c r="AG13" s="524"/>
      <c r="AH13" s="541"/>
      <c r="AI13" s="524"/>
      <c r="AJ13" s="502"/>
      <c r="AK13" s="497"/>
      <c r="AL13" s="692"/>
    </row>
    <row r="14" spans="1:38" ht="15" customHeight="1">
      <c r="A14" s="694"/>
      <c r="B14" s="561"/>
      <c r="C14" s="536"/>
      <c r="E14" s="524"/>
      <c r="F14" s="524"/>
      <c r="G14" s="523"/>
      <c r="H14" s="524"/>
      <c r="I14" s="523"/>
      <c r="J14" s="543"/>
      <c r="K14" s="523"/>
      <c r="L14" s="524"/>
      <c r="M14" s="523"/>
      <c r="N14" s="524"/>
      <c r="O14" s="523"/>
      <c r="P14" s="526"/>
      <c r="Q14" s="527"/>
      <c r="R14" s="528"/>
      <c r="S14" s="694"/>
      <c r="U14" s="559"/>
      <c r="V14" s="536"/>
      <c r="X14" s="524"/>
      <c r="Y14" s="524"/>
      <c r="Z14" s="538"/>
      <c r="AA14" s="524"/>
      <c r="AB14" s="541"/>
      <c r="AC14" s="524"/>
      <c r="AD14" s="541"/>
      <c r="AE14" s="524"/>
      <c r="AF14" s="523"/>
      <c r="AG14" s="524"/>
      <c r="AH14" s="546"/>
      <c r="AI14" s="524"/>
      <c r="AJ14" s="502"/>
      <c r="AK14" s="497"/>
      <c r="AL14" s="694"/>
    </row>
    <row r="15" spans="1:38" ht="15" customHeight="1">
      <c r="A15" s="694"/>
      <c r="B15" s="535"/>
      <c r="C15" s="536" t="s">
        <v>443</v>
      </c>
      <c r="D15" s="502" t="s">
        <v>145</v>
      </c>
      <c r="E15" s="50">
        <v>-1.6</v>
      </c>
      <c r="F15" s="27" t="s">
        <v>179</v>
      </c>
      <c r="G15" s="50">
        <v>3.07</v>
      </c>
      <c r="H15" s="27"/>
      <c r="I15" s="50"/>
      <c r="J15" s="27"/>
      <c r="K15" s="50"/>
      <c r="L15" s="27"/>
      <c r="M15" s="50"/>
      <c r="N15" s="524" t="s">
        <v>145</v>
      </c>
      <c r="O15" s="546">
        <f>ROUND(E15*G15,1)</f>
        <v>-4.9000000000000004</v>
      </c>
      <c r="P15" s="526"/>
      <c r="Q15" s="527"/>
      <c r="R15" s="528"/>
      <c r="S15" s="694"/>
      <c r="U15" s="549"/>
      <c r="V15" s="565"/>
      <c r="X15" s="491"/>
      <c r="Y15" s="524"/>
      <c r="Z15" s="538"/>
      <c r="AA15" s="524"/>
      <c r="AB15" s="541"/>
      <c r="AC15" s="524"/>
      <c r="AD15" s="541"/>
      <c r="AE15" s="524"/>
      <c r="AF15" s="523"/>
      <c r="AG15" s="524"/>
      <c r="AH15" s="546"/>
      <c r="AI15" s="524"/>
      <c r="AJ15" s="502"/>
      <c r="AK15" s="497"/>
      <c r="AL15" s="694"/>
    </row>
    <row r="16" spans="1:38" ht="15" customHeight="1">
      <c r="A16" s="695"/>
      <c r="B16" s="545"/>
      <c r="C16" s="536"/>
      <c r="E16" s="524"/>
      <c r="F16" s="524"/>
      <c r="G16" s="523"/>
      <c r="H16" s="524"/>
      <c r="I16" s="523"/>
      <c r="J16" s="543"/>
      <c r="K16" s="523"/>
      <c r="L16" s="524"/>
      <c r="M16" s="523"/>
      <c r="N16" s="524"/>
      <c r="O16" s="523"/>
      <c r="P16" s="526"/>
      <c r="Q16" s="527"/>
      <c r="R16" s="554"/>
      <c r="S16" s="695"/>
      <c r="U16" s="566"/>
      <c r="V16" s="536"/>
      <c r="X16" s="523"/>
      <c r="Y16" s="524"/>
      <c r="Z16" s="562"/>
      <c r="AA16" s="524"/>
      <c r="AB16" s="541"/>
      <c r="AC16" s="524"/>
      <c r="AD16" s="562"/>
      <c r="AE16" s="524"/>
      <c r="AF16" s="562"/>
      <c r="AG16" s="524"/>
      <c r="AH16" s="523"/>
      <c r="AI16" s="524"/>
      <c r="AJ16" s="502"/>
      <c r="AK16" s="554"/>
      <c r="AL16" s="695"/>
    </row>
    <row r="17" spans="1:38" ht="15" customHeight="1">
      <c r="A17" s="695"/>
      <c r="B17" s="545"/>
      <c r="C17" s="536" t="s">
        <v>591</v>
      </c>
      <c r="D17" s="502" t="s">
        <v>145</v>
      </c>
      <c r="E17" s="178">
        <v>-0.5</v>
      </c>
      <c r="F17" s="27" t="s">
        <v>179</v>
      </c>
      <c r="G17" s="50">
        <v>0.43</v>
      </c>
      <c r="H17" s="27" t="s">
        <v>179</v>
      </c>
      <c r="I17" s="50">
        <v>1.17</v>
      </c>
      <c r="J17" s="547"/>
      <c r="K17" s="523"/>
      <c r="L17" s="548"/>
      <c r="M17" s="523"/>
      <c r="N17" s="524" t="s">
        <v>145</v>
      </c>
      <c r="O17" s="546">
        <f>ROUND(E17*G17*I17,1)</f>
        <v>-0.3</v>
      </c>
      <c r="P17" s="526"/>
      <c r="Q17" s="527"/>
      <c r="R17" s="554"/>
      <c r="S17" s="695"/>
      <c r="U17" s="539"/>
      <c r="V17" s="543"/>
      <c r="W17" s="524"/>
      <c r="X17" s="491"/>
      <c r="Y17" s="522"/>
      <c r="Z17" s="546"/>
      <c r="AA17" s="524"/>
      <c r="AB17" s="491"/>
      <c r="AC17" s="524"/>
      <c r="AD17" s="491"/>
      <c r="AE17" s="543"/>
      <c r="AF17" s="546"/>
      <c r="AG17" s="524"/>
      <c r="AH17" s="546"/>
      <c r="AI17" s="524"/>
      <c r="AJ17" s="502"/>
      <c r="AK17" s="528"/>
      <c r="AL17" s="695"/>
    </row>
    <row r="18" spans="1:38" ht="15" customHeight="1">
      <c r="A18" s="692"/>
      <c r="B18" s="545"/>
      <c r="C18" s="536"/>
      <c r="E18" s="524"/>
      <c r="F18" s="524"/>
      <c r="G18" s="523"/>
      <c r="H18" s="524"/>
      <c r="I18" s="523"/>
      <c r="J18" s="543"/>
      <c r="K18" s="523"/>
      <c r="L18" s="524"/>
      <c r="M18" s="523"/>
      <c r="N18" s="524"/>
      <c r="O18" s="523"/>
      <c r="P18" s="526"/>
      <c r="Q18" s="527"/>
      <c r="R18" s="497"/>
      <c r="S18" s="692"/>
      <c r="U18" s="549"/>
      <c r="V18" s="536"/>
      <c r="X18" s="524"/>
      <c r="Y18" s="524"/>
      <c r="Z18" s="523"/>
      <c r="AA18" s="524"/>
      <c r="AB18" s="523"/>
      <c r="AC18" s="543"/>
      <c r="AD18" s="523"/>
      <c r="AE18" s="524"/>
      <c r="AF18" s="523"/>
      <c r="AG18" s="524"/>
      <c r="AH18" s="523"/>
      <c r="AI18" s="524"/>
      <c r="AJ18" s="502"/>
      <c r="AK18" s="554"/>
      <c r="AL18" s="692"/>
    </row>
    <row r="19" spans="1:38" ht="15" customHeight="1">
      <c r="A19" s="692"/>
      <c r="B19" s="555"/>
      <c r="C19" s="548"/>
      <c r="D19" s="524"/>
      <c r="E19" s="521"/>
      <c r="F19" s="547"/>
      <c r="G19" s="525"/>
      <c r="H19" s="524"/>
      <c r="I19" s="524"/>
      <c r="J19" s="524"/>
      <c r="K19" s="524"/>
      <c r="L19" s="548"/>
      <c r="M19" s="568" t="s">
        <v>250</v>
      </c>
      <c r="N19" s="569" t="s">
        <v>145</v>
      </c>
      <c r="O19" s="568">
        <f>SUM(O9:O17)</f>
        <v>29.2</v>
      </c>
      <c r="P19" s="526"/>
      <c r="Q19" s="527" t="s">
        <v>195</v>
      </c>
      <c r="R19" s="497">
        <f>ROUND(O19,1)</f>
        <v>29.2</v>
      </c>
      <c r="S19" s="692"/>
      <c r="U19" s="566"/>
      <c r="V19" s="548"/>
      <c r="W19" s="524"/>
      <c r="X19" s="521"/>
      <c r="Y19" s="547"/>
      <c r="Z19" s="525"/>
      <c r="AA19" s="524"/>
      <c r="AB19" s="524"/>
      <c r="AC19" s="524"/>
      <c r="AD19" s="524"/>
      <c r="AE19" s="548"/>
      <c r="AF19" s="523"/>
      <c r="AG19" s="524"/>
      <c r="AH19" s="546"/>
      <c r="AI19" s="524"/>
      <c r="AJ19" s="502"/>
      <c r="AK19" s="554"/>
      <c r="AL19" s="692"/>
    </row>
    <row r="20" spans="1:38" ht="15" customHeight="1">
      <c r="A20" s="694"/>
      <c r="B20" s="38"/>
      <c r="C20" s="524"/>
      <c r="D20" s="524"/>
      <c r="E20" s="546"/>
      <c r="F20" s="522"/>
      <c r="G20" s="546"/>
      <c r="H20" s="524"/>
      <c r="I20" s="546"/>
      <c r="J20" s="524"/>
      <c r="K20" s="524"/>
      <c r="L20" s="543"/>
      <c r="M20" s="546"/>
      <c r="N20" s="524"/>
      <c r="O20" s="523"/>
      <c r="P20" s="526"/>
      <c r="Q20" s="527"/>
      <c r="R20" s="528"/>
      <c r="S20" s="694"/>
      <c r="U20" s="549"/>
      <c r="V20" s="536"/>
      <c r="X20" s="524"/>
      <c r="Y20" s="524"/>
      <c r="Z20" s="523"/>
      <c r="AA20" s="27"/>
      <c r="AB20" s="48"/>
      <c r="AC20" s="543"/>
      <c r="AD20" s="523"/>
      <c r="AE20" s="543"/>
      <c r="AF20" s="546"/>
      <c r="AG20" s="524"/>
      <c r="AH20" s="523"/>
      <c r="AI20" s="524"/>
      <c r="AJ20" s="502"/>
      <c r="AK20" s="497"/>
      <c r="AL20" s="694"/>
    </row>
    <row r="21" spans="1:38" ht="15" customHeight="1">
      <c r="A21" s="692"/>
      <c r="B21" s="32"/>
      <c r="C21" s="543"/>
      <c r="D21" s="524"/>
      <c r="E21" s="491"/>
      <c r="F21" s="522"/>
      <c r="G21" s="562"/>
      <c r="H21" s="524"/>
      <c r="I21" s="491"/>
      <c r="J21" s="524"/>
      <c r="K21" s="491"/>
      <c r="L21" s="543"/>
      <c r="M21" s="546"/>
      <c r="N21" s="524"/>
      <c r="O21" s="546"/>
      <c r="P21" s="526"/>
      <c r="Q21" s="527"/>
      <c r="R21" s="497"/>
      <c r="S21" s="692"/>
      <c r="U21" s="559"/>
      <c r="V21" s="536"/>
      <c r="X21" s="524"/>
      <c r="Y21" s="524"/>
      <c r="Z21" s="523"/>
      <c r="AA21" s="524"/>
      <c r="AB21" s="523"/>
      <c r="AC21" s="543"/>
      <c r="AD21" s="523"/>
      <c r="AE21" s="524"/>
      <c r="AF21" s="523"/>
      <c r="AG21" s="524"/>
      <c r="AH21" s="523"/>
      <c r="AI21" s="524"/>
      <c r="AJ21" s="502"/>
      <c r="AK21" s="528"/>
      <c r="AL21" s="692"/>
    </row>
    <row r="22" spans="1:38" ht="15" customHeight="1">
      <c r="A22" s="694"/>
      <c r="B22" s="535" t="s">
        <v>592</v>
      </c>
      <c r="C22" s="536"/>
      <c r="E22" s="523"/>
      <c r="F22" s="524"/>
      <c r="G22" s="523"/>
      <c r="H22" s="524"/>
      <c r="I22" s="523"/>
      <c r="J22" s="543"/>
      <c r="K22" s="523"/>
      <c r="L22" s="524"/>
      <c r="M22" s="523"/>
      <c r="N22" s="524"/>
      <c r="O22" s="523"/>
      <c r="P22" s="526"/>
      <c r="Q22" s="527"/>
      <c r="R22" s="528"/>
      <c r="S22" s="694"/>
      <c r="U22" s="549"/>
      <c r="V22" s="524"/>
      <c r="W22" s="524"/>
      <c r="X22" s="546"/>
      <c r="Y22" s="522"/>
      <c r="Z22" s="546"/>
      <c r="AA22" s="524"/>
      <c r="AB22" s="546"/>
      <c r="AC22" s="524"/>
      <c r="AD22" s="524"/>
      <c r="AE22" s="543"/>
      <c r="AF22" s="546"/>
      <c r="AG22" s="524"/>
      <c r="AH22" s="546"/>
      <c r="AI22" s="524"/>
      <c r="AJ22" s="502"/>
      <c r="AK22" s="528"/>
      <c r="AL22" s="694"/>
    </row>
    <row r="23" spans="1:38" ht="15" customHeight="1">
      <c r="A23" s="694"/>
      <c r="B23" s="556" t="s">
        <v>1679</v>
      </c>
      <c r="C23" s="536" t="s">
        <v>243</v>
      </c>
      <c r="D23" s="502" t="s">
        <v>145</v>
      </c>
      <c r="E23" s="178">
        <v>0.5</v>
      </c>
      <c r="F23" s="27" t="s">
        <v>275</v>
      </c>
      <c r="G23" s="50">
        <v>3.17</v>
      </c>
      <c r="H23" s="27" t="s">
        <v>227</v>
      </c>
      <c r="I23" s="50">
        <v>3.44</v>
      </c>
      <c r="J23" s="27" t="s">
        <v>260</v>
      </c>
      <c r="K23" s="50">
        <v>4.3</v>
      </c>
      <c r="L23" s="27"/>
      <c r="M23" s="50"/>
      <c r="N23" s="524" t="s">
        <v>145</v>
      </c>
      <c r="O23" s="546">
        <f>ROUND(E23*(G23+I23)*K23,2)</f>
        <v>14.21</v>
      </c>
      <c r="P23" s="526"/>
      <c r="Q23" s="527"/>
      <c r="R23" s="528"/>
      <c r="S23" s="694"/>
      <c r="U23" s="549"/>
      <c r="V23" s="524"/>
      <c r="W23" s="524"/>
      <c r="X23" s="491"/>
      <c r="Y23" s="522"/>
      <c r="Z23" s="523"/>
      <c r="AA23" s="524"/>
      <c r="AB23" s="560"/>
      <c r="AC23" s="524"/>
      <c r="AD23" s="571"/>
      <c r="AE23" s="543"/>
      <c r="AF23" s="523"/>
      <c r="AG23" s="524"/>
      <c r="AH23" s="546"/>
      <c r="AI23" s="524"/>
      <c r="AJ23" s="502"/>
      <c r="AK23" s="497"/>
      <c r="AL23" s="694"/>
    </row>
    <row r="24" spans="1:38" ht="15" customHeight="1">
      <c r="A24" s="694"/>
      <c r="B24" s="556"/>
      <c r="C24" s="536"/>
      <c r="E24" s="546"/>
      <c r="F24" s="546"/>
      <c r="G24" s="546"/>
      <c r="H24" s="547"/>
      <c r="I24" s="523"/>
      <c r="J24" s="547"/>
      <c r="K24" s="523"/>
      <c r="L24" s="548"/>
      <c r="M24" s="523"/>
      <c r="N24" s="524"/>
      <c r="O24" s="546"/>
      <c r="P24" s="526"/>
      <c r="Q24" s="527"/>
      <c r="R24" s="528"/>
      <c r="S24" s="694"/>
      <c r="U24" s="559"/>
      <c r="V24" s="536"/>
      <c r="X24" s="491"/>
      <c r="Y24" s="524"/>
      <c r="Z24" s="538"/>
      <c r="AA24" s="524"/>
      <c r="AB24" s="538"/>
      <c r="AC24" s="524"/>
      <c r="AD24" s="491"/>
      <c r="AE24" s="524"/>
      <c r="AF24" s="523"/>
      <c r="AG24" s="524"/>
      <c r="AH24" s="541"/>
      <c r="AI24" s="524"/>
      <c r="AJ24" s="502"/>
      <c r="AK24" s="497"/>
      <c r="AL24" s="694"/>
    </row>
    <row r="25" spans="1:38" ht="15" customHeight="1">
      <c r="A25" s="643"/>
      <c r="B25" s="38"/>
      <c r="C25" s="536" t="s">
        <v>248</v>
      </c>
      <c r="D25" s="502" t="s">
        <v>145</v>
      </c>
      <c r="E25" s="178">
        <v>0.5</v>
      </c>
      <c r="F25" s="27" t="s">
        <v>275</v>
      </c>
      <c r="G25" s="50">
        <v>3.67</v>
      </c>
      <c r="H25" s="27" t="s">
        <v>227</v>
      </c>
      <c r="I25" s="50">
        <v>3.63</v>
      </c>
      <c r="J25" s="27" t="s">
        <v>260</v>
      </c>
      <c r="K25" s="50">
        <v>1.7</v>
      </c>
      <c r="L25" s="27"/>
      <c r="M25" s="50"/>
      <c r="N25" s="524" t="s">
        <v>145</v>
      </c>
      <c r="O25" s="546">
        <f>ROUND(E25*(G25+I25)*K25,2)</f>
        <v>6.21</v>
      </c>
      <c r="P25" s="54"/>
      <c r="Q25" s="30"/>
      <c r="R25" s="41"/>
      <c r="S25" s="643"/>
      <c r="U25" s="549"/>
      <c r="V25" s="524"/>
      <c r="W25" s="524"/>
      <c r="X25" s="546"/>
      <c r="Y25" s="522"/>
      <c r="Z25" s="525"/>
      <c r="AA25" s="524"/>
      <c r="AB25" s="546"/>
      <c r="AC25" s="524"/>
      <c r="AD25" s="524"/>
      <c r="AE25" s="548"/>
      <c r="AF25" s="523"/>
      <c r="AG25" s="524"/>
      <c r="AH25" s="546"/>
      <c r="AI25" s="524"/>
      <c r="AJ25" s="502"/>
      <c r="AK25" s="497"/>
      <c r="AL25" s="643"/>
    </row>
    <row r="26" spans="1:38" ht="15" customHeight="1">
      <c r="A26" s="644"/>
      <c r="B26" s="32"/>
      <c r="C26" s="27"/>
      <c r="D26" s="27"/>
      <c r="E26" s="50"/>
      <c r="F26" s="27"/>
      <c r="G26" s="50"/>
      <c r="H26" s="27"/>
      <c r="I26" s="27"/>
      <c r="J26" s="27"/>
      <c r="K26" s="37"/>
      <c r="L26" s="27"/>
      <c r="M26" s="27"/>
      <c r="N26" s="27"/>
      <c r="O26" s="50"/>
      <c r="P26" s="29"/>
      <c r="Q26" s="30"/>
      <c r="R26" s="40"/>
      <c r="S26" s="644"/>
      <c r="U26" s="558"/>
      <c r="V26" s="565"/>
      <c r="X26" s="491"/>
      <c r="Y26" s="524"/>
      <c r="Z26" s="538"/>
      <c r="AA26" s="524"/>
      <c r="AB26" s="541"/>
      <c r="AC26" s="524"/>
      <c r="AD26" s="541"/>
      <c r="AE26" s="524"/>
      <c r="AF26" s="523"/>
      <c r="AG26" s="524"/>
      <c r="AH26" s="546"/>
      <c r="AI26" s="524"/>
      <c r="AJ26" s="502"/>
      <c r="AK26" s="497"/>
      <c r="AL26" s="644"/>
    </row>
    <row r="27" spans="1:38" ht="15" customHeight="1">
      <c r="A27" s="694"/>
      <c r="B27" s="38"/>
      <c r="C27" s="536" t="s">
        <v>285</v>
      </c>
      <c r="D27" s="502" t="s">
        <v>145</v>
      </c>
      <c r="E27" s="50">
        <v>3.63</v>
      </c>
      <c r="F27" s="27" t="s">
        <v>179</v>
      </c>
      <c r="G27" s="50">
        <v>0.6</v>
      </c>
      <c r="H27" s="27"/>
      <c r="I27" s="50"/>
      <c r="J27" s="27"/>
      <c r="K27" s="50"/>
      <c r="L27" s="27"/>
      <c r="M27" s="50"/>
      <c r="N27" s="524" t="s">
        <v>145</v>
      </c>
      <c r="O27" s="546">
        <f>ROUND(E27*G27,1)</f>
        <v>2.2000000000000002</v>
      </c>
      <c r="P27" s="526"/>
      <c r="Q27" s="527"/>
      <c r="R27" s="528"/>
      <c r="S27" s="694"/>
      <c r="U27" s="549"/>
      <c r="V27" s="536"/>
      <c r="X27" s="523"/>
      <c r="Y27" s="524"/>
      <c r="Z27" s="562"/>
      <c r="AA27" s="524"/>
      <c r="AB27" s="562"/>
      <c r="AC27" s="524"/>
      <c r="AD27" s="562"/>
      <c r="AE27" s="524"/>
      <c r="AF27" s="562"/>
      <c r="AG27" s="524"/>
      <c r="AH27" s="523"/>
      <c r="AI27" s="524"/>
      <c r="AJ27" s="502"/>
      <c r="AK27" s="554"/>
      <c r="AL27" s="694"/>
    </row>
    <row r="28" spans="1:38" ht="15" customHeight="1">
      <c r="A28" s="692"/>
      <c r="B28" s="556"/>
      <c r="C28" s="536"/>
      <c r="E28" s="523"/>
      <c r="F28" s="524"/>
      <c r="G28" s="523"/>
      <c r="H28" s="524"/>
      <c r="I28" s="523"/>
      <c r="J28" s="524"/>
      <c r="K28" s="523"/>
      <c r="L28" s="524"/>
      <c r="M28" s="37"/>
      <c r="N28" s="27"/>
      <c r="O28" s="48"/>
      <c r="P28" s="29"/>
      <c r="Q28" s="30"/>
      <c r="R28" s="497"/>
      <c r="S28" s="692"/>
      <c r="U28" s="559"/>
      <c r="V28" s="536"/>
      <c r="X28" s="560"/>
      <c r="Y28" s="524"/>
      <c r="Z28" s="523"/>
      <c r="AA28" s="524"/>
      <c r="AB28" s="541"/>
      <c r="AC28" s="524"/>
      <c r="AD28" s="523"/>
      <c r="AE28" s="524"/>
      <c r="AF28" s="523"/>
      <c r="AG28" s="524"/>
      <c r="AH28" s="523"/>
      <c r="AI28" s="524"/>
      <c r="AJ28" s="502"/>
      <c r="AK28" s="528"/>
      <c r="AL28" s="692"/>
    </row>
    <row r="29" spans="1:38" ht="15" customHeight="1">
      <c r="A29" s="692"/>
      <c r="B29" s="38"/>
      <c r="C29" s="27"/>
      <c r="D29" s="27"/>
      <c r="E29" s="27"/>
      <c r="F29" s="5"/>
      <c r="G29" s="20"/>
      <c r="H29" s="5"/>
      <c r="I29" s="20"/>
      <c r="J29" s="36"/>
      <c r="K29" s="20"/>
      <c r="L29" s="27"/>
      <c r="M29" s="568" t="s">
        <v>250</v>
      </c>
      <c r="N29" s="569" t="s">
        <v>145</v>
      </c>
      <c r="O29" s="568">
        <f>SUM(O23:O27)</f>
        <v>22.62</v>
      </c>
      <c r="P29" s="526"/>
      <c r="Q29" s="527" t="s">
        <v>195</v>
      </c>
      <c r="R29" s="497">
        <f>ROUND(O29,1)</f>
        <v>22.6</v>
      </c>
      <c r="S29" s="692"/>
      <c r="U29" s="559"/>
      <c r="V29" s="524"/>
      <c r="X29" s="523"/>
      <c r="Y29" s="524"/>
      <c r="Z29" s="562"/>
      <c r="AA29" s="546"/>
      <c r="AB29" s="523"/>
      <c r="AC29" s="524"/>
      <c r="AD29" s="541"/>
      <c r="AE29" s="546"/>
      <c r="AF29" s="523"/>
      <c r="AG29" s="524"/>
      <c r="AH29" s="541"/>
      <c r="AI29" s="524"/>
      <c r="AJ29" s="502"/>
      <c r="AK29" s="497"/>
      <c r="AL29" s="692"/>
    </row>
    <row r="30" spans="1:38" ht="15" customHeight="1">
      <c r="A30" s="644"/>
      <c r="B30" s="32"/>
      <c r="C30" s="27"/>
      <c r="D30" s="27"/>
      <c r="E30" s="50"/>
      <c r="F30" s="27"/>
      <c r="G30" s="50"/>
      <c r="H30" s="27"/>
      <c r="I30" s="27"/>
      <c r="J30" s="27"/>
      <c r="K30" s="37"/>
      <c r="L30" s="27"/>
      <c r="M30" s="27"/>
      <c r="N30" s="27"/>
      <c r="O30" s="50"/>
      <c r="P30" s="29"/>
      <c r="Q30" s="30"/>
      <c r="R30" s="40"/>
      <c r="S30" s="644"/>
      <c r="U30" s="564"/>
      <c r="V30" s="536"/>
      <c r="X30" s="523"/>
      <c r="Y30" s="524"/>
      <c r="Z30" s="524"/>
      <c r="AA30" s="524"/>
      <c r="AB30" s="542"/>
      <c r="AC30" s="543"/>
      <c r="AD30" s="491"/>
      <c r="AE30" s="524"/>
      <c r="AF30" s="546"/>
      <c r="AG30" s="524"/>
      <c r="AH30" s="541"/>
      <c r="AI30" s="524"/>
      <c r="AJ30" s="502"/>
      <c r="AK30" s="497"/>
      <c r="AL30" s="644"/>
    </row>
    <row r="31" spans="1:38" ht="15" customHeight="1">
      <c r="A31" s="643"/>
      <c r="B31" s="555"/>
      <c r="C31" s="27"/>
      <c r="D31" s="27"/>
      <c r="E31" s="27"/>
      <c r="F31" s="27"/>
      <c r="G31" s="20"/>
      <c r="H31" s="27"/>
      <c r="I31" s="27"/>
      <c r="J31" s="27"/>
      <c r="K31" s="27"/>
      <c r="L31" s="27"/>
      <c r="M31" s="27"/>
      <c r="N31" s="27"/>
      <c r="O31" s="27"/>
      <c r="P31" s="29"/>
      <c r="Q31" s="30"/>
      <c r="R31" s="41"/>
      <c r="S31" s="643"/>
      <c r="U31" s="559"/>
      <c r="V31" s="536"/>
      <c r="X31" s="524"/>
      <c r="Y31" s="524"/>
      <c r="Z31" s="538"/>
      <c r="AA31" s="524"/>
      <c r="AB31" s="541"/>
      <c r="AC31" s="524"/>
      <c r="AD31" s="541"/>
      <c r="AE31" s="524"/>
      <c r="AF31" s="523"/>
      <c r="AG31" s="524"/>
      <c r="AH31" s="546"/>
      <c r="AI31" s="524"/>
      <c r="AJ31" s="502"/>
      <c r="AK31" s="497"/>
      <c r="AL31" s="643"/>
    </row>
    <row r="32" spans="1:38" ht="15" customHeight="1">
      <c r="A32" s="694"/>
      <c r="B32" s="535" t="s">
        <v>593</v>
      </c>
      <c r="C32" s="536"/>
      <c r="E32" s="523"/>
      <c r="F32" s="524"/>
      <c r="G32" s="523"/>
      <c r="H32" s="524"/>
      <c r="I32" s="523"/>
      <c r="J32" s="543"/>
      <c r="K32" s="523"/>
      <c r="L32" s="524"/>
      <c r="M32" s="523"/>
      <c r="N32" s="524"/>
      <c r="O32" s="523"/>
      <c r="P32" s="29"/>
      <c r="Q32" s="527"/>
      <c r="R32" s="528"/>
      <c r="S32" s="694"/>
      <c r="U32" s="549"/>
      <c r="V32" s="565"/>
      <c r="X32" s="491"/>
      <c r="Y32" s="524"/>
      <c r="Z32" s="538"/>
      <c r="AA32" s="524"/>
      <c r="AB32" s="541"/>
      <c r="AC32" s="524"/>
      <c r="AD32" s="541"/>
      <c r="AE32" s="524"/>
      <c r="AF32" s="523"/>
      <c r="AG32" s="524"/>
      <c r="AH32" s="546"/>
      <c r="AI32" s="524"/>
      <c r="AJ32" s="502"/>
      <c r="AK32" s="497"/>
      <c r="AL32" s="694"/>
    </row>
    <row r="33" spans="1:38" ht="15" customHeight="1">
      <c r="A33" s="694"/>
      <c r="B33" s="556"/>
      <c r="C33" s="536" t="s">
        <v>416</v>
      </c>
      <c r="D33" s="502" t="s">
        <v>145</v>
      </c>
      <c r="E33" s="50">
        <v>3.38</v>
      </c>
      <c r="F33" s="27" t="s">
        <v>227</v>
      </c>
      <c r="G33" s="50">
        <v>1.7</v>
      </c>
      <c r="H33" s="27" t="s">
        <v>227</v>
      </c>
      <c r="I33" s="50">
        <v>0.6</v>
      </c>
      <c r="J33" s="27"/>
      <c r="K33" s="50"/>
      <c r="L33" s="27"/>
      <c r="M33" s="50"/>
      <c r="N33" s="524" t="s">
        <v>145</v>
      </c>
      <c r="O33" s="523">
        <f>SUM(E33:M33)</f>
        <v>5.68</v>
      </c>
      <c r="P33" s="29"/>
      <c r="Q33" s="527" t="s">
        <v>386</v>
      </c>
      <c r="R33" s="528">
        <f>ROUND(O33,1)</f>
        <v>5.7</v>
      </c>
      <c r="S33" s="694"/>
      <c r="U33" s="566"/>
      <c r="V33" s="536"/>
      <c r="X33" s="523"/>
      <c r="Y33" s="524"/>
      <c r="Z33" s="562"/>
      <c r="AA33" s="524"/>
      <c r="AB33" s="541"/>
      <c r="AC33" s="524"/>
      <c r="AD33" s="562"/>
      <c r="AE33" s="524"/>
      <c r="AF33" s="562"/>
      <c r="AG33" s="524"/>
      <c r="AH33" s="523"/>
      <c r="AI33" s="524"/>
      <c r="AJ33" s="502"/>
      <c r="AK33" s="554"/>
      <c r="AL33" s="694"/>
    </row>
    <row r="34" spans="1:38" ht="15" customHeight="1">
      <c r="A34" s="644"/>
      <c r="B34" s="32"/>
      <c r="C34" s="27"/>
      <c r="D34" s="27"/>
      <c r="E34" s="50"/>
      <c r="F34" s="524"/>
      <c r="G34" s="50"/>
      <c r="H34" s="27"/>
      <c r="I34" s="48"/>
      <c r="J34" s="27"/>
      <c r="K34" s="50"/>
      <c r="L34" s="27"/>
      <c r="M34" s="37"/>
      <c r="N34" s="27"/>
      <c r="O34" s="50"/>
      <c r="P34" s="29"/>
      <c r="Q34" s="30"/>
      <c r="R34" s="40"/>
      <c r="S34" s="644"/>
      <c r="U34" s="557"/>
      <c r="V34" s="536"/>
      <c r="X34" s="560"/>
      <c r="Y34" s="524"/>
      <c r="Z34" s="523"/>
      <c r="AA34" s="524"/>
      <c r="AB34" s="541"/>
      <c r="AC34" s="524"/>
      <c r="AD34" s="523"/>
      <c r="AE34" s="524"/>
      <c r="AF34" s="523"/>
      <c r="AG34" s="524"/>
      <c r="AH34" s="523"/>
      <c r="AI34" s="524"/>
      <c r="AJ34" s="502"/>
      <c r="AK34" s="497"/>
      <c r="AL34" s="644"/>
    </row>
    <row r="35" spans="1:38" ht="15" customHeight="1">
      <c r="A35" s="692"/>
      <c r="B35" s="555"/>
      <c r="C35" s="524"/>
      <c r="D35" s="524"/>
      <c r="E35" s="491"/>
      <c r="F35" s="522"/>
      <c r="G35" s="523"/>
      <c r="H35" s="524"/>
      <c r="I35" s="560"/>
      <c r="J35" s="524"/>
      <c r="K35" s="571"/>
      <c r="L35" s="543"/>
      <c r="M35" s="523"/>
      <c r="N35" s="524"/>
      <c r="O35" s="546"/>
      <c r="P35" s="526"/>
      <c r="Q35" s="527"/>
      <c r="R35" s="497"/>
      <c r="S35" s="692"/>
      <c r="U35" s="559"/>
      <c r="V35" s="524"/>
      <c r="X35" s="523"/>
      <c r="Y35" s="524"/>
      <c r="Z35" s="562"/>
      <c r="AA35" s="546"/>
      <c r="AB35" s="523"/>
      <c r="AC35" s="524"/>
      <c r="AD35" s="541"/>
      <c r="AE35" s="546"/>
      <c r="AF35" s="523"/>
      <c r="AG35" s="524"/>
      <c r="AH35" s="541"/>
      <c r="AI35" s="524"/>
      <c r="AJ35" s="502"/>
      <c r="AK35" s="497"/>
      <c r="AL35" s="692"/>
    </row>
    <row r="36" spans="1:38" ht="15" customHeight="1">
      <c r="A36" s="694"/>
      <c r="B36" s="535" t="s">
        <v>594</v>
      </c>
      <c r="C36" s="536"/>
      <c r="E36" s="523"/>
      <c r="F36" s="524"/>
      <c r="G36" s="523"/>
      <c r="H36" s="524"/>
      <c r="I36" s="523"/>
      <c r="J36" s="543"/>
      <c r="K36" s="523"/>
      <c r="L36" s="524"/>
      <c r="M36" s="523"/>
      <c r="N36" s="524"/>
      <c r="O36" s="523"/>
      <c r="P36" s="29"/>
      <c r="Q36" s="527"/>
      <c r="R36" s="528"/>
      <c r="S36" s="694"/>
      <c r="U36" s="557"/>
      <c r="V36" s="536"/>
      <c r="X36" s="523"/>
      <c r="Y36" s="524"/>
      <c r="Z36" s="524"/>
      <c r="AA36" s="524"/>
      <c r="AB36" s="542"/>
      <c r="AC36" s="543"/>
      <c r="AD36" s="491"/>
      <c r="AE36" s="524"/>
      <c r="AF36" s="546"/>
      <c r="AG36" s="524"/>
      <c r="AH36" s="541"/>
      <c r="AI36" s="524"/>
      <c r="AJ36" s="502"/>
      <c r="AK36" s="497"/>
      <c r="AL36" s="694"/>
    </row>
    <row r="37" spans="1:38" ht="15" customHeight="1">
      <c r="A37" s="694"/>
      <c r="B37" s="556"/>
      <c r="C37" s="536" t="s">
        <v>416</v>
      </c>
      <c r="D37" s="502" t="s">
        <v>145</v>
      </c>
      <c r="E37" s="50">
        <v>2.1</v>
      </c>
      <c r="F37" s="27" t="s">
        <v>227</v>
      </c>
      <c r="G37" s="50">
        <v>3.17</v>
      </c>
      <c r="H37" s="27"/>
      <c r="I37" s="50"/>
      <c r="J37" s="27"/>
      <c r="K37" s="50"/>
      <c r="L37" s="27"/>
      <c r="M37" s="50"/>
      <c r="N37" s="524" t="s">
        <v>145</v>
      </c>
      <c r="O37" s="523">
        <f>SUM(E37:M37)</f>
        <v>5.27</v>
      </c>
      <c r="P37" s="29"/>
      <c r="Q37" s="527" t="s">
        <v>386</v>
      </c>
      <c r="R37" s="528">
        <f>ROUND(O37,1)</f>
        <v>5.3</v>
      </c>
      <c r="S37" s="694"/>
      <c r="U37" s="572"/>
      <c r="V37" s="536"/>
      <c r="X37" s="523"/>
      <c r="Y37" s="524"/>
      <c r="Z37" s="523"/>
      <c r="AA37" s="524"/>
      <c r="AB37" s="523"/>
      <c r="AC37" s="524"/>
      <c r="AD37" s="523"/>
      <c r="AE37" s="524"/>
      <c r="AF37" s="523"/>
      <c r="AG37" s="524"/>
      <c r="AH37" s="523"/>
      <c r="AI37" s="524"/>
      <c r="AJ37" s="502"/>
      <c r="AK37" s="497"/>
      <c r="AL37" s="694"/>
    </row>
    <row r="38" spans="1:38" ht="15" customHeight="1">
      <c r="A38" s="644"/>
      <c r="B38" s="304"/>
      <c r="C38" s="27"/>
      <c r="D38" s="27"/>
      <c r="E38" s="50"/>
      <c r="F38" s="27"/>
      <c r="G38" s="50"/>
      <c r="H38" s="27"/>
      <c r="I38" s="48"/>
      <c r="J38" s="524"/>
      <c r="K38" s="571"/>
      <c r="L38" s="543"/>
      <c r="M38" s="523"/>
      <c r="N38" s="27"/>
      <c r="O38" s="50"/>
      <c r="P38" s="29"/>
      <c r="Q38" s="30"/>
      <c r="R38" s="40"/>
      <c r="S38" s="644"/>
      <c r="U38" s="559"/>
      <c r="V38" s="536"/>
      <c r="X38" s="491"/>
      <c r="Y38" s="524"/>
      <c r="Z38" s="538"/>
      <c r="AA38" s="524"/>
      <c r="AB38" s="538"/>
      <c r="AC38" s="524"/>
      <c r="AD38" s="491"/>
      <c r="AE38" s="524"/>
      <c r="AF38" s="523"/>
      <c r="AG38" s="524"/>
      <c r="AH38" s="541"/>
      <c r="AI38" s="524"/>
      <c r="AJ38" s="502"/>
      <c r="AK38" s="497"/>
      <c r="AL38" s="644"/>
    </row>
    <row r="39" spans="1:38" ht="15" customHeight="1">
      <c r="A39" s="692"/>
      <c r="B39" s="561"/>
      <c r="C39" s="536"/>
      <c r="E39" s="491"/>
      <c r="F39" s="524"/>
      <c r="G39" s="538"/>
      <c r="H39" s="524"/>
      <c r="I39" s="538"/>
      <c r="J39" s="524"/>
      <c r="K39" s="491"/>
      <c r="L39" s="524"/>
      <c r="M39" s="523"/>
      <c r="N39" s="524"/>
      <c r="O39" s="541"/>
      <c r="P39" s="526"/>
      <c r="Q39" s="527"/>
      <c r="R39" s="497"/>
      <c r="S39" s="692"/>
      <c r="U39" s="559"/>
      <c r="V39" s="536"/>
      <c r="X39" s="541"/>
      <c r="Y39" s="524"/>
      <c r="Z39" s="541"/>
      <c r="AA39" s="524"/>
      <c r="AB39" s="523"/>
      <c r="AC39" s="524"/>
      <c r="AD39" s="523"/>
      <c r="AE39" s="524"/>
      <c r="AF39" s="523"/>
      <c r="AG39" s="524"/>
      <c r="AH39" s="541"/>
      <c r="AI39" s="524"/>
      <c r="AJ39" s="502"/>
      <c r="AK39" s="497"/>
      <c r="AL39" s="692"/>
    </row>
    <row r="40" spans="1:38" ht="15" customHeight="1">
      <c r="A40" s="694"/>
      <c r="B40" s="535" t="s">
        <v>595</v>
      </c>
      <c r="C40" s="536"/>
      <c r="E40" s="523"/>
      <c r="F40" s="524"/>
      <c r="G40" s="523"/>
      <c r="H40" s="524"/>
      <c r="I40" s="523"/>
      <c r="J40" s="543"/>
      <c r="K40" s="523"/>
      <c r="L40" s="524"/>
      <c r="M40" s="523"/>
      <c r="N40" s="524"/>
      <c r="O40" s="523"/>
      <c r="P40" s="29"/>
      <c r="Q40" s="527"/>
      <c r="R40" s="528"/>
      <c r="S40" s="694"/>
      <c r="U40" s="557"/>
      <c r="V40" s="538"/>
      <c r="W40" s="524"/>
      <c r="X40" s="537"/>
      <c r="Y40" s="538"/>
      <c r="Z40" s="538"/>
      <c r="AA40" s="524"/>
      <c r="AB40" s="523"/>
      <c r="AC40" s="525"/>
      <c r="AD40" s="521"/>
      <c r="AE40" s="522"/>
      <c r="AF40" s="523"/>
      <c r="AG40" s="524"/>
      <c r="AH40" s="546"/>
      <c r="AI40" s="524"/>
      <c r="AJ40" s="502"/>
      <c r="AK40" s="497"/>
      <c r="AL40" s="694"/>
    </row>
    <row r="41" spans="1:38" ht="15" customHeight="1">
      <c r="A41" s="692"/>
      <c r="B41" s="556" t="s">
        <v>1713</v>
      </c>
      <c r="C41" s="536"/>
      <c r="E41" s="50"/>
      <c r="F41" s="27"/>
      <c r="G41" s="50"/>
      <c r="H41" s="27"/>
      <c r="I41" s="50"/>
      <c r="J41" s="27"/>
      <c r="K41" s="50"/>
      <c r="L41" s="27"/>
      <c r="M41" s="50" t="s">
        <v>177</v>
      </c>
      <c r="N41" s="524" t="s">
        <v>145</v>
      </c>
      <c r="O41" s="541">
        <v>1</v>
      </c>
      <c r="P41" s="29"/>
      <c r="Q41" s="527" t="s">
        <v>224</v>
      </c>
      <c r="R41" s="497">
        <f>ROUND(O41,1)</f>
        <v>1</v>
      </c>
      <c r="S41" s="692"/>
      <c r="U41" s="572"/>
      <c r="V41" s="536"/>
      <c r="X41" s="523"/>
      <c r="Y41" s="547"/>
      <c r="Z41" s="538"/>
      <c r="AA41" s="522"/>
      <c r="AB41" s="523"/>
      <c r="AC41" s="522"/>
      <c r="AD41" s="523"/>
      <c r="AE41" s="548"/>
      <c r="AF41" s="523"/>
      <c r="AG41" s="524"/>
      <c r="AH41" s="523"/>
      <c r="AI41" s="524"/>
      <c r="AJ41" s="502"/>
      <c r="AK41" s="497"/>
      <c r="AL41" s="692"/>
    </row>
    <row r="42" spans="1:38" ht="15" customHeight="1">
      <c r="A42" s="694"/>
      <c r="B42" s="304"/>
      <c r="C42" s="536"/>
      <c r="E42" s="546"/>
      <c r="F42" s="546"/>
      <c r="G42" s="546"/>
      <c r="H42" s="547"/>
      <c r="I42" s="523"/>
      <c r="J42" s="547"/>
      <c r="K42" s="523"/>
      <c r="L42" s="548"/>
      <c r="M42" s="523"/>
      <c r="N42" s="524"/>
      <c r="O42" s="546"/>
      <c r="P42" s="526"/>
      <c r="Q42" s="527"/>
      <c r="R42" s="528"/>
      <c r="S42" s="694"/>
      <c r="U42" s="549"/>
      <c r="V42" s="538"/>
      <c r="W42" s="524"/>
      <c r="X42" s="537"/>
      <c r="Y42" s="538"/>
      <c r="Z42" s="538"/>
      <c r="AA42" s="524"/>
      <c r="AB42" s="523"/>
      <c r="AD42" s="553"/>
      <c r="AE42" s="524"/>
      <c r="AF42" s="523"/>
      <c r="AG42" s="524"/>
      <c r="AH42" s="546"/>
      <c r="AI42" s="524"/>
      <c r="AJ42" s="502"/>
      <c r="AK42" s="554"/>
      <c r="AL42" s="694"/>
    </row>
    <row r="43" spans="1:38" ht="15" customHeight="1">
      <c r="A43" s="692"/>
      <c r="B43" s="561"/>
      <c r="C43" s="536"/>
      <c r="E43" s="491"/>
      <c r="F43" s="524"/>
      <c r="G43" s="538"/>
      <c r="H43" s="524"/>
      <c r="I43" s="538"/>
      <c r="J43" s="524"/>
      <c r="K43" s="491"/>
      <c r="L43" s="524"/>
      <c r="M43" s="523"/>
      <c r="N43" s="524"/>
      <c r="O43" s="541"/>
      <c r="P43" s="526"/>
      <c r="Q43" s="527"/>
      <c r="R43" s="497"/>
      <c r="S43" s="692"/>
      <c r="U43" s="549"/>
      <c r="V43" s="548"/>
      <c r="W43" s="524"/>
      <c r="X43" s="521"/>
      <c r="Y43" s="547"/>
      <c r="Z43" s="525"/>
      <c r="AA43" s="524"/>
      <c r="AB43" s="524"/>
      <c r="AC43" s="524"/>
      <c r="AD43" s="524"/>
      <c r="AE43" s="548"/>
      <c r="AF43" s="523"/>
      <c r="AG43" s="524"/>
      <c r="AH43" s="546"/>
      <c r="AI43" s="524"/>
      <c r="AJ43" s="502"/>
      <c r="AK43" s="554"/>
      <c r="AL43" s="692"/>
    </row>
    <row r="44" spans="1:38" ht="15" customHeight="1">
      <c r="A44" s="692"/>
      <c r="B44" s="561"/>
      <c r="C44" s="536"/>
      <c r="E44" s="491"/>
      <c r="F44" s="524"/>
      <c r="G44" s="538"/>
      <c r="H44" s="524"/>
      <c r="I44" s="538"/>
      <c r="J44" s="524"/>
      <c r="K44" s="491"/>
      <c r="L44" s="524"/>
      <c r="M44" s="523"/>
      <c r="N44" s="524"/>
      <c r="O44" s="541"/>
      <c r="P44" s="526"/>
      <c r="Q44" s="527"/>
      <c r="R44" s="497"/>
      <c r="S44" s="692"/>
      <c r="U44" s="549"/>
      <c r="V44" s="543"/>
      <c r="W44" s="524"/>
      <c r="X44" s="491"/>
      <c r="Y44" s="522"/>
      <c r="Z44" s="538"/>
      <c r="AA44" s="524"/>
      <c r="AB44" s="491"/>
      <c r="AC44" s="524"/>
      <c r="AD44" s="491"/>
      <c r="AE44" s="543"/>
      <c r="AF44" s="523"/>
      <c r="AG44" s="524"/>
      <c r="AH44" s="546"/>
      <c r="AI44" s="524"/>
      <c r="AJ44" s="502"/>
      <c r="AK44" s="497"/>
      <c r="AL44" s="692"/>
    </row>
    <row r="45" spans="1:38" ht="15" customHeight="1">
      <c r="A45" s="692"/>
      <c r="B45" s="555"/>
      <c r="C45" s="524"/>
      <c r="D45" s="524"/>
      <c r="E45" s="546"/>
      <c r="F45" s="522"/>
      <c r="G45" s="525"/>
      <c r="H45" s="524"/>
      <c r="I45" s="546"/>
      <c r="J45" s="524"/>
      <c r="K45" s="524"/>
      <c r="L45" s="548"/>
      <c r="M45" s="523"/>
      <c r="N45" s="524"/>
      <c r="O45" s="546"/>
      <c r="P45" s="526"/>
      <c r="Q45" s="527"/>
      <c r="R45" s="497"/>
      <c r="S45" s="692"/>
      <c r="U45" s="559"/>
      <c r="V45" s="536"/>
      <c r="X45" s="523"/>
      <c r="Y45" s="524"/>
      <c r="Z45" s="523"/>
      <c r="AA45" s="524"/>
      <c r="AB45" s="541"/>
      <c r="AC45" s="524"/>
      <c r="AD45" s="541"/>
      <c r="AE45" s="524"/>
      <c r="AF45" s="523"/>
      <c r="AG45" s="524"/>
      <c r="AH45" s="546"/>
      <c r="AI45" s="524"/>
      <c r="AJ45" s="502"/>
      <c r="AK45" s="528"/>
      <c r="AL45" s="692"/>
    </row>
    <row r="46" spans="1:38" ht="15" customHeight="1">
      <c r="A46" s="692"/>
      <c r="B46" s="556"/>
      <c r="C46" s="536"/>
      <c r="E46" s="491"/>
      <c r="F46" s="524"/>
      <c r="G46" s="538"/>
      <c r="H46" s="524"/>
      <c r="I46" s="541"/>
      <c r="J46" s="524"/>
      <c r="K46" s="541"/>
      <c r="L46" s="524"/>
      <c r="M46" s="523"/>
      <c r="N46" s="524"/>
      <c r="O46" s="546"/>
      <c r="P46" s="526"/>
      <c r="Q46" s="527"/>
      <c r="R46" s="497"/>
      <c r="S46" s="692"/>
      <c r="U46" s="573"/>
      <c r="V46" s="524"/>
      <c r="W46" s="524"/>
      <c r="X46" s="491"/>
      <c r="Y46" s="522"/>
      <c r="Z46" s="546"/>
      <c r="AA46" s="524"/>
      <c r="AB46" s="542"/>
      <c r="AC46" s="524"/>
      <c r="AD46" s="491"/>
      <c r="AE46" s="543"/>
      <c r="AF46" s="546"/>
      <c r="AG46" s="524"/>
      <c r="AH46" s="546"/>
      <c r="AI46" s="524"/>
      <c r="AJ46" s="502"/>
      <c r="AK46" s="574"/>
      <c r="AL46" s="692"/>
    </row>
    <row r="47" spans="1:38" ht="15" customHeight="1">
      <c r="A47" s="695"/>
      <c r="B47" s="555"/>
      <c r="C47" s="536"/>
      <c r="E47" s="523"/>
      <c r="F47" s="524"/>
      <c r="G47" s="523"/>
      <c r="H47" s="524"/>
      <c r="I47" s="541"/>
      <c r="J47" s="524"/>
      <c r="K47" s="541"/>
      <c r="L47" s="524"/>
      <c r="M47" s="523"/>
      <c r="N47" s="524"/>
      <c r="O47" s="523"/>
      <c r="P47" s="526"/>
      <c r="Q47" s="527"/>
      <c r="R47" s="554"/>
      <c r="S47" s="695"/>
      <c r="U47" s="549"/>
      <c r="V47" s="536"/>
      <c r="X47" s="523"/>
      <c r="Y47" s="524"/>
      <c r="Z47" s="523"/>
      <c r="AA47" s="524"/>
      <c r="AB47" s="541"/>
      <c r="AC47" s="524"/>
      <c r="AD47" s="541"/>
      <c r="AE47" s="524"/>
      <c r="AF47" s="523"/>
      <c r="AG47" s="524"/>
      <c r="AH47" s="546"/>
      <c r="AI47" s="524"/>
      <c r="AJ47" s="502"/>
      <c r="AK47" s="554"/>
      <c r="AL47" s="695"/>
    </row>
    <row r="48" spans="1:38" ht="15" customHeight="1">
      <c r="A48" s="695"/>
      <c r="B48" s="555"/>
      <c r="C48" s="536"/>
      <c r="E48" s="523"/>
      <c r="F48" s="524"/>
      <c r="G48" s="523"/>
      <c r="H48" s="524"/>
      <c r="I48" s="541"/>
      <c r="J48" s="524"/>
      <c r="K48" s="541"/>
      <c r="L48" s="524"/>
      <c r="M48" s="523"/>
      <c r="N48" s="524"/>
      <c r="O48" s="523"/>
      <c r="P48" s="526"/>
      <c r="Q48" s="527"/>
      <c r="R48" s="554"/>
      <c r="S48" s="695"/>
      <c r="U48" s="549"/>
      <c r="V48" s="536"/>
      <c r="X48" s="523"/>
      <c r="Y48" s="524"/>
      <c r="Z48" s="523"/>
      <c r="AA48" s="524"/>
      <c r="AB48" s="541"/>
      <c r="AC48" s="524"/>
      <c r="AD48" s="541"/>
      <c r="AE48" s="524"/>
      <c r="AF48" s="523"/>
      <c r="AG48" s="524"/>
      <c r="AH48" s="546"/>
      <c r="AI48" s="524"/>
      <c r="AJ48" s="502"/>
      <c r="AK48" s="554"/>
      <c r="AL48" s="695"/>
    </row>
    <row r="49" spans="1:38" ht="15" customHeight="1">
      <c r="A49" s="695"/>
      <c r="B49" s="555"/>
      <c r="C49" s="536"/>
      <c r="E49" s="523"/>
      <c r="F49" s="524"/>
      <c r="G49" s="523"/>
      <c r="H49" s="524"/>
      <c r="I49" s="541"/>
      <c r="J49" s="524"/>
      <c r="K49" s="541"/>
      <c r="L49" s="524"/>
      <c r="M49" s="523"/>
      <c r="N49" s="524"/>
      <c r="O49" s="523"/>
      <c r="P49" s="526"/>
      <c r="Q49" s="527"/>
      <c r="R49" s="554"/>
      <c r="S49" s="695"/>
      <c r="U49" s="549"/>
      <c r="V49" s="536"/>
      <c r="X49" s="523"/>
      <c r="Y49" s="524"/>
      <c r="Z49" s="523"/>
      <c r="AA49" s="524"/>
      <c r="AB49" s="541"/>
      <c r="AC49" s="524"/>
      <c r="AD49" s="541"/>
      <c r="AE49" s="524"/>
      <c r="AF49" s="523"/>
      <c r="AG49" s="524"/>
      <c r="AH49" s="546"/>
      <c r="AI49" s="524"/>
      <c r="AJ49" s="502"/>
      <c r="AK49" s="554"/>
      <c r="AL49" s="695"/>
    </row>
    <row r="50" spans="1:38" ht="15" customHeight="1">
      <c r="A50" s="695"/>
      <c r="B50" s="555"/>
      <c r="C50" s="536"/>
      <c r="E50" s="523"/>
      <c r="F50" s="524"/>
      <c r="G50" s="523"/>
      <c r="H50" s="524"/>
      <c r="I50" s="541"/>
      <c r="J50" s="524"/>
      <c r="K50" s="541"/>
      <c r="L50" s="524"/>
      <c r="M50" s="523"/>
      <c r="N50" s="524"/>
      <c r="O50" s="523"/>
      <c r="P50" s="526"/>
      <c r="Q50" s="527"/>
      <c r="R50" s="554"/>
      <c r="S50" s="695"/>
      <c r="U50" s="549"/>
      <c r="V50" s="536"/>
      <c r="X50" s="523"/>
      <c r="Y50" s="524"/>
      <c r="Z50" s="523"/>
      <c r="AA50" s="524"/>
      <c r="AB50" s="541"/>
      <c r="AC50" s="524"/>
      <c r="AD50" s="541"/>
      <c r="AE50" s="524"/>
      <c r="AF50" s="523"/>
      <c r="AG50" s="524"/>
      <c r="AH50" s="546"/>
      <c r="AI50" s="524"/>
      <c r="AJ50" s="502"/>
      <c r="AK50" s="554"/>
      <c r="AL50" s="695"/>
    </row>
    <row r="51" spans="1:38" ht="15" customHeight="1">
      <c r="A51" s="695"/>
      <c r="B51" s="555"/>
      <c r="C51" s="536"/>
      <c r="E51" s="523"/>
      <c r="F51" s="524"/>
      <c r="G51" s="523"/>
      <c r="H51" s="524"/>
      <c r="I51" s="541"/>
      <c r="J51" s="524"/>
      <c r="K51" s="541"/>
      <c r="L51" s="524"/>
      <c r="M51" s="523"/>
      <c r="N51" s="524"/>
      <c r="O51" s="523"/>
      <c r="P51" s="526"/>
      <c r="Q51" s="527"/>
      <c r="R51" s="554"/>
      <c r="S51" s="695"/>
      <c r="U51" s="549"/>
      <c r="V51" s="536"/>
      <c r="X51" s="523"/>
      <c r="Y51" s="524"/>
      <c r="Z51" s="523"/>
      <c r="AA51" s="524"/>
      <c r="AB51" s="541"/>
      <c r="AC51" s="524"/>
      <c r="AD51" s="541"/>
      <c r="AE51" s="524"/>
      <c r="AF51" s="523"/>
      <c r="AG51" s="524"/>
      <c r="AH51" s="546"/>
      <c r="AI51" s="524"/>
      <c r="AJ51" s="502"/>
      <c r="AK51" s="554"/>
      <c r="AL51" s="695"/>
    </row>
    <row r="52" spans="1:38" ht="15" customHeight="1">
      <c r="A52" s="695"/>
      <c r="B52" s="555"/>
      <c r="C52" s="536"/>
      <c r="E52" s="523"/>
      <c r="F52" s="524"/>
      <c r="G52" s="523"/>
      <c r="H52" s="524"/>
      <c r="I52" s="541"/>
      <c r="J52" s="524"/>
      <c r="K52" s="541"/>
      <c r="L52" s="524"/>
      <c r="M52" s="523"/>
      <c r="N52" s="524"/>
      <c r="O52" s="523"/>
      <c r="P52" s="526"/>
      <c r="Q52" s="527"/>
      <c r="R52" s="554"/>
      <c r="S52" s="695"/>
      <c r="U52" s="549"/>
      <c r="V52" s="536"/>
      <c r="X52" s="523"/>
      <c r="Y52" s="524"/>
      <c r="Z52" s="523"/>
      <c r="AA52" s="524"/>
      <c r="AB52" s="541"/>
      <c r="AC52" s="524"/>
      <c r="AD52" s="541"/>
      <c r="AE52" s="524"/>
      <c r="AF52" s="523"/>
      <c r="AG52" s="524"/>
      <c r="AH52" s="546"/>
      <c r="AI52" s="524"/>
      <c r="AJ52" s="502"/>
      <c r="AK52" s="554"/>
      <c r="AL52" s="695"/>
    </row>
    <row r="53" spans="1:38" ht="15" customHeight="1">
      <c r="A53" s="692"/>
      <c r="B53" s="561"/>
      <c r="C53" s="524"/>
      <c r="D53" s="524"/>
      <c r="E53" s="491"/>
      <c r="F53" s="522"/>
      <c r="G53" s="523"/>
      <c r="H53" s="524"/>
      <c r="I53" s="560"/>
      <c r="J53" s="524"/>
      <c r="K53" s="571"/>
      <c r="L53" s="543"/>
      <c r="M53" s="523"/>
      <c r="N53" s="524"/>
      <c r="O53" s="541"/>
      <c r="P53" s="526"/>
      <c r="Q53" s="527"/>
      <c r="R53" s="497"/>
      <c r="S53" s="692"/>
      <c r="U53" s="576"/>
      <c r="V53" s="524"/>
      <c r="W53" s="524"/>
      <c r="X53" s="491"/>
      <c r="Y53" s="522"/>
      <c r="Z53" s="523"/>
      <c r="AA53" s="524"/>
      <c r="AB53" s="560"/>
      <c r="AC53" s="524"/>
      <c r="AD53" s="571"/>
      <c r="AE53" s="543"/>
      <c r="AF53" s="523"/>
      <c r="AG53" s="524"/>
      <c r="AH53" s="546"/>
      <c r="AI53" s="524"/>
      <c r="AJ53" s="502"/>
      <c r="AK53" s="497"/>
      <c r="AL53" s="692"/>
    </row>
    <row r="54" spans="1:38" ht="15" customHeight="1">
      <c r="A54" s="692"/>
      <c r="B54" s="561"/>
      <c r="C54" s="524"/>
      <c r="E54" s="523"/>
      <c r="F54" s="524"/>
      <c r="G54" s="541"/>
      <c r="H54" s="546"/>
      <c r="I54" s="523"/>
      <c r="J54" s="524"/>
      <c r="K54" s="541"/>
      <c r="L54" s="546"/>
      <c r="M54" s="523"/>
      <c r="N54" s="524"/>
      <c r="O54" s="541"/>
      <c r="P54" s="526"/>
      <c r="Q54" s="527"/>
      <c r="R54" s="497"/>
      <c r="S54" s="692"/>
      <c r="U54" s="559"/>
      <c r="V54" s="524"/>
      <c r="X54" s="523"/>
      <c r="Y54" s="524"/>
      <c r="Z54" s="541"/>
      <c r="AA54" s="546"/>
      <c r="AB54" s="523"/>
      <c r="AC54" s="524"/>
      <c r="AD54" s="541"/>
      <c r="AE54" s="546"/>
      <c r="AF54" s="523"/>
      <c r="AG54" s="524"/>
      <c r="AH54" s="546"/>
      <c r="AI54" s="524"/>
      <c r="AJ54" s="502"/>
      <c r="AK54" s="528"/>
      <c r="AL54" s="692"/>
    </row>
    <row r="55" spans="1:38" ht="15" customHeight="1">
      <c r="A55" s="692"/>
      <c r="B55" s="577"/>
      <c r="C55" s="578"/>
      <c r="D55" s="579"/>
      <c r="E55" s="580"/>
      <c r="F55" s="581"/>
      <c r="G55" s="582"/>
      <c r="H55" s="581"/>
      <c r="I55" s="583"/>
      <c r="J55" s="581"/>
      <c r="K55" s="583"/>
      <c r="L55" s="581"/>
      <c r="M55" s="584"/>
      <c r="N55" s="581"/>
      <c r="O55" s="585"/>
      <c r="P55" s="586"/>
      <c r="Q55" s="587"/>
      <c r="R55" s="588"/>
      <c r="S55" s="692"/>
      <c r="U55" s="589"/>
      <c r="V55" s="578"/>
      <c r="W55" s="579"/>
      <c r="X55" s="580"/>
      <c r="Y55" s="581"/>
      <c r="Z55" s="582"/>
      <c r="AA55" s="581"/>
      <c r="AB55" s="583"/>
      <c r="AC55" s="581"/>
      <c r="AD55" s="583"/>
      <c r="AE55" s="581"/>
      <c r="AF55" s="584"/>
      <c r="AG55" s="581"/>
      <c r="AH55" s="585"/>
      <c r="AI55" s="581"/>
      <c r="AJ55" s="579"/>
      <c r="AK55" s="588"/>
      <c r="AL55" s="692"/>
    </row>
    <row r="56" spans="1:38" ht="15" customHeight="1">
      <c r="B56" s="502"/>
      <c r="C56" s="502"/>
      <c r="P56" s="502"/>
      <c r="Q56" s="502"/>
      <c r="U56" s="502"/>
      <c r="V56" s="502"/>
      <c r="AI56" s="502"/>
      <c r="AJ56" s="502"/>
    </row>
  </sheetData>
  <mergeCells count="4">
    <mergeCell ref="E3:G3"/>
    <mergeCell ref="X3:Z3"/>
    <mergeCell ref="C4:P4"/>
    <mergeCell ref="V4:AI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58" man="1"/>
  </col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6C208-5ED0-4478-A15D-880BF0FC3D6D}">
  <sheetPr codeName="Sheet33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739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596</v>
      </c>
      <c r="C4" s="669" t="s">
        <v>1714</v>
      </c>
      <c r="D4" s="647" t="s">
        <v>195</v>
      </c>
      <c r="E4" s="662">
        <v>10</v>
      </c>
      <c r="F4" s="653"/>
    </row>
    <row r="5" spans="1:6" ht="30" customHeight="1">
      <c r="A5" s="651"/>
      <c r="B5" s="654" t="s">
        <v>385</v>
      </c>
      <c r="C5" s="654" t="s">
        <v>38</v>
      </c>
      <c r="D5" s="655" t="s">
        <v>146</v>
      </c>
      <c r="E5" s="664">
        <v>3.1</v>
      </c>
      <c r="F5" s="666"/>
    </row>
    <row r="6" spans="1:6" ht="30" customHeight="1">
      <c r="A6" s="651"/>
      <c r="B6" s="654" t="s">
        <v>597</v>
      </c>
      <c r="C6" s="652" t="s">
        <v>598</v>
      </c>
      <c r="D6" s="655" t="s">
        <v>146</v>
      </c>
      <c r="E6" s="665">
        <v>2.2000000000000002</v>
      </c>
      <c r="F6" s="655"/>
    </row>
    <row r="7" spans="1:6" ht="30" customHeight="1">
      <c r="A7" s="649"/>
      <c r="B7" s="652" t="s">
        <v>599</v>
      </c>
      <c r="C7" s="652" t="s">
        <v>600</v>
      </c>
      <c r="D7" s="655" t="s">
        <v>386</v>
      </c>
      <c r="E7" s="664">
        <v>1.7</v>
      </c>
      <c r="F7" s="656"/>
    </row>
    <row r="8" spans="1:6" ht="30" customHeight="1">
      <c r="A8" s="651"/>
      <c r="B8" s="652" t="s">
        <v>446</v>
      </c>
      <c r="C8" s="656" t="s">
        <v>601</v>
      </c>
      <c r="D8" s="647" t="s">
        <v>195</v>
      </c>
      <c r="E8" s="664">
        <v>0.3</v>
      </c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E350-D878-4276-98C3-B614585F0FF8}">
  <sheetPr codeName="Sheet37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60"/>
      <c r="C3" s="2470" t="s">
        <v>602</v>
      </c>
      <c r="D3" s="2471"/>
      <c r="E3" s="2471"/>
      <c r="F3" s="2471"/>
      <c r="G3" s="2471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1715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</row>
    <row r="6" spans="2:18" ht="15" customHeight="1">
      <c r="B6" s="25" t="s">
        <v>603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/>
      <c r="P6" s="54"/>
      <c r="Q6" s="30"/>
      <c r="R6" s="41"/>
    </row>
    <row r="7" spans="2:18" ht="15" customHeight="1">
      <c r="B7" s="32" t="s">
        <v>1716</v>
      </c>
      <c r="C7" s="33"/>
      <c r="D7" s="27"/>
      <c r="E7" s="50"/>
      <c r="F7" s="27"/>
      <c r="G7" s="50"/>
      <c r="H7" s="27"/>
      <c r="I7" s="27"/>
      <c r="J7" s="27"/>
      <c r="K7" s="50"/>
      <c r="L7" s="27"/>
      <c r="M7" s="27" t="s">
        <v>274</v>
      </c>
      <c r="N7" s="27" t="s">
        <v>145</v>
      </c>
      <c r="O7" s="50">
        <v>10</v>
      </c>
      <c r="P7" s="29"/>
      <c r="Q7" s="30" t="s">
        <v>195</v>
      </c>
      <c r="R7" s="39">
        <f>ROUND(O7,0)</f>
        <v>10</v>
      </c>
    </row>
    <row r="8" spans="2:18" ht="15" customHeight="1">
      <c r="B8" s="44"/>
      <c r="C8" s="26"/>
      <c r="D8" s="27"/>
      <c r="E8" s="20"/>
      <c r="F8" s="21"/>
      <c r="G8" s="20"/>
      <c r="I8" s="20"/>
      <c r="J8" s="36"/>
      <c r="K8" s="20"/>
      <c r="L8" s="27"/>
      <c r="M8" s="20"/>
      <c r="N8" s="27"/>
      <c r="O8" s="20"/>
      <c r="P8" s="335"/>
      <c r="Q8" s="30"/>
      <c r="R8" s="31"/>
    </row>
    <row r="9" spans="2:18" ht="15" customHeight="1">
      <c r="B9" s="25"/>
      <c r="C9" s="33"/>
      <c r="D9" s="27"/>
      <c r="E9" s="27"/>
      <c r="G9" s="50"/>
      <c r="H9" s="50"/>
      <c r="I9" s="27"/>
      <c r="J9" s="36"/>
      <c r="K9" s="50"/>
      <c r="M9" s="27"/>
      <c r="N9" s="27"/>
      <c r="O9" s="50"/>
      <c r="P9" s="54"/>
      <c r="Q9" s="30"/>
      <c r="R9" s="56"/>
    </row>
    <row r="10" spans="2:18" ht="15" customHeight="1">
      <c r="B10" s="25" t="s">
        <v>408</v>
      </c>
      <c r="C10" s="33"/>
      <c r="D10" s="27"/>
      <c r="E10" s="27"/>
      <c r="G10" s="20" t="s">
        <v>604</v>
      </c>
      <c r="I10" s="20" t="s">
        <v>241</v>
      </c>
      <c r="J10" s="36"/>
      <c r="K10" s="20" t="s">
        <v>409</v>
      </c>
      <c r="L10" s="27"/>
      <c r="M10" s="20" t="s">
        <v>241</v>
      </c>
      <c r="N10" s="27"/>
      <c r="O10" s="20"/>
      <c r="P10" s="54"/>
      <c r="Q10" s="30"/>
      <c r="R10" s="41"/>
    </row>
    <row r="11" spans="2:18" ht="15" customHeight="1">
      <c r="B11" s="32" t="s">
        <v>38</v>
      </c>
      <c r="C11" s="33" t="s">
        <v>144</v>
      </c>
      <c r="D11" s="27" t="s">
        <v>145</v>
      </c>
      <c r="E11" s="50">
        <f>O7</f>
        <v>10</v>
      </c>
      <c r="F11" s="27" t="s">
        <v>605</v>
      </c>
      <c r="G11" s="50">
        <v>6.21</v>
      </c>
      <c r="H11" s="27" t="s">
        <v>179</v>
      </c>
      <c r="I11" s="50">
        <v>10</v>
      </c>
      <c r="J11" s="27" t="s">
        <v>260</v>
      </c>
      <c r="K11" s="50">
        <v>1.9</v>
      </c>
      <c r="L11" s="27" t="s">
        <v>179</v>
      </c>
      <c r="M11" s="50">
        <v>10</v>
      </c>
      <c r="N11" s="27" t="s">
        <v>145</v>
      </c>
      <c r="O11" s="50">
        <f>ROUND(E11/(G11*I11)*K11*M11,2)</f>
        <v>3.06</v>
      </c>
      <c r="P11" s="29"/>
      <c r="Q11" s="30" t="s">
        <v>146</v>
      </c>
      <c r="R11" s="40">
        <f>ROUND(O11,1)</f>
        <v>3.1</v>
      </c>
    </row>
    <row r="12" spans="2:18" ht="15" customHeight="1">
      <c r="B12" s="25"/>
      <c r="C12" s="26"/>
      <c r="D12" s="27"/>
      <c r="E12" s="27"/>
      <c r="G12" s="20"/>
      <c r="I12" s="20"/>
      <c r="J12" s="36"/>
      <c r="K12" s="20"/>
      <c r="M12" s="27"/>
      <c r="N12" s="27"/>
      <c r="O12" s="20"/>
      <c r="P12" s="5"/>
      <c r="Q12" s="30"/>
      <c r="R12" s="31"/>
    </row>
    <row r="13" spans="2:18" ht="15" customHeight="1">
      <c r="B13" s="44"/>
      <c r="C13" s="33"/>
      <c r="D13" s="27"/>
      <c r="E13" s="50"/>
      <c r="G13" s="50"/>
      <c r="H13" s="27"/>
      <c r="I13" s="27"/>
      <c r="J13" s="36"/>
      <c r="K13" s="50"/>
      <c r="M13" s="27"/>
      <c r="N13" s="27"/>
      <c r="O13" s="50"/>
      <c r="P13" s="335"/>
      <c r="Q13" s="30"/>
      <c r="R13" s="41"/>
    </row>
    <row r="14" spans="2:18" ht="15" customHeight="1">
      <c r="B14" s="25" t="s">
        <v>606</v>
      </c>
      <c r="C14" s="33"/>
      <c r="D14" s="27"/>
      <c r="E14" s="27"/>
      <c r="G14" s="20" t="s">
        <v>1717</v>
      </c>
      <c r="I14" s="20"/>
      <c r="J14" s="36"/>
      <c r="K14" s="20"/>
      <c r="L14" s="27"/>
      <c r="M14" s="20"/>
      <c r="N14" s="27"/>
      <c r="O14" s="20"/>
      <c r="P14" s="54"/>
      <c r="Q14" s="30"/>
      <c r="R14" s="41"/>
    </row>
    <row r="15" spans="2:18" ht="15" customHeight="1">
      <c r="B15" s="32" t="s">
        <v>598</v>
      </c>
      <c r="C15" s="33" t="s">
        <v>144</v>
      </c>
      <c r="D15" s="27" t="s">
        <v>145</v>
      </c>
      <c r="E15" s="50">
        <f>E11</f>
        <v>10</v>
      </c>
      <c r="F15" s="27" t="s">
        <v>179</v>
      </c>
      <c r="G15" s="50">
        <v>0.22</v>
      </c>
      <c r="H15" s="27"/>
      <c r="I15" s="27"/>
      <c r="J15" s="27"/>
      <c r="K15" s="50"/>
      <c r="L15" s="27"/>
      <c r="M15" s="27"/>
      <c r="N15" s="27" t="s">
        <v>145</v>
      </c>
      <c r="O15" s="50">
        <f>ROUND(E15*G15,2)</f>
        <v>2.2000000000000002</v>
      </c>
      <c r="P15" s="29"/>
      <c r="Q15" s="30" t="s">
        <v>146</v>
      </c>
      <c r="R15" s="40">
        <f>ROUND(O15,1)</f>
        <v>2.2000000000000002</v>
      </c>
    </row>
    <row r="16" spans="2:18" ht="15" customHeight="1">
      <c r="B16" s="25"/>
      <c r="C16" s="33"/>
      <c r="D16" s="27"/>
      <c r="E16" s="50"/>
      <c r="G16" s="50"/>
      <c r="H16" s="27"/>
      <c r="I16" s="50"/>
      <c r="K16" s="50"/>
      <c r="L16" s="27"/>
      <c r="M16" s="27"/>
      <c r="N16" s="27"/>
      <c r="O16" s="50"/>
      <c r="P16" s="54"/>
      <c r="Q16" s="30"/>
      <c r="R16" s="40"/>
    </row>
    <row r="17" spans="2:18" ht="15" customHeight="1">
      <c r="B17" s="25"/>
      <c r="C17" s="26"/>
      <c r="D17" s="27"/>
      <c r="E17" s="20"/>
      <c r="F17" s="21"/>
      <c r="G17" s="20"/>
      <c r="H17" s="27"/>
      <c r="I17" s="20"/>
      <c r="J17" s="21"/>
      <c r="K17" s="20"/>
      <c r="L17" s="27"/>
      <c r="M17" s="20"/>
      <c r="N17" s="27"/>
      <c r="O17" s="27"/>
      <c r="P17" s="335"/>
      <c r="Q17" s="30"/>
      <c r="R17" s="31"/>
    </row>
    <row r="18" spans="2:18" ht="15" customHeight="1">
      <c r="B18" s="25" t="s">
        <v>607</v>
      </c>
      <c r="C18" s="33"/>
      <c r="D18" s="27"/>
      <c r="E18" s="20" t="s">
        <v>604</v>
      </c>
      <c r="G18" s="20" t="s">
        <v>608</v>
      </c>
      <c r="H18" s="36"/>
      <c r="I18" s="20" t="s">
        <v>609</v>
      </c>
      <c r="J18" s="36"/>
      <c r="K18" s="20" t="s">
        <v>241</v>
      </c>
      <c r="L18" s="36"/>
      <c r="M18" s="20"/>
      <c r="N18" s="27"/>
      <c r="O18" s="20"/>
      <c r="P18" s="54"/>
      <c r="Q18" s="30"/>
      <c r="R18" s="41"/>
    </row>
    <row r="19" spans="2:18" ht="15" customHeight="1">
      <c r="B19" s="32" t="s">
        <v>600</v>
      </c>
      <c r="C19" s="33" t="s">
        <v>274</v>
      </c>
      <c r="D19" s="47" t="s">
        <v>259</v>
      </c>
      <c r="E19" s="50">
        <f>G11</f>
        <v>6.21</v>
      </c>
      <c r="F19" s="27" t="s">
        <v>147</v>
      </c>
      <c r="G19" s="50">
        <v>1</v>
      </c>
      <c r="H19" s="27" t="s">
        <v>179</v>
      </c>
      <c r="I19" s="27">
        <v>1.4139999999999999</v>
      </c>
      <c r="J19" s="27" t="s">
        <v>260</v>
      </c>
      <c r="K19" s="50">
        <f>I11</f>
        <v>10</v>
      </c>
      <c r="L19" s="27"/>
      <c r="M19" s="50"/>
      <c r="N19" s="27" t="s">
        <v>145</v>
      </c>
      <c r="O19" s="50">
        <f>ROUND((E19-G19*I19)*K19,2)</f>
        <v>47.96</v>
      </c>
      <c r="P19" s="29"/>
      <c r="Q19" s="30"/>
      <c r="R19" s="40"/>
    </row>
    <row r="20" spans="2:18" ht="15" customHeight="1">
      <c r="B20" s="25"/>
      <c r="C20" s="33"/>
      <c r="D20" s="27"/>
      <c r="E20" s="27"/>
      <c r="G20" s="20" t="s">
        <v>604</v>
      </c>
      <c r="I20" s="20" t="s">
        <v>241</v>
      </c>
      <c r="J20" s="36"/>
      <c r="K20" s="20" t="s">
        <v>274</v>
      </c>
      <c r="L20" s="27"/>
      <c r="M20" s="20"/>
      <c r="N20" s="27"/>
      <c r="O20" s="20"/>
      <c r="P20" s="29"/>
      <c r="Q20" s="30"/>
      <c r="R20" s="41"/>
    </row>
    <row r="21" spans="2:18" ht="15" customHeight="1">
      <c r="B21" s="25"/>
      <c r="C21" s="33" t="s">
        <v>177</v>
      </c>
      <c r="D21" s="47" t="s">
        <v>326</v>
      </c>
      <c r="E21" s="50">
        <f>E11</f>
        <v>10</v>
      </c>
      <c r="F21" s="27" t="s">
        <v>605</v>
      </c>
      <c r="G21" s="50">
        <v>6.21</v>
      </c>
      <c r="H21" s="27" t="s">
        <v>179</v>
      </c>
      <c r="I21" s="50">
        <v>10</v>
      </c>
      <c r="J21" s="27" t="s">
        <v>260</v>
      </c>
      <c r="K21" s="50">
        <f>O19</f>
        <v>47.96</v>
      </c>
      <c r="L21" s="27" t="s">
        <v>610</v>
      </c>
      <c r="M21" s="48">
        <v>3</v>
      </c>
      <c r="N21" s="27" t="s">
        <v>145</v>
      </c>
      <c r="O21" s="50">
        <f>ROUND((E21/(G21*I21)*K21)/M21,1)</f>
        <v>2.6</v>
      </c>
      <c r="P21" s="29"/>
      <c r="Q21" s="30"/>
      <c r="R21" s="40"/>
    </row>
    <row r="22" spans="2:18" ht="15" customHeight="1">
      <c r="B22" s="25"/>
      <c r="C22" s="33"/>
      <c r="D22" s="27"/>
      <c r="E22" s="27"/>
      <c r="G22" s="50"/>
      <c r="H22" s="27"/>
      <c r="I22" s="50"/>
      <c r="K22" s="50"/>
      <c r="M22" s="48"/>
      <c r="N22" s="27" t="s">
        <v>611</v>
      </c>
      <c r="O22" s="48">
        <f>ROUNDUP(O21,0)</f>
        <v>3</v>
      </c>
      <c r="P22" s="54"/>
      <c r="Q22" s="30"/>
      <c r="R22" s="41"/>
    </row>
    <row r="23" spans="2:18" ht="15" customHeight="1">
      <c r="B23" s="44"/>
      <c r="C23" s="33"/>
      <c r="D23" s="27"/>
      <c r="E23" s="50"/>
      <c r="F23" s="27"/>
      <c r="G23" s="48"/>
      <c r="H23" s="27"/>
      <c r="I23" s="27"/>
      <c r="J23" s="27"/>
      <c r="K23" s="50"/>
      <c r="L23" s="27"/>
      <c r="M23" s="27"/>
      <c r="N23" s="27"/>
      <c r="O23" s="50"/>
      <c r="P23" s="29"/>
      <c r="Q23" s="30"/>
      <c r="R23" s="40"/>
    </row>
    <row r="24" spans="2:18" ht="15" customHeight="1">
      <c r="B24" s="38"/>
      <c r="C24" s="33" t="s">
        <v>416</v>
      </c>
      <c r="D24" s="27" t="s">
        <v>145</v>
      </c>
      <c r="E24" s="50">
        <v>0.56000000000000005</v>
      </c>
      <c r="F24" s="27" t="s">
        <v>179</v>
      </c>
      <c r="G24" s="48">
        <f>O22</f>
        <v>3</v>
      </c>
      <c r="H24" s="50"/>
      <c r="I24" s="50"/>
      <c r="J24" s="50"/>
      <c r="K24" s="305"/>
      <c r="L24" s="27"/>
      <c r="M24" s="27"/>
      <c r="N24" s="27" t="s">
        <v>145</v>
      </c>
      <c r="O24" s="50">
        <f>ROUND(E24*G24,2)</f>
        <v>1.68</v>
      </c>
      <c r="P24" s="29"/>
      <c r="Q24" s="30" t="s">
        <v>386</v>
      </c>
      <c r="R24" s="40">
        <f>ROUND(O24,1)</f>
        <v>1.7</v>
      </c>
    </row>
    <row r="25" spans="2:18" ht="15" customHeight="1">
      <c r="B25" s="32"/>
      <c r="C25" s="33"/>
      <c r="D25" s="27"/>
      <c r="E25" s="50"/>
      <c r="F25" s="27"/>
      <c r="G25" s="48"/>
      <c r="H25" s="27"/>
      <c r="I25" s="50"/>
      <c r="J25" s="27"/>
      <c r="K25" s="50"/>
      <c r="L25" s="27"/>
      <c r="M25" s="37"/>
      <c r="N25" s="27"/>
      <c r="O25" s="50"/>
      <c r="P25" s="29"/>
      <c r="Q25" s="30"/>
      <c r="R25" s="40"/>
    </row>
    <row r="26" spans="2:18" ht="15" customHeight="1">
      <c r="B26" s="32"/>
      <c r="C26" s="33"/>
      <c r="D26" s="27"/>
      <c r="E26" s="20"/>
      <c r="F26" s="27"/>
      <c r="G26" s="20"/>
      <c r="H26" s="27"/>
      <c r="I26" s="20"/>
      <c r="J26" s="27"/>
      <c r="K26" s="20"/>
      <c r="L26" s="27"/>
      <c r="M26" s="27"/>
      <c r="N26" s="27"/>
      <c r="O26" s="50"/>
      <c r="P26" s="29"/>
      <c r="Q26" s="30"/>
      <c r="R26" s="40"/>
    </row>
    <row r="27" spans="2:18" ht="15" customHeight="1">
      <c r="B27" s="38" t="s">
        <v>448</v>
      </c>
      <c r="C27" s="5"/>
      <c r="E27" s="20"/>
      <c r="F27" s="28"/>
      <c r="G27" s="20"/>
      <c r="I27" s="20"/>
      <c r="J27" s="28"/>
      <c r="K27" s="20"/>
      <c r="L27" s="27"/>
      <c r="M27" s="20"/>
      <c r="N27" s="27"/>
      <c r="O27" s="27"/>
      <c r="P27" s="29"/>
      <c r="Q27" s="30"/>
      <c r="R27" s="40"/>
    </row>
    <row r="28" spans="2:18" ht="15" customHeight="1">
      <c r="B28" s="32" t="s">
        <v>601</v>
      </c>
      <c r="C28" s="33" t="s">
        <v>274</v>
      </c>
      <c r="D28" s="27" t="s">
        <v>145</v>
      </c>
      <c r="E28" s="50">
        <v>0.3</v>
      </c>
      <c r="F28" s="27" t="s">
        <v>179</v>
      </c>
      <c r="G28" s="50">
        <v>0.3</v>
      </c>
      <c r="H28" s="27" t="s">
        <v>179</v>
      </c>
      <c r="I28" s="48">
        <f>O22</f>
        <v>3</v>
      </c>
      <c r="J28" s="27"/>
      <c r="K28" s="50"/>
      <c r="L28" s="27"/>
      <c r="M28" s="37"/>
      <c r="N28" s="27" t="s">
        <v>145</v>
      </c>
      <c r="O28" s="50">
        <f>ROUND(E28*G28*I28,2)</f>
        <v>0.27</v>
      </c>
      <c r="P28" s="29"/>
      <c r="Q28" s="30" t="s">
        <v>195</v>
      </c>
      <c r="R28" s="40">
        <f>ROUND(O28,1)</f>
        <v>0.3</v>
      </c>
    </row>
    <row r="29" spans="2:18" ht="15" customHeight="1">
      <c r="B29" s="32"/>
      <c r="C29" s="33"/>
      <c r="D29" s="27"/>
      <c r="E29" s="20"/>
      <c r="F29" s="27"/>
      <c r="G29" s="20"/>
      <c r="H29" s="27"/>
      <c r="I29" s="20"/>
      <c r="J29" s="27"/>
      <c r="K29" s="20"/>
      <c r="L29" s="27"/>
      <c r="M29" s="27"/>
      <c r="N29" s="27"/>
      <c r="O29" s="50"/>
      <c r="P29" s="29"/>
      <c r="Q29" s="30"/>
      <c r="R29" s="40"/>
    </row>
    <row r="30" spans="2:18" ht="15" customHeight="1">
      <c r="B30" s="25"/>
      <c r="C30" s="33"/>
      <c r="D30" s="47"/>
      <c r="E30" s="27"/>
      <c r="F30" s="27"/>
      <c r="G30" s="50"/>
      <c r="H30" s="36"/>
      <c r="I30" s="48"/>
      <c r="J30" s="27"/>
      <c r="K30" s="50"/>
      <c r="L30" s="27"/>
      <c r="M30" s="27"/>
      <c r="N30" s="27"/>
      <c r="O30" s="50"/>
      <c r="P30" s="29"/>
      <c r="Q30" s="30"/>
      <c r="R30" s="40"/>
    </row>
    <row r="31" spans="2:18" ht="15" customHeight="1">
      <c r="B31" s="38"/>
      <c r="C31" s="177"/>
      <c r="E31" s="20"/>
      <c r="G31" s="20"/>
      <c r="I31" s="20"/>
      <c r="K31" s="20"/>
      <c r="O31" s="20"/>
      <c r="P31" s="54"/>
      <c r="Q31" s="30"/>
      <c r="R31" s="41"/>
    </row>
    <row r="32" spans="2:18" ht="15" customHeight="1">
      <c r="B32" s="304"/>
      <c r="C32" s="33"/>
      <c r="D32" s="27"/>
      <c r="E32" s="50"/>
      <c r="F32" s="27"/>
      <c r="G32" s="50"/>
      <c r="H32" s="50"/>
      <c r="I32" s="50"/>
      <c r="J32" s="50"/>
      <c r="K32" s="305"/>
      <c r="L32" s="27"/>
      <c r="M32" s="27"/>
      <c r="N32" s="27"/>
      <c r="O32" s="50"/>
      <c r="P32" s="29"/>
      <c r="Q32" s="30"/>
      <c r="R32" s="40"/>
    </row>
    <row r="33" spans="2:18" ht="15" customHeight="1">
      <c r="B33" s="25"/>
      <c r="C33" s="33"/>
      <c r="D33" s="27"/>
      <c r="E33" s="27"/>
      <c r="F33" s="27"/>
      <c r="G33" s="27"/>
      <c r="H33" s="27"/>
      <c r="I33" s="27"/>
      <c r="J33" s="27"/>
      <c r="K33" s="27"/>
      <c r="L33" s="27"/>
      <c r="M33" s="36"/>
      <c r="N33" s="27"/>
      <c r="O33" s="37"/>
      <c r="P33" s="27"/>
      <c r="Q33" s="30"/>
      <c r="R33" s="41"/>
    </row>
    <row r="34" spans="2:18" ht="15" customHeight="1">
      <c r="B34" s="25"/>
      <c r="C34" s="43"/>
      <c r="D34" s="27"/>
      <c r="E34" s="27"/>
      <c r="F34" s="28"/>
      <c r="G34" s="27"/>
      <c r="H34" s="27"/>
      <c r="I34" s="36"/>
      <c r="J34" s="36"/>
      <c r="K34" s="27"/>
      <c r="L34" s="27"/>
      <c r="M34" s="27"/>
      <c r="N34" s="27"/>
      <c r="O34" s="37"/>
      <c r="P34" s="27"/>
      <c r="Q34" s="30"/>
      <c r="R34" s="337"/>
    </row>
    <row r="35" spans="2:18" ht="15" customHeight="1">
      <c r="B35" s="38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9"/>
      <c r="Q35" s="30"/>
      <c r="R35" s="41"/>
    </row>
    <row r="36" spans="2:18" ht="15" customHeight="1">
      <c r="B36" s="304"/>
      <c r="C36" s="33"/>
      <c r="D36" s="27"/>
      <c r="E36" s="27"/>
      <c r="F36" s="27"/>
      <c r="G36" s="36"/>
      <c r="H36" s="27"/>
      <c r="I36" s="27"/>
      <c r="J36" s="27"/>
      <c r="K36" s="27"/>
      <c r="L36" s="27"/>
      <c r="M36" s="27"/>
      <c r="N36" s="27"/>
      <c r="O36" s="50"/>
      <c r="P36" s="29"/>
      <c r="Q36" s="30"/>
      <c r="R36" s="40"/>
    </row>
    <row r="37" spans="2:18" ht="15" customHeight="1">
      <c r="B37" s="42"/>
      <c r="C37" s="26"/>
      <c r="D37" s="27"/>
      <c r="E37" s="27"/>
      <c r="F37" s="27"/>
      <c r="G37" s="36"/>
      <c r="H37" s="36"/>
      <c r="I37" s="48"/>
      <c r="J37" s="27"/>
      <c r="K37" s="27"/>
      <c r="L37" s="27"/>
      <c r="M37" s="36"/>
      <c r="N37" s="27"/>
      <c r="O37" s="37"/>
      <c r="P37" s="29"/>
      <c r="Q37" s="30"/>
      <c r="R37" s="56"/>
    </row>
    <row r="38" spans="2:18" ht="15" customHeight="1">
      <c r="B38" s="25"/>
      <c r="C38" s="33"/>
      <c r="D38" s="27"/>
      <c r="E38" s="50"/>
      <c r="F38" s="27"/>
      <c r="G38" s="50"/>
      <c r="H38" s="27"/>
      <c r="I38" s="27"/>
      <c r="J38" s="27"/>
      <c r="K38" s="27"/>
      <c r="L38" s="27"/>
      <c r="M38" s="27"/>
      <c r="N38" s="27"/>
      <c r="O38" s="50"/>
      <c r="P38" s="29"/>
      <c r="Q38" s="30"/>
      <c r="R38" s="40"/>
    </row>
    <row r="39" spans="2:18" ht="15" customHeight="1">
      <c r="B39" s="38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1"/>
    </row>
    <row r="40" spans="2:18" ht="15" customHeight="1">
      <c r="B40" s="304"/>
      <c r="C40" s="33"/>
      <c r="D40" s="27"/>
      <c r="E40" s="27"/>
      <c r="F40" s="27"/>
      <c r="G40" s="36"/>
      <c r="H40" s="27"/>
      <c r="I40" s="27"/>
      <c r="J40" s="27"/>
      <c r="K40" s="27"/>
      <c r="L40" s="27"/>
      <c r="M40" s="27"/>
      <c r="N40" s="27"/>
      <c r="O40" s="50"/>
      <c r="P40" s="29"/>
      <c r="Q40" s="30"/>
      <c r="R40" s="40"/>
    </row>
    <row r="41" spans="2:18" ht="15" customHeight="1">
      <c r="B41" s="32"/>
      <c r="C41" s="33"/>
      <c r="D41" s="27"/>
      <c r="E41" s="27"/>
      <c r="F41" s="27"/>
      <c r="G41" s="50"/>
      <c r="H41" s="27"/>
      <c r="I41" s="27"/>
      <c r="J41" s="27"/>
      <c r="K41" s="50"/>
      <c r="L41" s="27"/>
      <c r="M41" s="27"/>
      <c r="N41" s="27"/>
      <c r="O41" s="50"/>
      <c r="P41" s="29"/>
      <c r="Q41" s="30"/>
      <c r="R41" s="40"/>
    </row>
    <row r="42" spans="2:18" ht="15" customHeight="1">
      <c r="B42" s="25"/>
      <c r="C42" s="33"/>
      <c r="D42" s="27"/>
      <c r="E42" s="27"/>
      <c r="F42" s="27"/>
      <c r="G42" s="20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</row>
    <row r="43" spans="2:18" ht="15" customHeight="1">
      <c r="B43" s="25"/>
      <c r="C43" s="33"/>
      <c r="D43" s="27"/>
      <c r="E43" s="50"/>
      <c r="F43" s="27"/>
      <c r="G43" s="50"/>
      <c r="H43" s="27"/>
      <c r="I43" s="27"/>
      <c r="J43" s="27"/>
      <c r="K43" s="27"/>
      <c r="L43" s="27"/>
      <c r="M43" s="27"/>
      <c r="N43" s="27"/>
      <c r="O43" s="50"/>
      <c r="P43" s="29"/>
      <c r="Q43" s="30"/>
      <c r="R43" s="40"/>
    </row>
    <row r="44" spans="2:18" ht="15" customHeight="1">
      <c r="B44" s="25"/>
      <c r="C44" s="33"/>
      <c r="D44" s="27"/>
      <c r="E44" s="50"/>
      <c r="F44" s="27"/>
      <c r="G44" s="50"/>
      <c r="H44" s="27"/>
      <c r="I44" s="27"/>
      <c r="J44" s="27"/>
      <c r="K44" s="27"/>
      <c r="L44" s="27"/>
      <c r="M44" s="27"/>
      <c r="N44" s="27"/>
      <c r="O44" s="50"/>
      <c r="P44" s="29"/>
      <c r="Q44" s="30"/>
      <c r="R44" s="40"/>
    </row>
    <row r="45" spans="2:18" ht="15" customHeight="1">
      <c r="B45" s="25"/>
      <c r="C45" s="26"/>
      <c r="D45" s="47"/>
      <c r="E45" s="50"/>
      <c r="F45" s="27"/>
      <c r="G45" s="50"/>
      <c r="H45" s="36"/>
      <c r="I45" s="50"/>
      <c r="J45" s="27"/>
      <c r="K45" s="27"/>
      <c r="L45" s="27"/>
      <c r="M45" s="27"/>
      <c r="N45" s="27"/>
      <c r="O45" s="50"/>
      <c r="P45" s="29"/>
      <c r="Q45" s="30"/>
      <c r="R45" s="40"/>
    </row>
    <row r="46" spans="2:18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</row>
    <row r="47" spans="2:18" ht="15" customHeight="1">
      <c r="B47" s="38"/>
      <c r="C47" s="177"/>
      <c r="E47" s="20"/>
      <c r="G47" s="20"/>
      <c r="I47" s="20"/>
      <c r="K47" s="20"/>
      <c r="P47" s="54"/>
      <c r="Q47" s="30"/>
      <c r="R47" s="41"/>
    </row>
    <row r="48" spans="2:18" ht="15" customHeight="1">
      <c r="B48" s="304"/>
      <c r="C48" s="33"/>
      <c r="D48" s="27"/>
      <c r="E48" s="50"/>
      <c r="F48" s="50"/>
      <c r="G48" s="50"/>
      <c r="H48" s="50"/>
      <c r="I48" s="50"/>
      <c r="J48" s="50"/>
      <c r="K48" s="50"/>
      <c r="L48" s="27"/>
      <c r="M48" s="27"/>
      <c r="N48" s="27"/>
      <c r="O48" s="50"/>
      <c r="P48" s="29"/>
      <c r="Q48" s="30"/>
      <c r="R48" s="40"/>
    </row>
    <row r="49" spans="2:18" ht="15" customHeight="1">
      <c r="B49" s="304"/>
      <c r="C49" s="33"/>
      <c r="D49" s="27"/>
      <c r="E49" s="50"/>
      <c r="F49" s="50"/>
      <c r="G49" s="50"/>
      <c r="H49" s="50"/>
      <c r="I49" s="50"/>
      <c r="J49" s="50"/>
      <c r="K49" s="50"/>
      <c r="L49" s="27"/>
      <c r="M49" s="27"/>
      <c r="N49" s="27"/>
      <c r="O49" s="50"/>
      <c r="P49" s="29"/>
      <c r="Q49" s="30"/>
      <c r="R49" s="40"/>
    </row>
    <row r="50" spans="2:18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</row>
    <row r="51" spans="2:18" ht="15" customHeight="1">
      <c r="B51" s="304"/>
      <c r="C51" s="33"/>
      <c r="D51" s="27"/>
      <c r="E51" s="50"/>
      <c r="F51" s="50"/>
      <c r="G51" s="50"/>
      <c r="H51" s="50"/>
      <c r="I51" s="50"/>
      <c r="J51" s="50"/>
      <c r="K51" s="50"/>
      <c r="L51" s="27"/>
      <c r="M51" s="27"/>
      <c r="N51" s="27"/>
      <c r="O51" s="50"/>
      <c r="P51" s="29"/>
      <c r="Q51" s="30"/>
      <c r="R51" s="40"/>
    </row>
    <row r="52" spans="2:18" ht="15" customHeight="1">
      <c r="B52" s="304"/>
      <c r="C52" s="33"/>
      <c r="D52" s="27"/>
      <c r="E52" s="50"/>
      <c r="F52" s="50"/>
      <c r="G52" s="50"/>
      <c r="H52" s="50"/>
      <c r="I52" s="50"/>
      <c r="J52" s="50"/>
      <c r="K52" s="50"/>
      <c r="L52" s="27"/>
      <c r="M52" s="27"/>
      <c r="N52" s="27"/>
      <c r="O52" s="50"/>
      <c r="P52" s="29"/>
      <c r="Q52" s="30"/>
      <c r="R52" s="40"/>
    </row>
    <row r="53" spans="2:18" ht="15" customHeight="1">
      <c r="B53" s="38"/>
      <c r="C53" s="177"/>
      <c r="E53" s="20"/>
      <c r="G53" s="20"/>
      <c r="I53" s="20"/>
      <c r="K53" s="20"/>
      <c r="P53" s="54"/>
      <c r="Q53" s="30"/>
      <c r="R53" s="41"/>
    </row>
    <row r="54" spans="2:18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E83F-49B6-4AAF-8E4B-723C9B836A87}">
  <sheetPr codeName="Sheet34">
    <pageSetUpPr fitToPage="1"/>
  </sheetPr>
  <dimension ref="A1:F25"/>
  <sheetViews>
    <sheetView view="pageBreakPreview" topLeftCell="A4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740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612</v>
      </c>
      <c r="C4" s="669" t="s">
        <v>613</v>
      </c>
      <c r="D4" s="647" t="s">
        <v>195</v>
      </c>
      <c r="E4" s="662">
        <v>10</v>
      </c>
      <c r="F4" s="653"/>
    </row>
    <row r="5" spans="1:6" ht="30" customHeight="1">
      <c r="A5" s="651"/>
      <c r="B5" s="654" t="s">
        <v>385</v>
      </c>
      <c r="C5" s="654" t="s">
        <v>38</v>
      </c>
      <c r="D5" s="655" t="s">
        <v>146</v>
      </c>
      <c r="E5" s="662">
        <v>1</v>
      </c>
      <c r="F5" s="666"/>
    </row>
    <row r="6" spans="1:6" ht="30" customHeight="1">
      <c r="A6" s="651"/>
      <c r="B6" s="654"/>
      <c r="C6" s="652"/>
      <c r="D6" s="655"/>
      <c r="E6" s="663"/>
      <c r="F6" s="655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2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1E335-D07D-4DA5-84DC-0A7AB98666D3}">
  <sheetPr codeName="Sheet39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60"/>
      <c r="C3" s="2470" t="s">
        <v>614</v>
      </c>
      <c r="D3" s="2471"/>
      <c r="E3" s="2471"/>
      <c r="F3" s="2471"/>
      <c r="G3" s="2471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1715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</row>
    <row r="6" spans="2:18" ht="15" customHeight="1">
      <c r="B6" s="25" t="s">
        <v>615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/>
      <c r="P6" s="54"/>
      <c r="Q6" s="30"/>
      <c r="R6" s="41"/>
    </row>
    <row r="7" spans="2:18" ht="15" customHeight="1">
      <c r="B7" s="32" t="s">
        <v>613</v>
      </c>
      <c r="C7" s="33"/>
      <c r="D7" s="27"/>
      <c r="E7" s="50"/>
      <c r="F7" s="27"/>
      <c r="G7" s="50"/>
      <c r="H7" s="27"/>
      <c r="I7" s="27"/>
      <c r="J7" s="27"/>
      <c r="K7" s="50"/>
      <c r="L7" s="27"/>
      <c r="M7" s="27" t="s">
        <v>274</v>
      </c>
      <c r="N7" s="27" t="s">
        <v>145</v>
      </c>
      <c r="O7" s="50">
        <v>10</v>
      </c>
      <c r="P7" s="29"/>
      <c r="Q7" s="30" t="s">
        <v>195</v>
      </c>
      <c r="R7" s="39">
        <f>ROUND(O7,0)</f>
        <v>10</v>
      </c>
    </row>
    <row r="8" spans="2:18" ht="15" customHeight="1">
      <c r="B8" s="44"/>
      <c r="C8" s="26"/>
      <c r="D8" s="27"/>
      <c r="E8" s="20"/>
      <c r="F8" s="21"/>
      <c r="G8" s="20"/>
      <c r="I8" s="20"/>
      <c r="J8" s="36"/>
      <c r="K8" s="20"/>
      <c r="L8" s="27"/>
      <c r="M8" s="20"/>
      <c r="N8" s="27"/>
      <c r="O8" s="20"/>
      <c r="P8" s="335"/>
      <c r="Q8" s="30"/>
      <c r="R8" s="31"/>
    </row>
    <row r="9" spans="2:18" ht="15" customHeight="1">
      <c r="B9" s="25"/>
      <c r="C9" s="33"/>
      <c r="D9" s="27"/>
      <c r="E9" s="27"/>
      <c r="G9" s="50"/>
      <c r="H9" s="50"/>
      <c r="I9" s="27"/>
      <c r="J9" s="36"/>
      <c r="K9" s="50"/>
      <c r="M9" s="27"/>
      <c r="N9" s="27"/>
      <c r="O9" s="50"/>
      <c r="P9" s="54"/>
      <c r="Q9" s="30"/>
      <c r="R9" s="56"/>
    </row>
    <row r="10" spans="2:18" ht="15" customHeight="1">
      <c r="B10" s="25" t="s">
        <v>408</v>
      </c>
      <c r="C10" s="33"/>
      <c r="D10" s="27"/>
      <c r="E10" s="27"/>
      <c r="G10" s="20"/>
      <c r="I10" s="20"/>
      <c r="J10" s="36"/>
      <c r="K10" s="20"/>
      <c r="L10" s="27"/>
      <c r="M10" s="20"/>
      <c r="N10" s="27"/>
      <c r="O10" s="20"/>
      <c r="P10" s="54"/>
      <c r="Q10" s="30"/>
      <c r="R10" s="41"/>
    </row>
    <row r="11" spans="2:18" ht="15" customHeight="1">
      <c r="B11" s="32" t="s">
        <v>38</v>
      </c>
      <c r="C11" s="33"/>
      <c r="D11" s="27"/>
      <c r="E11" s="50"/>
      <c r="F11" s="27"/>
      <c r="G11" s="50"/>
      <c r="H11" s="27"/>
      <c r="I11" s="50"/>
      <c r="J11" s="27"/>
      <c r="K11" s="50"/>
      <c r="L11" s="27"/>
      <c r="M11" s="50" t="s">
        <v>274</v>
      </c>
      <c r="N11" s="27" t="s">
        <v>145</v>
      </c>
      <c r="O11" s="50">
        <f>O7</f>
        <v>10</v>
      </c>
      <c r="P11" s="29"/>
      <c r="Q11" s="30" t="s">
        <v>195</v>
      </c>
      <c r="R11" s="40">
        <f>ROUND(O11,1)</f>
        <v>10</v>
      </c>
    </row>
    <row r="12" spans="2:18" ht="15" customHeight="1">
      <c r="B12" s="25"/>
      <c r="C12" s="26"/>
      <c r="D12" s="27"/>
      <c r="E12" s="27"/>
      <c r="G12" s="20"/>
      <c r="I12" s="20"/>
      <c r="J12" s="36"/>
      <c r="K12" s="20"/>
      <c r="M12" s="27"/>
      <c r="N12" s="27"/>
      <c r="O12" s="20"/>
      <c r="P12" s="5"/>
      <c r="Q12" s="30"/>
      <c r="R12" s="31"/>
    </row>
    <row r="13" spans="2:18" ht="15" customHeight="1">
      <c r="B13" s="44"/>
      <c r="C13" s="33" t="s">
        <v>144</v>
      </c>
      <c r="D13" s="27" t="s">
        <v>145</v>
      </c>
      <c r="E13" s="50">
        <f>O11</f>
        <v>10</v>
      </c>
      <c r="F13" s="27" t="s">
        <v>179</v>
      </c>
      <c r="G13" s="50">
        <v>0.1</v>
      </c>
      <c r="H13" s="27"/>
      <c r="I13" s="27"/>
      <c r="J13" s="27"/>
      <c r="K13" s="50"/>
      <c r="L13" s="27"/>
      <c r="M13" s="27"/>
      <c r="N13" s="27" t="s">
        <v>145</v>
      </c>
      <c r="O13" s="27">
        <f>ROUND(E13*G13,3)</f>
        <v>1</v>
      </c>
      <c r="P13" s="29"/>
      <c r="Q13" s="30" t="s">
        <v>146</v>
      </c>
      <c r="R13" s="40">
        <f>ROUND(O13,1)</f>
        <v>1</v>
      </c>
    </row>
    <row r="14" spans="2:18" ht="15" customHeight="1">
      <c r="B14" s="25"/>
      <c r="C14" s="33"/>
      <c r="D14" s="27"/>
      <c r="E14" s="27"/>
      <c r="G14" s="20"/>
      <c r="I14" s="20"/>
      <c r="J14" s="36"/>
      <c r="K14" s="20"/>
      <c r="L14" s="27"/>
      <c r="M14" s="20"/>
      <c r="N14" s="27"/>
      <c r="O14" s="20"/>
      <c r="P14" s="54"/>
      <c r="Q14" s="30"/>
      <c r="R14" s="41"/>
    </row>
    <row r="15" spans="2:18" ht="15" customHeight="1">
      <c r="B15" s="32"/>
      <c r="C15" s="33"/>
      <c r="D15" s="27"/>
      <c r="E15" s="50"/>
      <c r="F15" s="27"/>
      <c r="G15" s="50"/>
      <c r="H15" s="27"/>
      <c r="I15" s="27"/>
      <c r="J15" s="27"/>
      <c r="K15" s="50"/>
      <c r="L15" s="27"/>
      <c r="M15" s="27"/>
      <c r="N15" s="27"/>
      <c r="O15" s="27"/>
      <c r="P15" s="29"/>
      <c r="Q15" s="30"/>
      <c r="R15" s="40"/>
    </row>
    <row r="16" spans="2:18" ht="15" customHeight="1">
      <c r="B16" s="25"/>
      <c r="C16" s="33"/>
      <c r="D16" s="27"/>
      <c r="E16" s="50"/>
      <c r="G16" s="50"/>
      <c r="H16" s="27"/>
      <c r="I16" s="50"/>
      <c r="K16" s="50"/>
      <c r="L16" s="27"/>
      <c r="M16" s="27"/>
      <c r="N16" s="27"/>
      <c r="O16" s="50"/>
      <c r="P16" s="54"/>
      <c r="Q16" s="30"/>
      <c r="R16" s="40"/>
    </row>
    <row r="17" spans="2:18" ht="15" customHeight="1">
      <c r="B17" s="25"/>
      <c r="C17" s="26"/>
      <c r="D17" s="27"/>
      <c r="E17" s="20"/>
      <c r="F17" s="21"/>
      <c r="G17" s="20"/>
      <c r="H17" s="27"/>
      <c r="I17" s="20"/>
      <c r="J17" s="21"/>
      <c r="K17" s="20"/>
      <c r="L17" s="27"/>
      <c r="M17" s="20"/>
      <c r="N17" s="27"/>
      <c r="O17" s="27"/>
      <c r="P17" s="335"/>
      <c r="Q17" s="30"/>
      <c r="R17" s="31"/>
    </row>
    <row r="18" spans="2:18" ht="15" customHeight="1">
      <c r="B18" s="25"/>
      <c r="C18" s="33"/>
      <c r="D18" s="27"/>
      <c r="E18" s="20"/>
      <c r="G18" s="20"/>
      <c r="H18" s="36"/>
      <c r="I18" s="20"/>
      <c r="J18" s="36"/>
      <c r="K18" s="20"/>
      <c r="L18" s="36"/>
      <c r="M18" s="20"/>
      <c r="N18" s="27"/>
      <c r="O18" s="20"/>
      <c r="P18" s="54"/>
      <c r="Q18" s="30"/>
      <c r="R18" s="41"/>
    </row>
    <row r="19" spans="2:18" ht="15" customHeight="1">
      <c r="B19" s="32"/>
      <c r="C19" s="33"/>
      <c r="D19" s="47"/>
      <c r="E19" s="50"/>
      <c r="F19" s="27"/>
      <c r="G19" s="50"/>
      <c r="H19" s="27"/>
      <c r="I19" s="27"/>
      <c r="J19" s="27"/>
      <c r="K19" s="50"/>
      <c r="L19" s="27"/>
      <c r="M19" s="50"/>
      <c r="N19" s="27"/>
      <c r="O19" s="50"/>
      <c r="P19" s="29"/>
      <c r="Q19" s="30"/>
      <c r="R19" s="40"/>
    </row>
    <row r="20" spans="2:18" ht="15" customHeight="1">
      <c r="B20" s="25"/>
      <c r="C20" s="33"/>
      <c r="D20" s="27"/>
      <c r="E20" s="27"/>
      <c r="G20" s="20"/>
      <c r="I20" s="20"/>
      <c r="J20" s="36"/>
      <c r="K20" s="20"/>
      <c r="L20" s="27"/>
      <c r="M20" s="20"/>
      <c r="N20" s="27"/>
      <c r="O20" s="20"/>
      <c r="P20" s="29"/>
      <c r="Q20" s="30"/>
      <c r="R20" s="41"/>
    </row>
    <row r="21" spans="2:18" ht="15" customHeight="1">
      <c r="B21" s="25"/>
      <c r="C21" s="33"/>
      <c r="D21" s="47"/>
      <c r="E21" s="50"/>
      <c r="F21" s="27"/>
      <c r="G21" s="50"/>
      <c r="H21" s="27"/>
      <c r="I21" s="50"/>
      <c r="J21" s="27"/>
      <c r="K21" s="50"/>
      <c r="L21" s="27"/>
      <c r="M21" s="48"/>
      <c r="N21" s="27"/>
      <c r="O21" s="50"/>
      <c r="P21" s="29"/>
      <c r="Q21" s="30"/>
      <c r="R21" s="40"/>
    </row>
    <row r="22" spans="2:18" ht="15" customHeight="1">
      <c r="B22" s="25"/>
      <c r="C22" s="33"/>
      <c r="D22" s="27"/>
      <c r="E22" s="27"/>
      <c r="G22" s="50"/>
      <c r="H22" s="27"/>
      <c r="I22" s="50"/>
      <c r="K22" s="50"/>
      <c r="M22" s="48"/>
      <c r="N22" s="27"/>
      <c r="O22" s="48"/>
      <c r="P22" s="54"/>
      <c r="Q22" s="30"/>
      <c r="R22" s="41"/>
    </row>
    <row r="23" spans="2:18" ht="15" customHeight="1">
      <c r="B23" s="44"/>
      <c r="C23" s="33"/>
      <c r="D23" s="27"/>
      <c r="E23" s="50"/>
      <c r="F23" s="27"/>
      <c r="G23" s="48"/>
      <c r="H23" s="27"/>
      <c r="I23" s="27"/>
      <c r="J23" s="27"/>
      <c r="K23" s="50"/>
      <c r="L23" s="27"/>
      <c r="M23" s="27"/>
      <c r="N23" s="27"/>
      <c r="O23" s="50"/>
      <c r="P23" s="29"/>
      <c r="Q23" s="30"/>
      <c r="R23" s="40"/>
    </row>
    <row r="24" spans="2:18" ht="15" customHeight="1">
      <c r="B24" s="38"/>
      <c r="C24" s="33"/>
      <c r="D24" s="27"/>
      <c r="E24" s="50"/>
      <c r="F24" s="27"/>
      <c r="G24" s="48"/>
      <c r="H24" s="50"/>
      <c r="I24" s="50"/>
      <c r="J24" s="50"/>
      <c r="K24" s="305"/>
      <c r="L24" s="27"/>
      <c r="M24" s="27"/>
      <c r="N24" s="27"/>
      <c r="O24" s="50"/>
      <c r="P24" s="29"/>
      <c r="Q24" s="30"/>
      <c r="R24" s="40"/>
    </row>
    <row r="25" spans="2:18" ht="15" customHeight="1">
      <c r="B25" s="32"/>
      <c r="C25" s="33"/>
      <c r="D25" s="27"/>
      <c r="E25" s="50"/>
      <c r="F25" s="27"/>
      <c r="G25" s="48"/>
      <c r="H25" s="27"/>
      <c r="I25" s="50"/>
      <c r="J25" s="27"/>
      <c r="K25" s="50"/>
      <c r="L25" s="27"/>
      <c r="M25" s="37"/>
      <c r="N25" s="27"/>
      <c r="O25" s="50"/>
      <c r="P25" s="29"/>
      <c r="Q25" s="30"/>
      <c r="R25" s="40"/>
    </row>
    <row r="26" spans="2:18" ht="15" customHeight="1">
      <c r="B26" s="32"/>
      <c r="C26" s="33"/>
      <c r="D26" s="27"/>
      <c r="E26" s="20"/>
      <c r="F26" s="27"/>
      <c r="G26" s="20"/>
      <c r="H26" s="27"/>
      <c r="I26" s="20"/>
      <c r="J26" s="27"/>
      <c r="K26" s="20"/>
      <c r="L26" s="27"/>
      <c r="M26" s="27"/>
      <c r="N26" s="27"/>
      <c r="O26" s="50"/>
      <c r="P26" s="29"/>
      <c r="Q26" s="30"/>
      <c r="R26" s="40"/>
    </row>
    <row r="27" spans="2:18" ht="15" customHeight="1">
      <c r="B27" s="38"/>
      <c r="C27" s="5"/>
      <c r="E27" s="20"/>
      <c r="F27" s="28"/>
      <c r="G27" s="20"/>
      <c r="I27" s="20"/>
      <c r="J27" s="28"/>
      <c r="K27" s="20"/>
      <c r="L27" s="27"/>
      <c r="M27" s="20"/>
      <c r="N27" s="27"/>
      <c r="O27" s="27"/>
      <c r="P27" s="29"/>
      <c r="Q27" s="30"/>
      <c r="R27" s="40"/>
    </row>
    <row r="28" spans="2:18" ht="15" customHeight="1">
      <c r="B28" s="32"/>
      <c r="C28" s="33"/>
      <c r="D28" s="27"/>
      <c r="E28" s="50"/>
      <c r="F28" s="27"/>
      <c r="G28" s="50"/>
      <c r="H28" s="27"/>
      <c r="I28" s="48"/>
      <c r="J28" s="27"/>
      <c r="K28" s="50"/>
      <c r="L28" s="27"/>
      <c r="M28" s="37"/>
      <c r="N28" s="27"/>
      <c r="O28" s="50"/>
      <c r="P28" s="29"/>
      <c r="Q28" s="30"/>
      <c r="R28" s="40"/>
    </row>
    <row r="29" spans="2:18" ht="15" customHeight="1">
      <c r="B29" s="32"/>
      <c r="C29" s="33"/>
      <c r="D29" s="27"/>
      <c r="E29" s="20"/>
      <c r="F29" s="27"/>
      <c r="G29" s="20"/>
      <c r="H29" s="27"/>
      <c r="I29" s="20"/>
      <c r="J29" s="27"/>
      <c r="K29" s="20"/>
      <c r="L29" s="27"/>
      <c r="M29" s="27"/>
      <c r="N29" s="27"/>
      <c r="O29" s="50"/>
      <c r="P29" s="29"/>
      <c r="Q29" s="30"/>
      <c r="R29" s="40"/>
    </row>
    <row r="30" spans="2:18" ht="15" customHeight="1">
      <c r="B30" s="25"/>
      <c r="C30" s="33"/>
      <c r="D30" s="47"/>
      <c r="E30" s="27"/>
      <c r="F30" s="27"/>
      <c r="G30" s="50"/>
      <c r="H30" s="36"/>
      <c r="I30" s="48"/>
      <c r="J30" s="27"/>
      <c r="K30" s="50"/>
      <c r="L30" s="27"/>
      <c r="M30" s="27"/>
      <c r="N30" s="27"/>
      <c r="O30" s="50"/>
      <c r="P30" s="29"/>
      <c r="Q30" s="30"/>
      <c r="R30" s="40"/>
    </row>
    <row r="31" spans="2:18" ht="15" customHeight="1">
      <c r="B31" s="38"/>
      <c r="C31" s="177"/>
      <c r="E31" s="20"/>
      <c r="G31" s="20"/>
      <c r="I31" s="20"/>
      <c r="K31" s="20"/>
      <c r="O31" s="20"/>
      <c r="P31" s="54"/>
      <c r="Q31" s="30"/>
      <c r="R31" s="41"/>
    </row>
    <row r="32" spans="2:18" ht="15" customHeight="1">
      <c r="B32" s="304"/>
      <c r="C32" s="33"/>
      <c r="D32" s="27"/>
      <c r="E32" s="50"/>
      <c r="F32" s="27"/>
      <c r="G32" s="50"/>
      <c r="H32" s="50"/>
      <c r="I32" s="50"/>
      <c r="J32" s="50"/>
      <c r="K32" s="305"/>
      <c r="L32" s="27"/>
      <c r="M32" s="27"/>
      <c r="N32" s="27"/>
      <c r="O32" s="50"/>
      <c r="P32" s="29"/>
      <c r="Q32" s="30"/>
      <c r="R32" s="40"/>
    </row>
    <row r="33" spans="2:18" ht="15" customHeight="1">
      <c r="B33" s="25"/>
      <c r="C33" s="33"/>
      <c r="D33" s="27"/>
      <c r="E33" s="27"/>
      <c r="F33" s="27"/>
      <c r="G33" s="27"/>
      <c r="H33" s="27"/>
      <c r="I33" s="27"/>
      <c r="J33" s="27"/>
      <c r="K33" s="27"/>
      <c r="L33" s="27"/>
      <c r="M33" s="36"/>
      <c r="N33" s="27"/>
      <c r="O33" s="37"/>
      <c r="P33" s="27"/>
      <c r="Q33" s="30"/>
      <c r="R33" s="41"/>
    </row>
    <row r="34" spans="2:18" ht="15" customHeight="1">
      <c r="B34" s="25"/>
      <c r="C34" s="43"/>
      <c r="D34" s="27"/>
      <c r="E34" s="27"/>
      <c r="F34" s="28"/>
      <c r="G34" s="27"/>
      <c r="H34" s="27"/>
      <c r="I34" s="36"/>
      <c r="J34" s="36"/>
      <c r="K34" s="27"/>
      <c r="L34" s="27"/>
      <c r="M34" s="27"/>
      <c r="N34" s="27"/>
      <c r="O34" s="37"/>
      <c r="P34" s="27"/>
      <c r="Q34" s="30"/>
      <c r="R34" s="337"/>
    </row>
    <row r="35" spans="2:18" ht="15" customHeight="1">
      <c r="B35" s="38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9"/>
      <c r="Q35" s="30"/>
      <c r="R35" s="41"/>
    </row>
    <row r="36" spans="2:18" ht="15" customHeight="1">
      <c r="B36" s="304"/>
      <c r="C36" s="33"/>
      <c r="D36" s="27"/>
      <c r="E36" s="27"/>
      <c r="F36" s="27"/>
      <c r="G36" s="36"/>
      <c r="H36" s="27"/>
      <c r="I36" s="27"/>
      <c r="J36" s="27"/>
      <c r="K36" s="27"/>
      <c r="L36" s="27"/>
      <c r="M36" s="27"/>
      <c r="N36" s="27"/>
      <c r="O36" s="50"/>
      <c r="P36" s="29"/>
      <c r="Q36" s="30"/>
      <c r="R36" s="40"/>
    </row>
    <row r="37" spans="2:18" ht="15" customHeight="1">
      <c r="B37" s="42"/>
      <c r="C37" s="26"/>
      <c r="D37" s="27"/>
      <c r="E37" s="27"/>
      <c r="F37" s="27"/>
      <c r="G37" s="36"/>
      <c r="H37" s="36"/>
      <c r="I37" s="48"/>
      <c r="J37" s="27"/>
      <c r="K37" s="27"/>
      <c r="L37" s="27"/>
      <c r="M37" s="36"/>
      <c r="N37" s="27"/>
      <c r="O37" s="37"/>
      <c r="P37" s="29"/>
      <c r="Q37" s="30"/>
      <c r="R37" s="56"/>
    </row>
    <row r="38" spans="2:18" ht="15" customHeight="1">
      <c r="B38" s="25"/>
      <c r="C38" s="33"/>
      <c r="D38" s="27"/>
      <c r="E38" s="50"/>
      <c r="F38" s="27"/>
      <c r="G38" s="50"/>
      <c r="H38" s="27"/>
      <c r="I38" s="27"/>
      <c r="J38" s="27"/>
      <c r="K38" s="27"/>
      <c r="L38" s="27"/>
      <c r="M38" s="27"/>
      <c r="N38" s="27"/>
      <c r="O38" s="50"/>
      <c r="P38" s="29"/>
      <c r="Q38" s="30"/>
      <c r="R38" s="40"/>
    </row>
    <row r="39" spans="2:18" ht="15" customHeight="1">
      <c r="B39" s="38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1"/>
    </row>
    <row r="40" spans="2:18" ht="15" customHeight="1">
      <c r="B40" s="304"/>
      <c r="C40" s="33"/>
      <c r="D40" s="27"/>
      <c r="E40" s="27"/>
      <c r="F40" s="27"/>
      <c r="G40" s="36"/>
      <c r="H40" s="27"/>
      <c r="I40" s="27"/>
      <c r="J40" s="27"/>
      <c r="K40" s="27"/>
      <c r="L40" s="27"/>
      <c r="M40" s="27"/>
      <c r="N40" s="27"/>
      <c r="O40" s="50"/>
      <c r="P40" s="29"/>
      <c r="Q40" s="30"/>
      <c r="R40" s="40"/>
    </row>
    <row r="41" spans="2:18" ht="15" customHeight="1">
      <c r="B41" s="32"/>
      <c r="C41" s="33"/>
      <c r="D41" s="27"/>
      <c r="E41" s="27"/>
      <c r="F41" s="27"/>
      <c r="G41" s="50"/>
      <c r="H41" s="27"/>
      <c r="I41" s="27"/>
      <c r="J41" s="27"/>
      <c r="K41" s="50"/>
      <c r="L41" s="27"/>
      <c r="M41" s="27"/>
      <c r="N41" s="27"/>
      <c r="O41" s="50"/>
      <c r="P41" s="29"/>
      <c r="Q41" s="30"/>
      <c r="R41" s="40"/>
    </row>
    <row r="42" spans="2:18" ht="15" customHeight="1">
      <c r="B42" s="25"/>
      <c r="C42" s="33"/>
      <c r="D42" s="27"/>
      <c r="E42" s="27"/>
      <c r="F42" s="27"/>
      <c r="G42" s="20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</row>
    <row r="43" spans="2:18" ht="15" customHeight="1">
      <c r="B43" s="25"/>
      <c r="C43" s="33"/>
      <c r="D43" s="27"/>
      <c r="E43" s="50"/>
      <c r="F43" s="27"/>
      <c r="G43" s="50"/>
      <c r="H43" s="27"/>
      <c r="I43" s="27"/>
      <c r="J43" s="27"/>
      <c r="K43" s="27"/>
      <c r="L43" s="27"/>
      <c r="M43" s="27"/>
      <c r="N43" s="27"/>
      <c r="O43" s="50"/>
      <c r="P43" s="29"/>
      <c r="Q43" s="30"/>
      <c r="R43" s="40"/>
    </row>
    <row r="44" spans="2:18" ht="15" customHeight="1">
      <c r="B44" s="25"/>
      <c r="C44" s="33"/>
      <c r="D44" s="27"/>
      <c r="E44" s="50"/>
      <c r="F44" s="27"/>
      <c r="G44" s="50"/>
      <c r="H44" s="27"/>
      <c r="I44" s="27"/>
      <c r="J44" s="27"/>
      <c r="K44" s="27"/>
      <c r="L44" s="27"/>
      <c r="M44" s="27"/>
      <c r="N44" s="27"/>
      <c r="O44" s="50"/>
      <c r="P44" s="29"/>
      <c r="Q44" s="30"/>
      <c r="R44" s="40"/>
    </row>
    <row r="45" spans="2:18" ht="15" customHeight="1">
      <c r="B45" s="25"/>
      <c r="C45" s="26"/>
      <c r="D45" s="47"/>
      <c r="E45" s="50"/>
      <c r="F45" s="27"/>
      <c r="G45" s="50"/>
      <c r="H45" s="36"/>
      <c r="I45" s="50"/>
      <c r="J45" s="27"/>
      <c r="K45" s="27"/>
      <c r="L45" s="27"/>
      <c r="M45" s="27"/>
      <c r="N45" s="27"/>
      <c r="O45" s="50"/>
      <c r="P45" s="29"/>
      <c r="Q45" s="30"/>
      <c r="R45" s="40"/>
    </row>
    <row r="46" spans="2:18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</row>
    <row r="47" spans="2:18" ht="15" customHeight="1">
      <c r="B47" s="38"/>
      <c r="C47" s="177"/>
      <c r="E47" s="20"/>
      <c r="G47" s="20"/>
      <c r="I47" s="20"/>
      <c r="K47" s="20"/>
      <c r="P47" s="54"/>
      <c r="Q47" s="30"/>
      <c r="R47" s="41"/>
    </row>
    <row r="48" spans="2:18" ht="15" customHeight="1">
      <c r="B48" s="304"/>
      <c r="C48" s="33"/>
      <c r="D48" s="27"/>
      <c r="E48" s="50"/>
      <c r="F48" s="50"/>
      <c r="G48" s="50"/>
      <c r="H48" s="50"/>
      <c r="I48" s="50"/>
      <c r="J48" s="50"/>
      <c r="K48" s="50"/>
      <c r="L48" s="27"/>
      <c r="M48" s="27"/>
      <c r="N48" s="27"/>
      <c r="O48" s="50"/>
      <c r="P48" s="29"/>
      <c r="Q48" s="30"/>
      <c r="R48" s="40"/>
    </row>
    <row r="49" spans="2:18" ht="15" customHeight="1">
      <c r="B49" s="304"/>
      <c r="C49" s="33"/>
      <c r="D49" s="27"/>
      <c r="E49" s="50"/>
      <c r="F49" s="50"/>
      <c r="G49" s="50"/>
      <c r="H49" s="50"/>
      <c r="I49" s="50"/>
      <c r="J49" s="50"/>
      <c r="K49" s="50"/>
      <c r="L49" s="27"/>
      <c r="M49" s="27"/>
      <c r="N49" s="27"/>
      <c r="O49" s="50"/>
      <c r="P49" s="29"/>
      <c r="Q49" s="30"/>
      <c r="R49" s="40"/>
    </row>
    <row r="50" spans="2:18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</row>
    <row r="51" spans="2:18" ht="15" customHeight="1">
      <c r="B51" s="304"/>
      <c r="C51" s="33"/>
      <c r="D51" s="27"/>
      <c r="E51" s="50"/>
      <c r="F51" s="50"/>
      <c r="G51" s="50"/>
      <c r="H51" s="50"/>
      <c r="I51" s="50"/>
      <c r="J51" s="50"/>
      <c r="K51" s="50"/>
      <c r="L51" s="27"/>
      <c r="M51" s="27"/>
      <c r="N51" s="27"/>
      <c r="O51" s="50"/>
      <c r="P51" s="29"/>
      <c r="Q51" s="30"/>
      <c r="R51" s="40"/>
    </row>
    <row r="52" spans="2:18" ht="15" customHeight="1">
      <c r="B52" s="304"/>
      <c r="C52" s="33"/>
      <c r="D52" s="27"/>
      <c r="E52" s="50"/>
      <c r="F52" s="50"/>
      <c r="G52" s="50"/>
      <c r="H52" s="50"/>
      <c r="I52" s="50"/>
      <c r="J52" s="50"/>
      <c r="K52" s="50"/>
      <c r="L52" s="27"/>
      <c r="M52" s="27"/>
      <c r="N52" s="27"/>
      <c r="O52" s="50"/>
      <c r="P52" s="29"/>
      <c r="Q52" s="30"/>
      <c r="R52" s="40"/>
    </row>
    <row r="53" spans="2:18" ht="15" customHeight="1">
      <c r="B53" s="38"/>
      <c r="C53" s="177"/>
      <c r="E53" s="20"/>
      <c r="G53" s="20"/>
      <c r="I53" s="20"/>
      <c r="K53" s="20"/>
      <c r="P53" s="54"/>
      <c r="Q53" s="30"/>
      <c r="R53" s="41"/>
    </row>
    <row r="54" spans="2:18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BB1B-1DA6-44F4-983F-14C0193AA865}">
  <sheetPr codeName="Sheet36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741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69" t="s">
        <v>418</v>
      </c>
      <c r="D4" s="647" t="s">
        <v>146</v>
      </c>
      <c r="E4" s="664">
        <v>0.44</v>
      </c>
      <c r="F4" s="653"/>
    </row>
    <row r="5" spans="1:6" ht="30" customHeight="1">
      <c r="A5" s="651"/>
      <c r="B5" s="654" t="s">
        <v>382</v>
      </c>
      <c r="C5" s="654"/>
      <c r="D5" s="655" t="s">
        <v>195</v>
      </c>
      <c r="E5" s="664">
        <v>2.5</v>
      </c>
      <c r="F5" s="666"/>
    </row>
    <row r="6" spans="1:6" ht="30" customHeight="1">
      <c r="A6" s="651"/>
      <c r="B6" s="654" t="s">
        <v>616</v>
      </c>
      <c r="C6" s="652" t="s">
        <v>1703</v>
      </c>
      <c r="D6" s="655" t="s">
        <v>195</v>
      </c>
      <c r="E6" s="1105">
        <v>0.04</v>
      </c>
      <c r="F6" s="666" t="s">
        <v>1704</v>
      </c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2"/>
      <c r="F8" s="655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539A-9A87-444B-AE8F-A2836E68DE96}">
  <sheetPr codeName="Sheet41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60"/>
      <c r="C3" s="2397" t="s">
        <v>617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800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</row>
    <row r="6" spans="2:18" ht="15" customHeight="1">
      <c r="B6" s="25" t="s">
        <v>24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 t="s">
        <v>225</v>
      </c>
      <c r="P6" s="54"/>
      <c r="Q6" s="30"/>
      <c r="R6" s="41"/>
    </row>
    <row r="7" spans="2:18" ht="15" customHeight="1">
      <c r="B7" s="32" t="s">
        <v>418</v>
      </c>
      <c r="C7" s="334" t="s">
        <v>280</v>
      </c>
      <c r="D7" s="27" t="s">
        <v>145</v>
      </c>
      <c r="E7" s="178">
        <v>0.5</v>
      </c>
      <c r="F7" s="27" t="s">
        <v>275</v>
      </c>
      <c r="G7" s="50">
        <v>0.3</v>
      </c>
      <c r="H7" s="27" t="s">
        <v>227</v>
      </c>
      <c r="I7" s="50">
        <v>0.05</v>
      </c>
      <c r="J7" s="27" t="s">
        <v>260</v>
      </c>
      <c r="K7" s="50">
        <v>0.25</v>
      </c>
      <c r="L7" s="27"/>
      <c r="M7" s="50"/>
      <c r="N7" s="27" t="s">
        <v>145</v>
      </c>
      <c r="O7" s="27">
        <f>ROUND(E7*(G7+I7)*K7,3)</f>
        <v>4.3999999999999997E-2</v>
      </c>
      <c r="P7" s="5"/>
      <c r="Q7" s="30"/>
      <c r="R7" s="31"/>
    </row>
    <row r="8" spans="2:18" ht="15" customHeight="1">
      <c r="B8" s="44"/>
      <c r="C8" s="26"/>
      <c r="D8" s="27"/>
      <c r="E8" s="20" t="s">
        <v>225</v>
      </c>
      <c r="F8" s="21"/>
      <c r="G8" s="20"/>
      <c r="I8" s="20"/>
      <c r="J8" s="36"/>
      <c r="K8" s="20"/>
      <c r="L8" s="27"/>
      <c r="M8" s="20"/>
      <c r="N8" s="27"/>
      <c r="O8" s="20"/>
      <c r="P8" s="335"/>
      <c r="Q8" s="30"/>
      <c r="R8" s="31"/>
    </row>
    <row r="9" spans="2:18" ht="15" customHeight="1">
      <c r="B9" s="25"/>
      <c r="C9" s="33" t="s">
        <v>144</v>
      </c>
      <c r="D9" s="27" t="s">
        <v>145</v>
      </c>
      <c r="E9" s="27">
        <f>O7</f>
        <v>4.3999999999999997E-2</v>
      </c>
      <c r="F9" s="5" t="s">
        <v>179</v>
      </c>
      <c r="G9" s="50">
        <v>10</v>
      </c>
      <c r="H9" s="50"/>
      <c r="I9" s="27"/>
      <c r="J9" s="36"/>
      <c r="K9" s="50"/>
      <c r="M9" s="27"/>
      <c r="N9" s="27" t="s">
        <v>145</v>
      </c>
      <c r="O9" s="50">
        <f>ROUND(E9*G9,2)</f>
        <v>0.44</v>
      </c>
      <c r="P9" s="54"/>
      <c r="Q9" s="30" t="s">
        <v>146</v>
      </c>
      <c r="R9" s="56">
        <f>ROUND(O9,2)</f>
        <v>0.44</v>
      </c>
    </row>
    <row r="10" spans="2:18" ht="15" customHeight="1">
      <c r="B10" s="44"/>
      <c r="C10" s="334"/>
      <c r="D10" s="27"/>
      <c r="E10" s="178"/>
      <c r="F10" s="28"/>
      <c r="G10" s="27"/>
      <c r="H10" s="50"/>
      <c r="I10" s="27"/>
      <c r="J10" s="36"/>
      <c r="K10" s="50"/>
      <c r="M10" s="27"/>
      <c r="N10" s="27"/>
      <c r="O10" s="50"/>
      <c r="P10" s="335"/>
      <c r="Q10" s="30"/>
      <c r="R10" s="31"/>
    </row>
    <row r="11" spans="2:18" ht="15" customHeight="1">
      <c r="B11" s="25"/>
      <c r="C11" s="26"/>
      <c r="D11" s="27"/>
      <c r="E11" s="27"/>
      <c r="G11" s="20"/>
      <c r="I11" s="20"/>
      <c r="J11" s="36"/>
      <c r="K11" s="20"/>
      <c r="M11" s="27"/>
      <c r="N11" s="27"/>
      <c r="O11" s="20"/>
      <c r="P11" s="5"/>
      <c r="Q11" s="30"/>
      <c r="R11" s="41"/>
    </row>
    <row r="12" spans="2:18" ht="15" customHeight="1">
      <c r="B12" s="25" t="s">
        <v>194</v>
      </c>
      <c r="C12" s="26"/>
      <c r="D12" s="27"/>
      <c r="E12" s="20"/>
      <c r="F12" s="21"/>
      <c r="G12" s="20"/>
      <c r="I12" s="20" t="s">
        <v>225</v>
      </c>
      <c r="J12" s="36"/>
      <c r="K12" s="20"/>
      <c r="L12" s="27"/>
      <c r="M12" s="20"/>
      <c r="N12" s="27"/>
      <c r="O12" s="20"/>
      <c r="P12" s="54"/>
      <c r="Q12" s="30"/>
      <c r="R12" s="41"/>
    </row>
    <row r="13" spans="2:18" ht="15" customHeight="1">
      <c r="B13" s="44"/>
      <c r="C13" s="33" t="s">
        <v>274</v>
      </c>
      <c r="D13" s="27" t="s">
        <v>145</v>
      </c>
      <c r="E13" s="50">
        <f>K7</f>
        <v>0.25</v>
      </c>
      <c r="F13" s="5" t="s">
        <v>179</v>
      </c>
      <c r="G13" s="50">
        <v>10</v>
      </c>
      <c r="H13" s="50" t="s">
        <v>227</v>
      </c>
      <c r="I13" s="273">
        <f>O7</f>
        <v>4.3999999999999997E-2</v>
      </c>
      <c r="J13" s="36"/>
      <c r="K13" s="50"/>
      <c r="M13" s="27"/>
      <c r="N13" s="27" t="s">
        <v>145</v>
      </c>
      <c r="O13" s="50">
        <f>ROUND(E13*G13+I13,2)</f>
        <v>2.54</v>
      </c>
      <c r="P13" s="335"/>
      <c r="Q13" s="30" t="s">
        <v>195</v>
      </c>
      <c r="R13" s="40">
        <f>ROUND(O13,1)</f>
        <v>2.5</v>
      </c>
    </row>
    <row r="14" spans="2:18" ht="15" customHeight="1">
      <c r="B14" s="25"/>
      <c r="C14" s="33"/>
      <c r="D14" s="27"/>
      <c r="E14" s="50"/>
      <c r="G14" s="50"/>
      <c r="H14" s="27"/>
      <c r="I14" s="50"/>
      <c r="K14" s="50"/>
      <c r="L14" s="27"/>
      <c r="M14" s="27"/>
      <c r="N14" s="27"/>
      <c r="O14" s="50"/>
      <c r="P14" s="54"/>
      <c r="Q14" s="30"/>
      <c r="R14" s="40"/>
    </row>
    <row r="15" spans="2:18" ht="15" customHeight="1">
      <c r="B15" s="44"/>
      <c r="C15" s="26"/>
      <c r="D15" s="27"/>
      <c r="E15" s="20"/>
      <c r="F15" s="21"/>
      <c r="G15" s="20"/>
      <c r="H15" s="27"/>
      <c r="I15" s="20"/>
      <c r="J15" s="21"/>
      <c r="K15" s="20"/>
      <c r="L15" s="27"/>
      <c r="M15" s="20"/>
      <c r="N15" s="27"/>
      <c r="O15" s="27"/>
      <c r="P15" s="335"/>
      <c r="Q15" s="30"/>
      <c r="R15" s="31"/>
    </row>
    <row r="16" spans="2:18" ht="15" customHeight="1">
      <c r="B16" s="38" t="s">
        <v>618</v>
      </c>
      <c r="C16" s="177"/>
      <c r="E16" s="20"/>
      <c r="G16" s="20"/>
      <c r="I16" s="20"/>
      <c r="K16" s="20"/>
      <c r="O16" s="20" t="s">
        <v>225</v>
      </c>
      <c r="P16" s="54"/>
      <c r="Q16" s="30"/>
      <c r="R16" s="41"/>
    </row>
    <row r="17" spans="2:18" ht="15" customHeight="1">
      <c r="B17" s="304" t="s">
        <v>1718</v>
      </c>
      <c r="C17" s="33" t="s">
        <v>274</v>
      </c>
      <c r="D17" s="27" t="s">
        <v>145</v>
      </c>
      <c r="E17" s="50"/>
      <c r="F17" s="50"/>
      <c r="G17" s="284" t="s">
        <v>1707</v>
      </c>
      <c r="H17" s="50"/>
      <c r="I17" s="50"/>
      <c r="J17" s="50"/>
      <c r="K17" s="50"/>
      <c r="L17" s="27"/>
      <c r="M17" s="27"/>
      <c r="N17" s="27" t="s">
        <v>145</v>
      </c>
      <c r="O17" s="27">
        <f>O7</f>
        <v>4.3999999999999997E-2</v>
      </c>
      <c r="P17" s="29"/>
      <c r="Q17" s="30" t="s">
        <v>195</v>
      </c>
      <c r="R17" s="56">
        <f>ROUND(O17,2)</f>
        <v>0.04</v>
      </c>
    </row>
    <row r="18" spans="2:18" ht="15" customHeight="1">
      <c r="B18" s="25"/>
      <c r="C18" s="33"/>
      <c r="D18" s="27"/>
      <c r="E18" s="27"/>
      <c r="F18" s="27"/>
      <c r="G18" s="27"/>
      <c r="H18" s="27"/>
      <c r="I18" s="27"/>
      <c r="J18" s="27"/>
      <c r="K18" s="27"/>
      <c r="L18" s="27"/>
      <c r="M18" s="36"/>
      <c r="N18" s="27"/>
      <c r="O18" s="37"/>
      <c r="P18" s="27"/>
      <c r="Q18" s="30"/>
      <c r="R18" s="41"/>
    </row>
    <row r="19" spans="2:18" ht="15" customHeight="1">
      <c r="B19" s="32"/>
      <c r="C19" s="33"/>
      <c r="D19" s="27"/>
      <c r="E19" s="50"/>
      <c r="F19" s="27"/>
      <c r="G19" s="50"/>
      <c r="H19" s="27"/>
      <c r="I19" s="27"/>
      <c r="J19" s="27"/>
      <c r="K19" s="50"/>
      <c r="L19" s="27"/>
      <c r="M19" s="27"/>
      <c r="N19" s="27"/>
      <c r="O19" s="27"/>
      <c r="P19" s="29"/>
      <c r="Q19" s="30"/>
      <c r="R19" s="40"/>
    </row>
    <row r="20" spans="2:18" ht="15" customHeight="1">
      <c r="B20" s="25"/>
      <c r="C20" s="33"/>
      <c r="D20" s="27"/>
      <c r="E20" s="27"/>
      <c r="F20" s="27"/>
      <c r="G20" s="20"/>
      <c r="H20" s="27"/>
      <c r="I20" s="27"/>
      <c r="J20" s="27"/>
      <c r="K20" s="27"/>
      <c r="L20" s="27"/>
      <c r="M20" s="27"/>
      <c r="N20" s="27"/>
      <c r="O20" s="27"/>
      <c r="P20" s="29"/>
      <c r="Q20" s="30"/>
      <c r="R20" s="41"/>
    </row>
    <row r="21" spans="2:18" ht="15" customHeight="1">
      <c r="B21" s="25"/>
      <c r="C21" s="33"/>
      <c r="D21" s="27"/>
      <c r="E21" s="27"/>
      <c r="F21" s="27"/>
      <c r="G21" s="50"/>
      <c r="H21" s="27"/>
      <c r="I21" s="27"/>
      <c r="J21" s="27"/>
      <c r="K21" s="27"/>
      <c r="L21" s="27"/>
      <c r="M21" s="27"/>
      <c r="N21" s="27"/>
      <c r="O21" s="50"/>
      <c r="P21" s="29"/>
      <c r="Q21" s="30"/>
      <c r="R21" s="56"/>
    </row>
    <row r="22" spans="2:18" ht="15" customHeight="1">
      <c r="B22" s="25"/>
      <c r="C22" s="33"/>
      <c r="D22" s="27"/>
      <c r="E22" s="27"/>
      <c r="G22" s="50"/>
      <c r="H22" s="27"/>
      <c r="I22" s="50"/>
      <c r="K22" s="50"/>
      <c r="M22" s="48"/>
      <c r="N22" s="27"/>
      <c r="O22" s="27"/>
      <c r="P22" s="54"/>
      <c r="Q22" s="30"/>
      <c r="R22" s="41"/>
    </row>
    <row r="23" spans="2:18" ht="15" customHeight="1">
      <c r="B23" s="44"/>
      <c r="C23" s="33"/>
      <c r="D23" s="27"/>
      <c r="E23" s="20"/>
      <c r="F23" s="21"/>
      <c r="G23" s="20"/>
      <c r="H23" s="27"/>
      <c r="I23" s="20"/>
      <c r="J23" s="21"/>
      <c r="K23" s="20"/>
      <c r="L23" s="27"/>
      <c r="M23" s="20"/>
      <c r="N23" s="27"/>
      <c r="O23" s="27"/>
      <c r="P23" s="335"/>
      <c r="Q23" s="30"/>
      <c r="R23" s="39"/>
    </row>
    <row r="24" spans="2:18" ht="15" customHeight="1">
      <c r="B24" s="285"/>
      <c r="C24" s="5"/>
      <c r="E24" s="20"/>
      <c r="F24" s="28"/>
      <c r="G24" s="20"/>
      <c r="I24" s="20"/>
      <c r="J24" s="28"/>
      <c r="K24" s="20"/>
      <c r="L24" s="27"/>
      <c r="M24" s="20"/>
      <c r="N24" s="27"/>
      <c r="O24" s="27"/>
      <c r="P24" s="29"/>
      <c r="Q24" s="30"/>
      <c r="R24" s="40"/>
    </row>
    <row r="25" spans="2:18" ht="15" customHeight="1">
      <c r="B25" s="25"/>
      <c r="C25" s="33"/>
      <c r="D25" s="27"/>
      <c r="E25" s="50"/>
      <c r="F25" s="27"/>
      <c r="G25" s="48"/>
      <c r="H25" s="27"/>
      <c r="I25" s="50"/>
      <c r="J25" s="27"/>
      <c r="K25" s="48"/>
      <c r="L25" s="36"/>
      <c r="M25" s="50"/>
      <c r="N25" s="27"/>
      <c r="O25" s="50"/>
      <c r="P25" s="335"/>
      <c r="Q25" s="30"/>
      <c r="R25" s="40"/>
    </row>
    <row r="26" spans="2:18" ht="15" customHeight="1">
      <c r="B26" s="32"/>
      <c r="C26" s="33"/>
      <c r="D26" s="27"/>
      <c r="E26" s="20"/>
      <c r="F26" s="27"/>
      <c r="G26" s="20"/>
      <c r="H26" s="27"/>
      <c r="I26" s="20"/>
      <c r="J26" s="27"/>
      <c r="K26" s="20"/>
      <c r="L26" s="27"/>
      <c r="M26" s="27"/>
      <c r="N26" s="27"/>
      <c r="O26" s="50"/>
      <c r="P26" s="29"/>
      <c r="Q26" s="30"/>
      <c r="R26" s="40"/>
    </row>
    <row r="27" spans="2:18" ht="15" customHeight="1">
      <c r="B27" s="25"/>
      <c r="C27" s="33"/>
      <c r="D27" s="47"/>
      <c r="E27" s="27"/>
      <c r="F27" s="27"/>
      <c r="G27" s="50"/>
      <c r="H27" s="36"/>
      <c r="I27" s="48"/>
      <c r="J27" s="27"/>
      <c r="K27" s="50"/>
      <c r="L27" s="27"/>
      <c r="M27" s="27"/>
      <c r="N27" s="27"/>
      <c r="O27" s="50"/>
      <c r="P27" s="29"/>
      <c r="Q27" s="30"/>
      <c r="R27" s="40"/>
    </row>
    <row r="28" spans="2:18" ht="15" customHeight="1">
      <c r="B28" s="38"/>
      <c r="C28" s="177"/>
      <c r="E28" s="20"/>
      <c r="G28" s="20"/>
      <c r="I28" s="20"/>
      <c r="K28" s="20"/>
      <c r="O28" s="20"/>
      <c r="P28" s="54"/>
      <c r="Q28" s="30"/>
      <c r="R28" s="41"/>
    </row>
    <row r="29" spans="2:18" ht="15" customHeight="1">
      <c r="B29" s="304"/>
      <c r="C29" s="33"/>
      <c r="D29" s="27"/>
      <c r="E29" s="50"/>
      <c r="F29" s="50"/>
      <c r="G29" s="305"/>
      <c r="H29" s="50"/>
      <c r="I29" s="50"/>
      <c r="J29" s="50"/>
      <c r="K29" s="50"/>
      <c r="L29" s="27"/>
      <c r="M29" s="27"/>
      <c r="N29" s="27"/>
      <c r="O29" s="27"/>
      <c r="P29" s="29"/>
      <c r="Q29" s="30"/>
      <c r="R29" s="40"/>
    </row>
    <row r="30" spans="2:18" ht="15" customHeight="1">
      <c r="B30" s="25"/>
      <c r="C30" s="33"/>
      <c r="D30" s="27"/>
      <c r="E30" s="27"/>
      <c r="F30" s="27"/>
      <c r="G30" s="27"/>
      <c r="H30" s="27"/>
      <c r="I30" s="27"/>
      <c r="J30" s="27"/>
      <c r="K30" s="27"/>
      <c r="L30" s="27"/>
      <c r="M30" s="36"/>
      <c r="N30" s="27"/>
      <c r="O30" s="37"/>
      <c r="P30" s="27"/>
      <c r="Q30" s="30"/>
      <c r="R30" s="41"/>
    </row>
    <row r="31" spans="2:18" ht="15" customHeight="1">
      <c r="B31" s="25"/>
      <c r="C31" s="43"/>
      <c r="D31" s="27"/>
      <c r="E31" s="27"/>
      <c r="F31" s="28"/>
      <c r="G31" s="27"/>
      <c r="H31" s="27"/>
      <c r="I31" s="36"/>
      <c r="J31" s="36"/>
      <c r="K31" s="27"/>
      <c r="L31" s="27"/>
      <c r="M31" s="27"/>
      <c r="N31" s="27"/>
      <c r="O31" s="37"/>
      <c r="P31" s="27"/>
      <c r="Q31" s="30"/>
      <c r="R31" s="337"/>
    </row>
    <row r="32" spans="2:18" ht="15" customHeight="1">
      <c r="B32" s="38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9"/>
      <c r="Q32" s="30"/>
      <c r="R32" s="41"/>
    </row>
    <row r="33" spans="2:18" ht="15" customHeight="1">
      <c r="B33" s="304"/>
      <c r="C33" s="26"/>
      <c r="D33" s="27"/>
      <c r="E33" s="27"/>
      <c r="F33" s="27"/>
      <c r="G33" s="36"/>
      <c r="H33" s="27"/>
      <c r="I33" s="27"/>
      <c r="J33" s="27"/>
      <c r="K33" s="27"/>
      <c r="L33" s="27"/>
      <c r="M33" s="27"/>
      <c r="N33" s="27"/>
      <c r="O33" s="27"/>
      <c r="P33" s="29"/>
      <c r="Q33" s="30"/>
      <c r="R33" s="40"/>
    </row>
    <row r="34" spans="2:18" ht="15" customHeight="1">
      <c r="B34" s="42"/>
      <c r="C34" s="26"/>
      <c r="D34" s="27"/>
      <c r="E34" s="27"/>
      <c r="F34" s="27"/>
      <c r="G34" s="36"/>
      <c r="H34" s="36"/>
      <c r="I34" s="48"/>
      <c r="J34" s="27"/>
      <c r="K34" s="27"/>
      <c r="L34" s="27"/>
      <c r="M34" s="36"/>
      <c r="N34" s="27"/>
      <c r="O34" s="37"/>
      <c r="P34" s="29"/>
      <c r="Q34" s="30"/>
      <c r="R34" s="56"/>
    </row>
    <row r="35" spans="2:18" ht="15" customHeight="1">
      <c r="B35" s="25"/>
      <c r="C35" s="33"/>
      <c r="D35" s="27"/>
      <c r="E35" s="50"/>
      <c r="F35" s="27"/>
      <c r="G35" s="50"/>
      <c r="H35" s="27"/>
      <c r="I35" s="27"/>
      <c r="J35" s="27"/>
      <c r="K35" s="27"/>
      <c r="L35" s="27"/>
      <c r="M35" s="27"/>
      <c r="N35" s="27"/>
      <c r="O35" s="50"/>
      <c r="P35" s="29"/>
      <c r="Q35" s="30"/>
      <c r="R35" s="40"/>
    </row>
    <row r="36" spans="2:18" ht="15" customHeight="1">
      <c r="B36" s="25"/>
      <c r="C36" s="43"/>
      <c r="D36" s="27"/>
      <c r="E36" s="36"/>
      <c r="F36" s="28"/>
      <c r="G36" s="36"/>
      <c r="H36" s="27"/>
      <c r="I36" s="36"/>
      <c r="J36" s="36"/>
      <c r="K36" s="27"/>
      <c r="L36" s="27"/>
      <c r="M36" s="36"/>
      <c r="N36" s="27"/>
      <c r="O36" s="37"/>
      <c r="P36" s="29"/>
      <c r="Q36" s="30"/>
      <c r="R36" s="52"/>
    </row>
    <row r="37" spans="2:18" ht="15" customHeight="1">
      <c r="B37" s="25"/>
      <c r="C37" s="33"/>
      <c r="D37" s="27"/>
      <c r="E37" s="20"/>
      <c r="F37" s="27"/>
      <c r="G37" s="20"/>
      <c r="H37" s="27"/>
      <c r="I37" s="20"/>
      <c r="J37" s="27"/>
      <c r="K37" s="20"/>
      <c r="L37" s="27"/>
      <c r="M37" s="27"/>
      <c r="N37" s="27"/>
      <c r="O37" s="27"/>
      <c r="P37" s="29"/>
      <c r="Q37" s="30"/>
      <c r="R37" s="41"/>
    </row>
    <row r="38" spans="2:18" ht="15" customHeight="1">
      <c r="B38" s="32"/>
      <c r="C38" s="33"/>
      <c r="D38" s="27"/>
      <c r="E38" s="27"/>
      <c r="F38" s="27"/>
      <c r="G38" s="50"/>
      <c r="H38" s="27"/>
      <c r="I38" s="27"/>
      <c r="J38" s="27"/>
      <c r="K38" s="50"/>
      <c r="L38" s="27"/>
      <c r="M38" s="27"/>
      <c r="N38" s="27"/>
      <c r="O38" s="50"/>
      <c r="P38" s="29"/>
      <c r="Q38" s="30"/>
      <c r="R38" s="40"/>
    </row>
    <row r="39" spans="2:18" ht="15" customHeight="1">
      <c r="B39" s="25"/>
      <c r="C39" s="33"/>
      <c r="D39" s="27"/>
      <c r="E39" s="27"/>
      <c r="F39" s="27"/>
      <c r="G39" s="20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1"/>
    </row>
    <row r="40" spans="2:18" ht="15" customHeight="1">
      <c r="B40" s="25"/>
      <c r="C40" s="33"/>
      <c r="D40" s="27"/>
      <c r="E40" s="50"/>
      <c r="F40" s="27"/>
      <c r="G40" s="50"/>
      <c r="H40" s="27"/>
      <c r="I40" s="27"/>
      <c r="J40" s="27"/>
      <c r="K40" s="27"/>
      <c r="L40" s="27"/>
      <c r="M40" s="27"/>
      <c r="N40" s="27"/>
      <c r="O40" s="50"/>
      <c r="P40" s="29"/>
      <c r="Q40" s="30"/>
      <c r="R40" s="40"/>
    </row>
    <row r="41" spans="2:18" ht="15" customHeight="1">
      <c r="B41" s="25"/>
      <c r="C41" s="26"/>
      <c r="D41" s="47"/>
      <c r="E41" s="50"/>
      <c r="F41" s="27"/>
      <c r="G41" s="50"/>
      <c r="H41" s="36"/>
      <c r="I41" s="50"/>
      <c r="J41" s="27"/>
      <c r="K41" s="27"/>
      <c r="L41" s="27"/>
      <c r="M41" s="27"/>
      <c r="N41" s="27"/>
      <c r="O41" s="50"/>
      <c r="P41" s="29"/>
      <c r="Q41" s="30"/>
      <c r="R41" s="40"/>
    </row>
    <row r="42" spans="2:18" ht="15" customHeight="1">
      <c r="B42" s="25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</row>
    <row r="43" spans="2:18" ht="15" customHeight="1">
      <c r="B43" s="285"/>
      <c r="C43" s="5"/>
      <c r="E43" s="20"/>
      <c r="F43" s="28"/>
      <c r="G43" s="20"/>
      <c r="I43" s="20"/>
      <c r="J43" s="28"/>
      <c r="K43" s="20"/>
      <c r="L43" s="27"/>
      <c r="M43" s="20"/>
      <c r="N43" s="27"/>
      <c r="O43" s="27"/>
      <c r="P43" s="29"/>
      <c r="Q43" s="30"/>
      <c r="R43" s="40"/>
    </row>
    <row r="44" spans="2:18" ht="15" customHeight="1">
      <c r="B44" s="25"/>
      <c r="C44" s="33"/>
      <c r="D44" s="47"/>
      <c r="E44" s="27"/>
      <c r="F44" s="27"/>
      <c r="G44" s="48"/>
      <c r="H44" s="27"/>
      <c r="I44" s="50"/>
      <c r="J44" s="27"/>
      <c r="K44" s="48"/>
      <c r="L44" s="36"/>
      <c r="M44" s="50"/>
      <c r="N44" s="27"/>
      <c r="O44" s="50"/>
      <c r="P44" s="29"/>
      <c r="Q44" s="30"/>
      <c r="R44" s="40"/>
    </row>
    <row r="45" spans="2:18" ht="15" customHeight="1">
      <c r="B45" s="32"/>
      <c r="C45" s="33"/>
      <c r="D45" s="27"/>
      <c r="E45" s="20"/>
      <c r="F45" s="27"/>
      <c r="G45" s="20"/>
      <c r="H45" s="27"/>
      <c r="I45" s="20"/>
      <c r="J45" s="27"/>
      <c r="K45" s="20"/>
      <c r="L45" s="27"/>
      <c r="M45" s="27"/>
      <c r="N45" s="27"/>
      <c r="O45" s="50"/>
      <c r="P45" s="29"/>
      <c r="Q45" s="30"/>
      <c r="R45" s="40"/>
    </row>
    <row r="46" spans="2:18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</row>
    <row r="47" spans="2:18" ht="15" customHeight="1">
      <c r="B47" s="38"/>
      <c r="C47" s="177"/>
      <c r="E47" s="20"/>
      <c r="G47" s="20"/>
      <c r="I47" s="20"/>
      <c r="K47" s="20"/>
      <c r="P47" s="54"/>
      <c r="Q47" s="30"/>
      <c r="R47" s="41"/>
    </row>
    <row r="48" spans="2:18" ht="15" customHeight="1">
      <c r="B48" s="304"/>
      <c r="C48" s="33"/>
      <c r="D48" s="27"/>
      <c r="E48" s="50"/>
      <c r="F48" s="50"/>
      <c r="G48" s="50"/>
      <c r="H48" s="50"/>
      <c r="I48" s="50"/>
      <c r="J48" s="50"/>
      <c r="K48" s="50"/>
      <c r="L48" s="27"/>
      <c r="M48" s="27"/>
      <c r="N48" s="27"/>
      <c r="O48" s="50"/>
      <c r="P48" s="29"/>
      <c r="Q48" s="30"/>
      <c r="R48" s="40"/>
    </row>
    <row r="49" spans="2:18" ht="15" customHeight="1">
      <c r="B49" s="304"/>
      <c r="C49" s="33"/>
      <c r="D49" s="27"/>
      <c r="E49" s="50"/>
      <c r="F49" s="50"/>
      <c r="G49" s="50"/>
      <c r="H49" s="50"/>
      <c r="I49" s="50"/>
      <c r="J49" s="50"/>
      <c r="K49" s="50"/>
      <c r="L49" s="27"/>
      <c r="M49" s="27"/>
      <c r="N49" s="27"/>
      <c r="O49" s="50"/>
      <c r="P49" s="29"/>
      <c r="Q49" s="30"/>
      <c r="R49" s="40"/>
    </row>
    <row r="50" spans="2:18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</row>
    <row r="51" spans="2:18" ht="15" customHeight="1">
      <c r="B51" s="304"/>
      <c r="C51" s="33"/>
      <c r="D51" s="27"/>
      <c r="E51" s="50"/>
      <c r="F51" s="50"/>
      <c r="G51" s="50"/>
      <c r="H51" s="50"/>
      <c r="I51" s="50"/>
      <c r="J51" s="50"/>
      <c r="K51" s="50"/>
      <c r="L51" s="27"/>
      <c r="M51" s="27"/>
      <c r="N51" s="27"/>
      <c r="O51" s="50"/>
      <c r="P51" s="29"/>
      <c r="Q51" s="30"/>
      <c r="R51" s="40"/>
    </row>
    <row r="52" spans="2:18" ht="15" customHeight="1">
      <c r="B52" s="304"/>
      <c r="C52" s="33"/>
      <c r="D52" s="27"/>
      <c r="E52" s="50"/>
      <c r="F52" s="50"/>
      <c r="G52" s="50"/>
      <c r="H52" s="50"/>
      <c r="I52" s="50"/>
      <c r="J52" s="50"/>
      <c r="K52" s="50"/>
      <c r="L52" s="27"/>
      <c r="M52" s="27"/>
      <c r="N52" s="27"/>
      <c r="O52" s="50"/>
      <c r="P52" s="29"/>
      <c r="Q52" s="30"/>
      <c r="R52" s="40"/>
    </row>
    <row r="53" spans="2:18" ht="15" customHeight="1">
      <c r="B53" s="38"/>
      <c r="C53" s="177"/>
      <c r="E53" s="20"/>
      <c r="G53" s="20"/>
      <c r="I53" s="20"/>
      <c r="K53" s="20"/>
      <c r="P53" s="54"/>
      <c r="Q53" s="30"/>
      <c r="R53" s="41"/>
    </row>
    <row r="54" spans="2:18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391F2-7990-4A48-A3E6-CF97FDDCBD9E}">
  <sheetPr codeName="Sheet38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742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69" t="s">
        <v>418</v>
      </c>
      <c r="D4" s="647" t="s">
        <v>146</v>
      </c>
      <c r="E4" s="664">
        <v>1.0900000000000001</v>
      </c>
      <c r="F4" s="653"/>
    </row>
    <row r="5" spans="1:6" ht="30" customHeight="1">
      <c r="A5" s="651"/>
      <c r="B5" s="654" t="s">
        <v>382</v>
      </c>
      <c r="C5" s="654"/>
      <c r="D5" s="655" t="s">
        <v>195</v>
      </c>
      <c r="E5" s="664">
        <v>8.1</v>
      </c>
      <c r="F5" s="666"/>
    </row>
    <row r="6" spans="1:6" ht="30" customHeight="1">
      <c r="A6" s="651"/>
      <c r="B6" s="654" t="s">
        <v>383</v>
      </c>
      <c r="C6" s="652" t="s">
        <v>239</v>
      </c>
      <c r="D6" s="655" t="s">
        <v>146</v>
      </c>
      <c r="E6" s="665">
        <v>0.6</v>
      </c>
      <c r="F6" s="666"/>
    </row>
    <row r="7" spans="1:6" ht="30" customHeight="1">
      <c r="A7" s="649"/>
      <c r="B7" s="652" t="s">
        <v>384</v>
      </c>
      <c r="C7" s="652"/>
      <c r="D7" s="655" t="s">
        <v>195</v>
      </c>
      <c r="E7" s="664">
        <v>2</v>
      </c>
      <c r="F7" s="656"/>
    </row>
    <row r="8" spans="1:6" ht="30" customHeight="1">
      <c r="A8" s="651"/>
      <c r="B8" s="652" t="s">
        <v>616</v>
      </c>
      <c r="C8" s="656" t="s">
        <v>1703</v>
      </c>
      <c r="D8" s="647" t="s">
        <v>195</v>
      </c>
      <c r="E8" s="664">
        <v>0.11</v>
      </c>
      <c r="F8" s="666" t="s">
        <v>1704</v>
      </c>
    </row>
    <row r="9" spans="1:6" ht="30" customHeight="1">
      <c r="A9" s="651"/>
      <c r="B9" s="652" t="s">
        <v>387</v>
      </c>
      <c r="C9" s="655"/>
      <c r="D9" s="655" t="s">
        <v>195</v>
      </c>
      <c r="E9" s="664">
        <v>6</v>
      </c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6CD2-D121-4FF9-BDDE-741475C6D5B8}">
  <sheetPr codeName="Sheet43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60"/>
      <c r="C3" s="2397" t="s">
        <v>619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/>
      <c r="P3" s="12"/>
      <c r="Q3" s="12"/>
      <c r="R3" s="263" t="s">
        <v>800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</row>
    <row r="6" spans="2:18" ht="15" customHeight="1">
      <c r="B6" s="25" t="s">
        <v>24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 t="s">
        <v>225</v>
      </c>
      <c r="P6" s="54"/>
      <c r="Q6" s="30"/>
      <c r="R6" s="41"/>
    </row>
    <row r="7" spans="2:18" ht="15" customHeight="1">
      <c r="B7" s="32" t="s">
        <v>418</v>
      </c>
      <c r="C7" s="334" t="s">
        <v>280</v>
      </c>
      <c r="D7" s="27" t="s">
        <v>145</v>
      </c>
      <c r="E7" s="50">
        <v>0.4</v>
      </c>
      <c r="F7" s="27" t="s">
        <v>179</v>
      </c>
      <c r="G7" s="50">
        <v>0.35</v>
      </c>
      <c r="H7" s="50" t="s">
        <v>147</v>
      </c>
      <c r="I7" s="178">
        <v>0.5</v>
      </c>
      <c r="J7" s="27" t="s">
        <v>179</v>
      </c>
      <c r="K7" s="50">
        <v>0.25</v>
      </c>
      <c r="L7" s="27" t="s">
        <v>179</v>
      </c>
      <c r="M7" s="50">
        <v>0.25</v>
      </c>
      <c r="N7" s="27" t="s">
        <v>145</v>
      </c>
      <c r="O7" s="27">
        <f>ROUND(E7*G7-I7*K7*M7,3)</f>
        <v>0.109</v>
      </c>
      <c r="P7" s="5"/>
      <c r="Q7" s="30"/>
      <c r="R7" s="31"/>
    </row>
    <row r="8" spans="2:18" ht="15" customHeight="1">
      <c r="B8" s="44"/>
      <c r="C8" s="26"/>
      <c r="D8" s="27"/>
      <c r="E8" s="20" t="s">
        <v>225</v>
      </c>
      <c r="F8" s="21"/>
      <c r="G8" s="20"/>
      <c r="I8" s="20"/>
      <c r="J8" s="36"/>
      <c r="K8" s="20"/>
      <c r="L8" s="27"/>
      <c r="M8" s="20"/>
      <c r="N8" s="27"/>
      <c r="O8" s="20"/>
      <c r="P8" s="335"/>
      <c r="Q8" s="30"/>
      <c r="R8" s="31"/>
    </row>
    <row r="9" spans="2:18" ht="15" customHeight="1">
      <c r="B9" s="25"/>
      <c r="C9" s="33" t="s">
        <v>144</v>
      </c>
      <c r="D9" s="27" t="s">
        <v>145</v>
      </c>
      <c r="E9" s="27">
        <f>O7</f>
        <v>0.109</v>
      </c>
      <c r="F9" s="5" t="s">
        <v>179</v>
      </c>
      <c r="G9" s="50">
        <v>10</v>
      </c>
      <c r="H9" s="50"/>
      <c r="I9" s="27"/>
      <c r="J9" s="36"/>
      <c r="K9" s="50"/>
      <c r="M9" s="27"/>
      <c r="N9" s="27" t="s">
        <v>145</v>
      </c>
      <c r="O9" s="50">
        <f>ROUND(E9*G9,2)</f>
        <v>1.0900000000000001</v>
      </c>
      <c r="P9" s="54"/>
      <c r="Q9" s="30" t="s">
        <v>146</v>
      </c>
      <c r="R9" s="56">
        <f>ROUND(O9,2)</f>
        <v>1.0900000000000001</v>
      </c>
    </row>
    <row r="10" spans="2:18" ht="15" customHeight="1">
      <c r="B10" s="44"/>
      <c r="C10" s="334"/>
      <c r="D10" s="27"/>
      <c r="E10" s="178"/>
      <c r="F10" s="28"/>
      <c r="G10" s="27"/>
      <c r="H10" s="50"/>
      <c r="I10" s="27"/>
      <c r="J10" s="36"/>
      <c r="K10" s="50"/>
      <c r="M10" s="27"/>
      <c r="N10" s="27"/>
      <c r="O10" s="50"/>
      <c r="P10" s="335"/>
      <c r="Q10" s="30"/>
      <c r="R10" s="31"/>
    </row>
    <row r="11" spans="2:18" ht="15" customHeight="1">
      <c r="B11" s="25"/>
      <c r="C11" s="26"/>
      <c r="D11" s="27"/>
      <c r="E11" s="27"/>
      <c r="G11" s="20"/>
      <c r="I11" s="20"/>
      <c r="J11" s="36"/>
      <c r="K11" s="20"/>
      <c r="M11" s="27"/>
      <c r="N11" s="27"/>
      <c r="O11" s="20"/>
      <c r="P11" s="5"/>
      <c r="Q11" s="30"/>
      <c r="R11" s="41"/>
    </row>
    <row r="12" spans="2:18" ht="15" customHeight="1">
      <c r="B12" s="25" t="s">
        <v>194</v>
      </c>
      <c r="C12" s="26"/>
      <c r="D12" s="27"/>
      <c r="E12" s="27"/>
      <c r="G12" s="20"/>
      <c r="I12" s="20"/>
      <c r="J12" s="36"/>
      <c r="K12" s="20"/>
      <c r="M12" s="27"/>
      <c r="N12" s="27"/>
      <c r="O12" s="20"/>
      <c r="P12" s="5"/>
      <c r="Q12" s="30"/>
      <c r="R12" s="31"/>
    </row>
    <row r="13" spans="2:18" ht="15" customHeight="1">
      <c r="B13" s="44"/>
      <c r="C13" s="33" t="s">
        <v>420</v>
      </c>
      <c r="D13" s="27" t="s">
        <v>145</v>
      </c>
      <c r="E13" s="50">
        <f>G7</f>
        <v>0.35</v>
      </c>
      <c r="F13" s="5" t="s">
        <v>227</v>
      </c>
      <c r="G13" s="50">
        <v>0.1</v>
      </c>
      <c r="H13" s="5" t="s">
        <v>227</v>
      </c>
      <c r="I13" s="50">
        <v>0.35</v>
      </c>
      <c r="J13" s="36"/>
      <c r="K13" s="50"/>
      <c r="M13" s="27"/>
      <c r="N13" s="27" t="s">
        <v>145</v>
      </c>
      <c r="O13" s="50">
        <f>ROUND(E13+G13+I13,2)</f>
        <v>0.8</v>
      </c>
      <c r="P13" s="335"/>
      <c r="Q13" s="30" t="s">
        <v>386</v>
      </c>
      <c r="R13" s="41"/>
    </row>
    <row r="14" spans="2:18" ht="15" customHeight="1">
      <c r="B14" s="25"/>
      <c r="C14" s="26"/>
      <c r="D14" s="27"/>
      <c r="E14" s="20"/>
      <c r="F14" s="21"/>
      <c r="G14" s="20"/>
      <c r="I14" s="20" t="s">
        <v>225</v>
      </c>
      <c r="J14" s="36"/>
      <c r="K14" s="20"/>
      <c r="L14" s="27"/>
      <c r="M14" s="20"/>
      <c r="N14" s="27"/>
      <c r="O14" s="20"/>
      <c r="P14" s="54"/>
      <c r="Q14" s="30"/>
      <c r="R14" s="41"/>
    </row>
    <row r="15" spans="2:18" ht="15" customHeight="1">
      <c r="B15" s="44"/>
      <c r="C15" s="33" t="s">
        <v>274</v>
      </c>
      <c r="D15" s="27" t="s">
        <v>145</v>
      </c>
      <c r="E15" s="50">
        <f>O13</f>
        <v>0.8</v>
      </c>
      <c r="F15" s="5" t="s">
        <v>179</v>
      </c>
      <c r="G15" s="50">
        <v>10</v>
      </c>
      <c r="H15" s="50" t="s">
        <v>227</v>
      </c>
      <c r="I15" s="273">
        <f>O7</f>
        <v>0.109</v>
      </c>
      <c r="J15" s="36"/>
      <c r="K15" s="50"/>
      <c r="M15" s="27"/>
      <c r="N15" s="27" t="s">
        <v>145</v>
      </c>
      <c r="O15" s="50">
        <f>ROUND(E15*G15+I15,2)</f>
        <v>8.11</v>
      </c>
      <c r="P15" s="335"/>
      <c r="Q15" s="30" t="s">
        <v>195</v>
      </c>
      <c r="R15" s="40">
        <f>ROUND(O15,1)</f>
        <v>8.1</v>
      </c>
    </row>
    <row r="16" spans="2:18" ht="15" customHeight="1">
      <c r="B16" s="25"/>
      <c r="C16" s="33"/>
      <c r="D16" s="27"/>
      <c r="E16" s="50"/>
      <c r="G16" s="50"/>
      <c r="H16" s="27"/>
      <c r="I16" s="50"/>
      <c r="K16" s="50"/>
      <c r="L16" s="27"/>
      <c r="M16" s="27"/>
      <c r="N16" s="27"/>
      <c r="O16" s="50"/>
      <c r="P16" s="54"/>
      <c r="Q16" s="30"/>
      <c r="R16" s="40"/>
    </row>
    <row r="17" spans="2:18" ht="15" customHeight="1">
      <c r="B17" s="25"/>
      <c r="C17" s="26"/>
      <c r="D17" s="27"/>
      <c r="E17" s="20"/>
      <c r="F17" s="21"/>
      <c r="G17" s="20"/>
      <c r="H17" s="27"/>
      <c r="I17" s="20"/>
      <c r="J17" s="21"/>
      <c r="K17" s="20"/>
      <c r="L17" s="27"/>
      <c r="M17" s="20"/>
      <c r="N17" s="27"/>
      <c r="O17" s="27"/>
      <c r="P17" s="335"/>
      <c r="Q17" s="30"/>
      <c r="R17" s="31"/>
    </row>
    <row r="18" spans="2:18" ht="15" customHeight="1">
      <c r="B18" s="25" t="s">
        <v>389</v>
      </c>
      <c r="C18" s="33"/>
      <c r="D18" s="27"/>
      <c r="E18" s="20"/>
      <c r="F18" s="27"/>
      <c r="G18" s="20"/>
      <c r="H18" s="27"/>
      <c r="I18" s="20"/>
      <c r="J18" s="27"/>
      <c r="K18" s="20"/>
      <c r="L18" s="27"/>
      <c r="M18" s="27"/>
      <c r="N18" s="27"/>
      <c r="O18" s="27"/>
      <c r="P18" s="29"/>
      <c r="Q18" s="30"/>
      <c r="R18" s="41"/>
    </row>
    <row r="19" spans="2:18" ht="15" customHeight="1">
      <c r="B19" s="32" t="s">
        <v>239</v>
      </c>
      <c r="C19" s="33" t="s">
        <v>274</v>
      </c>
      <c r="D19" s="27" t="s">
        <v>145</v>
      </c>
      <c r="E19" s="50">
        <f>E7+0.2</f>
        <v>0.60000000000000009</v>
      </c>
      <c r="F19" s="27" t="s">
        <v>179</v>
      </c>
      <c r="G19" s="50">
        <v>10</v>
      </c>
      <c r="H19" s="27"/>
      <c r="I19" s="27"/>
      <c r="J19" s="27"/>
      <c r="K19" s="50"/>
      <c r="L19" s="27"/>
      <c r="M19" s="27"/>
      <c r="N19" s="27" t="s">
        <v>145</v>
      </c>
      <c r="O19" s="50">
        <f>ROUND(E19*G19,2)</f>
        <v>6</v>
      </c>
      <c r="P19" s="29"/>
      <c r="Q19" s="30" t="s">
        <v>195</v>
      </c>
      <c r="R19" s="56">
        <f>ROUND(O19,2)</f>
        <v>6</v>
      </c>
    </row>
    <row r="20" spans="2:18" ht="15" customHeight="1">
      <c r="B20" s="25"/>
      <c r="C20" s="33"/>
      <c r="D20" s="27"/>
      <c r="E20" s="27"/>
      <c r="F20" s="27"/>
      <c r="G20" s="20"/>
      <c r="H20" s="27"/>
      <c r="I20" s="27"/>
      <c r="J20" s="27"/>
      <c r="K20" s="27"/>
      <c r="L20" s="27"/>
      <c r="M20" s="27"/>
      <c r="N20" s="27"/>
      <c r="O20" s="27"/>
      <c r="P20" s="29"/>
      <c r="Q20" s="30"/>
      <c r="R20" s="41"/>
    </row>
    <row r="21" spans="2:18" ht="15" customHeight="1">
      <c r="B21" s="25"/>
      <c r="C21" s="33" t="s">
        <v>144</v>
      </c>
      <c r="D21" s="27" t="s">
        <v>145</v>
      </c>
      <c r="E21" s="27">
        <f>O19</f>
        <v>6</v>
      </c>
      <c r="F21" s="27" t="s">
        <v>179</v>
      </c>
      <c r="G21" s="50">
        <v>0.1</v>
      </c>
      <c r="H21" s="27"/>
      <c r="I21" s="27"/>
      <c r="J21" s="27"/>
      <c r="K21" s="27"/>
      <c r="L21" s="27"/>
      <c r="M21" s="27"/>
      <c r="N21" s="27" t="s">
        <v>145</v>
      </c>
      <c r="O21" s="50">
        <f>ROUND(E21*G21,2)</f>
        <v>0.6</v>
      </c>
      <c r="P21" s="29"/>
      <c r="Q21" s="30" t="s">
        <v>146</v>
      </c>
      <c r="R21" s="40">
        <f>ROUND(O21,1)</f>
        <v>0.6</v>
      </c>
    </row>
    <row r="22" spans="2:18" ht="15" customHeight="1">
      <c r="B22" s="25"/>
      <c r="C22" s="33"/>
      <c r="D22" s="27"/>
      <c r="E22" s="27"/>
      <c r="G22" s="50"/>
      <c r="H22" s="27"/>
      <c r="I22" s="50"/>
      <c r="K22" s="50"/>
      <c r="M22" s="48"/>
      <c r="N22" s="27"/>
      <c r="O22" s="27"/>
      <c r="P22" s="54"/>
      <c r="Q22" s="30"/>
      <c r="R22" s="41"/>
    </row>
    <row r="23" spans="2:18" ht="15" customHeight="1">
      <c r="B23" s="44"/>
      <c r="C23" s="33"/>
      <c r="D23" s="27"/>
      <c r="E23" s="20"/>
      <c r="F23" s="21"/>
      <c r="G23" s="20"/>
      <c r="H23" s="27"/>
      <c r="I23" s="20"/>
      <c r="J23" s="21"/>
      <c r="K23" s="20"/>
      <c r="L23" s="27"/>
      <c r="M23" s="20"/>
      <c r="N23" s="27"/>
      <c r="O23" s="27"/>
      <c r="P23" s="335"/>
      <c r="Q23" s="30"/>
      <c r="R23" s="39"/>
    </row>
    <row r="24" spans="2:18" ht="15" customHeight="1">
      <c r="B24" s="285" t="s">
        <v>255</v>
      </c>
      <c r="C24" s="5"/>
      <c r="E24" s="20"/>
      <c r="F24" s="28"/>
      <c r="G24" s="20"/>
      <c r="I24" s="20"/>
      <c r="J24" s="28"/>
      <c r="K24" s="20"/>
      <c r="L24" s="27"/>
      <c r="M24" s="20"/>
      <c r="N24" s="27"/>
      <c r="O24" s="27"/>
      <c r="P24" s="29"/>
      <c r="Q24" s="30"/>
      <c r="R24" s="40"/>
    </row>
    <row r="25" spans="2:18" ht="15" customHeight="1">
      <c r="B25" s="25"/>
      <c r="C25" s="33" t="s">
        <v>274</v>
      </c>
      <c r="D25" s="27" t="s">
        <v>145</v>
      </c>
      <c r="E25" s="50">
        <f>G21</f>
        <v>0.1</v>
      </c>
      <c r="F25" s="27" t="s">
        <v>179</v>
      </c>
      <c r="G25" s="48">
        <v>2</v>
      </c>
      <c r="H25" s="27" t="s">
        <v>179</v>
      </c>
      <c r="I25" s="50">
        <v>10</v>
      </c>
      <c r="J25" s="27"/>
      <c r="K25" s="48"/>
      <c r="L25" s="36"/>
      <c r="M25" s="50"/>
      <c r="N25" s="27" t="s">
        <v>145</v>
      </c>
      <c r="O25" s="50">
        <f>ROUND(E25*G25*I25,2)</f>
        <v>2</v>
      </c>
      <c r="P25" s="335"/>
      <c r="Q25" s="30" t="s">
        <v>195</v>
      </c>
      <c r="R25" s="40">
        <f>ROUND(O25,1)</f>
        <v>2</v>
      </c>
    </row>
    <row r="26" spans="2:18" ht="15" customHeight="1">
      <c r="B26" s="32"/>
      <c r="C26" s="33"/>
      <c r="D26" s="27"/>
      <c r="E26" s="20"/>
      <c r="F26" s="27"/>
      <c r="G26" s="20"/>
      <c r="H26" s="27"/>
      <c r="I26" s="20"/>
      <c r="J26" s="27"/>
      <c r="K26" s="20"/>
      <c r="L26" s="27"/>
      <c r="M26" s="27"/>
      <c r="N26" s="27"/>
      <c r="O26" s="50"/>
      <c r="P26" s="29"/>
      <c r="Q26" s="30"/>
      <c r="R26" s="40"/>
    </row>
    <row r="27" spans="2:18" ht="15" customHeight="1">
      <c r="B27" s="25"/>
      <c r="C27" s="33"/>
      <c r="D27" s="47"/>
      <c r="E27" s="27"/>
      <c r="F27" s="27"/>
      <c r="G27" s="50"/>
      <c r="H27" s="36"/>
      <c r="I27" s="48"/>
      <c r="J27" s="27"/>
      <c r="K27" s="50"/>
      <c r="L27" s="27"/>
      <c r="M27" s="27"/>
      <c r="N27" s="27"/>
      <c r="O27" s="50"/>
      <c r="P27" s="29"/>
      <c r="Q27" s="30"/>
      <c r="R27" s="40"/>
    </row>
    <row r="28" spans="2:18" ht="15" customHeight="1">
      <c r="B28" s="38" t="s">
        <v>618</v>
      </c>
      <c r="C28" s="177"/>
      <c r="E28" s="20"/>
      <c r="G28" s="20"/>
      <c r="I28" s="20"/>
      <c r="K28" s="20"/>
      <c r="O28" s="20" t="s">
        <v>225</v>
      </c>
      <c r="P28" s="54"/>
      <c r="Q28" s="30"/>
      <c r="R28" s="41"/>
    </row>
    <row r="29" spans="2:18" ht="15" customHeight="1">
      <c r="B29" s="304" t="s">
        <v>1718</v>
      </c>
      <c r="C29" s="33" t="s">
        <v>274</v>
      </c>
      <c r="D29" s="27" t="s">
        <v>145</v>
      </c>
      <c r="E29" s="50"/>
      <c r="F29" s="50"/>
      <c r="G29" s="284" t="s">
        <v>1707</v>
      </c>
      <c r="H29" s="50"/>
      <c r="I29" s="50"/>
      <c r="J29" s="50"/>
      <c r="K29" s="50"/>
      <c r="L29" s="27"/>
      <c r="M29" s="27"/>
      <c r="N29" s="27" t="s">
        <v>145</v>
      </c>
      <c r="O29" s="27">
        <f>O7</f>
        <v>0.109</v>
      </c>
      <c r="P29" s="29"/>
      <c r="Q29" s="30" t="s">
        <v>195</v>
      </c>
      <c r="R29" s="56">
        <f>ROUND(O29,2)</f>
        <v>0.11</v>
      </c>
    </row>
    <row r="30" spans="2:18" ht="15" customHeight="1">
      <c r="B30" s="25"/>
      <c r="C30" s="33"/>
      <c r="D30" s="27"/>
      <c r="E30" s="27"/>
      <c r="F30" s="27"/>
      <c r="G30" s="27"/>
      <c r="H30" s="27"/>
      <c r="I30" s="27"/>
      <c r="J30" s="27"/>
      <c r="K30" s="27"/>
      <c r="L30" s="27"/>
      <c r="M30" s="36"/>
      <c r="N30" s="27"/>
      <c r="O30" s="37"/>
      <c r="P30" s="27"/>
      <c r="Q30" s="30"/>
      <c r="R30" s="41"/>
    </row>
    <row r="31" spans="2:18" ht="15" customHeight="1">
      <c r="B31" s="25"/>
      <c r="C31" s="43"/>
      <c r="D31" s="27"/>
      <c r="E31" s="27"/>
      <c r="F31" s="28"/>
      <c r="G31" s="27"/>
      <c r="H31" s="27"/>
      <c r="I31" s="36"/>
      <c r="J31" s="36"/>
      <c r="K31" s="27"/>
      <c r="L31" s="27"/>
      <c r="M31" s="27"/>
      <c r="N31" s="27"/>
      <c r="O31" s="37"/>
      <c r="P31" s="27"/>
      <c r="Q31" s="30"/>
      <c r="R31" s="337"/>
    </row>
    <row r="32" spans="2:18" ht="15" customHeight="1">
      <c r="B32" s="38" t="s">
        <v>286</v>
      </c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9"/>
      <c r="Q32" s="30"/>
      <c r="R32" s="41"/>
    </row>
    <row r="33" spans="2:18" ht="15" customHeight="1">
      <c r="B33" s="304"/>
      <c r="C33" s="33" t="s">
        <v>274</v>
      </c>
      <c r="D33" s="27" t="s">
        <v>145</v>
      </c>
      <c r="E33" s="27"/>
      <c r="F33" s="27"/>
      <c r="G33" s="36" t="s">
        <v>287</v>
      </c>
      <c r="H33" s="27"/>
      <c r="I33" s="27"/>
      <c r="J33" s="27"/>
      <c r="K33" s="27"/>
      <c r="L33" s="27"/>
      <c r="M33" s="27"/>
      <c r="N33" s="27" t="s">
        <v>145</v>
      </c>
      <c r="O33" s="27">
        <f>O19</f>
        <v>6</v>
      </c>
      <c r="P33" s="29"/>
      <c r="Q33" s="30" t="s">
        <v>195</v>
      </c>
      <c r="R33" s="39">
        <f>ROUND(O33,0)</f>
        <v>6</v>
      </c>
    </row>
    <row r="34" spans="2:18" ht="15" customHeight="1">
      <c r="B34" s="42"/>
      <c r="C34" s="26"/>
      <c r="D34" s="27"/>
      <c r="E34" s="27"/>
      <c r="F34" s="27"/>
      <c r="G34" s="36"/>
      <c r="H34" s="36"/>
      <c r="I34" s="48"/>
      <c r="J34" s="27"/>
      <c r="K34" s="27"/>
      <c r="L34" s="27"/>
      <c r="M34" s="36"/>
      <c r="N34" s="27"/>
      <c r="O34" s="37"/>
      <c r="P34" s="29"/>
      <c r="Q34" s="30"/>
      <c r="R34" s="56"/>
    </row>
    <row r="35" spans="2:18" ht="15" customHeight="1">
      <c r="B35" s="25"/>
      <c r="C35" s="33"/>
      <c r="D35" s="27"/>
      <c r="E35" s="50"/>
      <c r="F35" s="27"/>
      <c r="G35" s="50"/>
      <c r="H35" s="27"/>
      <c r="I35" s="27"/>
      <c r="J35" s="27"/>
      <c r="K35" s="27"/>
      <c r="L35" s="27"/>
      <c r="M35" s="27"/>
      <c r="N35" s="27"/>
      <c r="O35" s="50"/>
      <c r="P35" s="29"/>
      <c r="Q35" s="30"/>
      <c r="R35" s="40"/>
    </row>
    <row r="36" spans="2:18" ht="15" customHeight="1">
      <c r="B36" s="25"/>
      <c r="C36" s="43"/>
      <c r="D36" s="27"/>
      <c r="E36" s="36"/>
      <c r="F36" s="28"/>
      <c r="G36" s="36"/>
      <c r="H36" s="27"/>
      <c r="I36" s="36"/>
      <c r="J36" s="36"/>
      <c r="K36" s="27"/>
      <c r="L36" s="27"/>
      <c r="M36" s="36"/>
      <c r="N36" s="27"/>
      <c r="O36" s="37"/>
      <c r="P36" s="29"/>
      <c r="Q36" s="30"/>
      <c r="R36" s="52"/>
    </row>
    <row r="37" spans="2:18" ht="15" customHeight="1">
      <c r="B37" s="25"/>
      <c r="C37" s="33"/>
      <c r="D37" s="27"/>
      <c r="E37" s="20"/>
      <c r="F37" s="27"/>
      <c r="G37" s="20"/>
      <c r="H37" s="27"/>
      <c r="I37" s="20"/>
      <c r="J37" s="27"/>
      <c r="K37" s="20"/>
      <c r="L37" s="27"/>
      <c r="M37" s="27"/>
      <c r="N37" s="27"/>
      <c r="O37" s="27"/>
      <c r="P37" s="29"/>
      <c r="Q37" s="30"/>
      <c r="R37" s="41"/>
    </row>
    <row r="38" spans="2:18" ht="15" customHeight="1">
      <c r="B38" s="32"/>
      <c r="C38" s="33"/>
      <c r="D38" s="27"/>
      <c r="E38" s="27"/>
      <c r="F38" s="27"/>
      <c r="G38" s="50"/>
      <c r="H38" s="27"/>
      <c r="I38" s="27"/>
      <c r="J38" s="27"/>
      <c r="K38" s="50"/>
      <c r="L38" s="27"/>
      <c r="M38" s="27"/>
      <c r="N38" s="27"/>
      <c r="O38" s="50"/>
      <c r="P38" s="29"/>
      <c r="Q38" s="30"/>
      <c r="R38" s="40"/>
    </row>
    <row r="39" spans="2:18" ht="15" customHeight="1">
      <c r="B39" s="25"/>
      <c r="C39" s="33"/>
      <c r="D39" s="27"/>
      <c r="E39" s="27"/>
      <c r="F39" s="27"/>
      <c r="G39" s="20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1"/>
    </row>
    <row r="40" spans="2:18" ht="15" customHeight="1">
      <c r="B40" s="25"/>
      <c r="C40" s="33"/>
      <c r="D40" s="27"/>
      <c r="E40" s="50"/>
      <c r="F40" s="27"/>
      <c r="G40" s="50"/>
      <c r="H40" s="27"/>
      <c r="I40" s="27"/>
      <c r="J40" s="27"/>
      <c r="K40" s="27"/>
      <c r="L40" s="27"/>
      <c r="M40" s="27"/>
      <c r="N40" s="27"/>
      <c r="O40" s="50"/>
      <c r="P40" s="29"/>
      <c r="Q40" s="30"/>
      <c r="R40" s="40"/>
    </row>
    <row r="41" spans="2:18" ht="15" customHeight="1">
      <c r="B41" s="25"/>
      <c r="C41" s="26"/>
      <c r="D41" s="47"/>
      <c r="E41" s="50"/>
      <c r="F41" s="27"/>
      <c r="G41" s="50"/>
      <c r="H41" s="36"/>
      <c r="I41" s="50"/>
      <c r="J41" s="27"/>
      <c r="K41" s="27"/>
      <c r="L41" s="27"/>
      <c r="M41" s="27"/>
      <c r="N41" s="27"/>
      <c r="O41" s="50"/>
      <c r="P41" s="29"/>
      <c r="Q41" s="30"/>
      <c r="R41" s="40"/>
    </row>
    <row r="42" spans="2:18" ht="15" customHeight="1">
      <c r="B42" s="25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</row>
    <row r="43" spans="2:18" ht="15" customHeight="1">
      <c r="B43" s="285"/>
      <c r="C43" s="5"/>
      <c r="E43" s="20"/>
      <c r="F43" s="28"/>
      <c r="G43" s="20"/>
      <c r="I43" s="20"/>
      <c r="J43" s="28"/>
      <c r="K43" s="20"/>
      <c r="L43" s="27"/>
      <c r="M43" s="20"/>
      <c r="N43" s="27"/>
      <c r="O43" s="27"/>
      <c r="P43" s="29"/>
      <c r="Q43" s="30"/>
      <c r="R43" s="40"/>
    </row>
    <row r="44" spans="2:18" ht="15" customHeight="1">
      <c r="B44" s="25"/>
      <c r="C44" s="33"/>
      <c r="D44" s="47"/>
      <c r="E44" s="27"/>
      <c r="F44" s="27"/>
      <c r="G44" s="48"/>
      <c r="H44" s="27"/>
      <c r="I44" s="50"/>
      <c r="J44" s="27"/>
      <c r="K44" s="48"/>
      <c r="L44" s="36"/>
      <c r="M44" s="50"/>
      <c r="N44" s="27"/>
      <c r="O44" s="50"/>
      <c r="P44" s="29"/>
      <c r="Q44" s="30"/>
      <c r="R44" s="40"/>
    </row>
    <row r="45" spans="2:18" ht="15" customHeight="1">
      <c r="B45" s="32"/>
      <c r="C45" s="33"/>
      <c r="D45" s="27"/>
      <c r="E45" s="20"/>
      <c r="F45" s="27"/>
      <c r="G45" s="20"/>
      <c r="H45" s="27"/>
      <c r="I45" s="20"/>
      <c r="J45" s="27"/>
      <c r="K45" s="20"/>
      <c r="L45" s="27"/>
      <c r="M45" s="27"/>
      <c r="N45" s="27"/>
      <c r="O45" s="50"/>
      <c r="P45" s="29"/>
      <c r="Q45" s="30"/>
      <c r="R45" s="40"/>
    </row>
    <row r="46" spans="2:18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</row>
    <row r="47" spans="2:18" ht="15" customHeight="1">
      <c r="B47" s="38"/>
      <c r="C47" s="177"/>
      <c r="E47" s="20"/>
      <c r="G47" s="20"/>
      <c r="I47" s="20"/>
      <c r="K47" s="20"/>
      <c r="P47" s="54"/>
      <c r="Q47" s="30"/>
      <c r="R47" s="41"/>
    </row>
    <row r="48" spans="2:18" ht="15" customHeight="1">
      <c r="B48" s="304"/>
      <c r="C48" s="33"/>
      <c r="D48" s="27"/>
      <c r="E48" s="50"/>
      <c r="F48" s="50"/>
      <c r="G48" s="50"/>
      <c r="H48" s="50"/>
      <c r="I48" s="50"/>
      <c r="J48" s="50"/>
      <c r="K48" s="50"/>
      <c r="L48" s="27"/>
      <c r="M48" s="27"/>
      <c r="N48" s="27"/>
      <c r="O48" s="50"/>
      <c r="P48" s="29"/>
      <c r="Q48" s="30"/>
      <c r="R48" s="40"/>
    </row>
    <row r="49" spans="2:18" ht="15" customHeight="1">
      <c r="B49" s="38"/>
      <c r="C49" s="177"/>
      <c r="E49" s="20"/>
      <c r="G49" s="20"/>
      <c r="I49" s="20"/>
      <c r="K49" s="20"/>
      <c r="P49" s="54"/>
      <c r="Q49" s="30"/>
      <c r="R49" s="41"/>
    </row>
    <row r="50" spans="2:18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</row>
    <row r="51" spans="2:18" ht="15" customHeight="1">
      <c r="B51" s="25"/>
      <c r="C51" s="2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9"/>
      <c r="Q51" s="30"/>
      <c r="R51" s="41"/>
    </row>
    <row r="52" spans="2:18" ht="15" customHeight="1">
      <c r="B52" s="25"/>
      <c r="C52" s="26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</row>
    <row r="53" spans="2:18" ht="15" customHeight="1">
      <c r="B53" s="38"/>
      <c r="C53" s="177"/>
      <c r="E53" s="20"/>
      <c r="G53" s="20"/>
      <c r="I53" s="20"/>
      <c r="K53" s="20"/>
      <c r="P53" s="54"/>
      <c r="Q53" s="30"/>
      <c r="R53" s="41"/>
    </row>
    <row r="54" spans="2:18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8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F699-8A39-46E9-A74D-479EFD02D310}">
  <sheetPr codeName="Sheet40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743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69" t="s">
        <v>418</v>
      </c>
      <c r="D4" s="647" t="s">
        <v>146</v>
      </c>
      <c r="E4" s="664">
        <v>5.71</v>
      </c>
      <c r="F4" s="653"/>
    </row>
    <row r="5" spans="1:6" ht="30" customHeight="1">
      <c r="A5" s="651"/>
      <c r="B5" s="654" t="s">
        <v>382</v>
      </c>
      <c r="C5" s="654"/>
      <c r="D5" s="655" t="s">
        <v>195</v>
      </c>
      <c r="E5" s="664">
        <v>26.2</v>
      </c>
      <c r="F5" s="666"/>
    </row>
    <row r="6" spans="1:6" ht="30" customHeight="1">
      <c r="A6" s="651"/>
      <c r="B6" s="654" t="s">
        <v>383</v>
      </c>
      <c r="C6" s="652" t="s">
        <v>239</v>
      </c>
      <c r="D6" s="655" t="s">
        <v>146</v>
      </c>
      <c r="E6" s="665">
        <v>1.3</v>
      </c>
      <c r="F6" s="666"/>
    </row>
    <row r="7" spans="1:6" ht="30" customHeight="1">
      <c r="A7" s="649"/>
      <c r="B7" s="652" t="s">
        <v>384</v>
      </c>
      <c r="C7" s="652"/>
      <c r="D7" s="655" t="s">
        <v>195</v>
      </c>
      <c r="E7" s="664">
        <v>1.6</v>
      </c>
      <c r="F7" s="656"/>
    </row>
    <row r="8" spans="1:6" ht="30" customHeight="1">
      <c r="A8" s="651"/>
      <c r="B8" s="652"/>
      <c r="C8" s="656"/>
      <c r="D8" s="647"/>
      <c r="E8" s="662"/>
      <c r="F8" s="666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EB7A-2C6C-4AB6-93A4-8BE03D701480}">
  <sheetPr codeName="Sheet45"/>
  <dimension ref="B1:BD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8" width="3.625" style="8" customWidth="1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9" width="9" style="8"/>
    <col min="260" max="260" width="13.125" style="8" customWidth="1"/>
    <col min="261" max="261" width="4.375" style="8" customWidth="1"/>
    <col min="262" max="262" width="2.125" style="8" customWidth="1"/>
    <col min="263" max="263" width="5.75" style="8" customWidth="1"/>
    <col min="264" max="264" width="2.625" style="8" customWidth="1"/>
    <col min="265" max="265" width="5.37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125" style="8" customWidth="1"/>
    <col min="270" max="270" width="2.625" style="8" customWidth="1"/>
    <col min="271" max="271" width="5.625" style="8" customWidth="1"/>
    <col min="272" max="272" width="2.875" style="8" customWidth="1"/>
    <col min="273" max="273" width="6.75" style="8" customWidth="1"/>
    <col min="274" max="274" width="2.75" style="8" customWidth="1"/>
    <col min="275" max="275" width="4.625" style="8" customWidth="1"/>
    <col min="276" max="276" width="9.125" style="8" customWidth="1"/>
    <col min="277" max="277" width="3.625" style="8" customWidth="1"/>
    <col min="278" max="278" width="13.125" style="8" customWidth="1"/>
    <col min="279" max="279" width="4.375" style="8" customWidth="1"/>
    <col min="280" max="280" width="2.125" style="8" customWidth="1"/>
    <col min="281" max="281" width="5.75" style="8" customWidth="1"/>
    <col min="282" max="282" width="2.625" style="8" customWidth="1"/>
    <col min="283" max="283" width="5.375" style="8" customWidth="1"/>
    <col min="284" max="284" width="2.625" style="8" customWidth="1"/>
    <col min="285" max="285" width="5.125" style="8" customWidth="1"/>
    <col min="286" max="286" width="2.625" style="8" customWidth="1"/>
    <col min="287" max="287" width="5.125" style="8" customWidth="1"/>
    <col min="288" max="288" width="2.625" style="8" customWidth="1"/>
    <col min="289" max="289" width="5.625" style="8" customWidth="1"/>
    <col min="290" max="290" width="2.875" style="8" customWidth="1"/>
    <col min="291" max="291" width="6.75" style="8" customWidth="1"/>
    <col min="292" max="292" width="2.75" style="8" customWidth="1"/>
    <col min="293" max="293" width="4.625" style="8" customWidth="1"/>
    <col min="294" max="294" width="9.125" style="8" customWidth="1"/>
    <col min="295" max="295" width="5" style="8" customWidth="1"/>
    <col min="296" max="296" width="13.125" style="8" customWidth="1"/>
    <col min="297" max="297" width="4.375" style="8" customWidth="1"/>
    <col min="298" max="298" width="2.125" style="8" customWidth="1"/>
    <col min="299" max="299" width="5.75" style="8" customWidth="1"/>
    <col min="300" max="300" width="2.625" style="8" customWidth="1"/>
    <col min="301" max="301" width="5.375" style="8" customWidth="1"/>
    <col min="302" max="302" width="2.625" style="8" customWidth="1"/>
    <col min="303" max="303" width="5.125" style="8" customWidth="1"/>
    <col min="304" max="304" width="2.625" style="8" customWidth="1"/>
    <col min="305" max="305" width="5.125" style="8" customWidth="1"/>
    <col min="306" max="306" width="2.625" style="8" customWidth="1"/>
    <col min="307" max="307" width="5.625" style="8" customWidth="1"/>
    <col min="308" max="308" width="2.875" style="8" customWidth="1"/>
    <col min="309" max="309" width="6.75" style="8" customWidth="1"/>
    <col min="310" max="310" width="2.75" style="8" customWidth="1"/>
    <col min="311" max="311" width="4.625" style="8" customWidth="1"/>
    <col min="312" max="312" width="9.125" style="8" customWidth="1"/>
    <col min="313" max="515" width="9" style="8"/>
    <col min="516" max="516" width="13.125" style="8" customWidth="1"/>
    <col min="517" max="517" width="4.375" style="8" customWidth="1"/>
    <col min="518" max="518" width="2.125" style="8" customWidth="1"/>
    <col min="519" max="519" width="5.75" style="8" customWidth="1"/>
    <col min="520" max="520" width="2.625" style="8" customWidth="1"/>
    <col min="521" max="521" width="5.37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125" style="8" customWidth="1"/>
    <col min="526" max="526" width="2.625" style="8" customWidth="1"/>
    <col min="527" max="527" width="5.625" style="8" customWidth="1"/>
    <col min="528" max="528" width="2.875" style="8" customWidth="1"/>
    <col min="529" max="529" width="6.75" style="8" customWidth="1"/>
    <col min="530" max="530" width="2.75" style="8" customWidth="1"/>
    <col min="531" max="531" width="4.625" style="8" customWidth="1"/>
    <col min="532" max="532" width="9.125" style="8" customWidth="1"/>
    <col min="533" max="533" width="3.625" style="8" customWidth="1"/>
    <col min="534" max="534" width="13.125" style="8" customWidth="1"/>
    <col min="535" max="535" width="4.375" style="8" customWidth="1"/>
    <col min="536" max="536" width="2.125" style="8" customWidth="1"/>
    <col min="537" max="537" width="5.75" style="8" customWidth="1"/>
    <col min="538" max="538" width="2.625" style="8" customWidth="1"/>
    <col min="539" max="539" width="5.375" style="8" customWidth="1"/>
    <col min="540" max="540" width="2.625" style="8" customWidth="1"/>
    <col min="541" max="541" width="5.125" style="8" customWidth="1"/>
    <col min="542" max="542" width="2.625" style="8" customWidth="1"/>
    <col min="543" max="543" width="5.125" style="8" customWidth="1"/>
    <col min="544" max="544" width="2.625" style="8" customWidth="1"/>
    <col min="545" max="545" width="5.625" style="8" customWidth="1"/>
    <col min="546" max="546" width="2.875" style="8" customWidth="1"/>
    <col min="547" max="547" width="6.75" style="8" customWidth="1"/>
    <col min="548" max="548" width="2.75" style="8" customWidth="1"/>
    <col min="549" max="549" width="4.625" style="8" customWidth="1"/>
    <col min="550" max="550" width="9.125" style="8" customWidth="1"/>
    <col min="551" max="551" width="5" style="8" customWidth="1"/>
    <col min="552" max="552" width="13.125" style="8" customWidth="1"/>
    <col min="553" max="553" width="4.375" style="8" customWidth="1"/>
    <col min="554" max="554" width="2.125" style="8" customWidth="1"/>
    <col min="555" max="555" width="5.75" style="8" customWidth="1"/>
    <col min="556" max="556" width="2.625" style="8" customWidth="1"/>
    <col min="557" max="557" width="5.375" style="8" customWidth="1"/>
    <col min="558" max="558" width="2.625" style="8" customWidth="1"/>
    <col min="559" max="559" width="5.125" style="8" customWidth="1"/>
    <col min="560" max="560" width="2.625" style="8" customWidth="1"/>
    <col min="561" max="561" width="5.125" style="8" customWidth="1"/>
    <col min="562" max="562" width="2.625" style="8" customWidth="1"/>
    <col min="563" max="563" width="5.625" style="8" customWidth="1"/>
    <col min="564" max="564" width="2.875" style="8" customWidth="1"/>
    <col min="565" max="565" width="6.75" style="8" customWidth="1"/>
    <col min="566" max="566" width="2.75" style="8" customWidth="1"/>
    <col min="567" max="567" width="4.625" style="8" customWidth="1"/>
    <col min="568" max="568" width="9.125" style="8" customWidth="1"/>
    <col min="569" max="771" width="9" style="8"/>
    <col min="772" max="772" width="13.125" style="8" customWidth="1"/>
    <col min="773" max="773" width="4.375" style="8" customWidth="1"/>
    <col min="774" max="774" width="2.125" style="8" customWidth="1"/>
    <col min="775" max="775" width="5.75" style="8" customWidth="1"/>
    <col min="776" max="776" width="2.625" style="8" customWidth="1"/>
    <col min="777" max="777" width="5.37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125" style="8" customWidth="1"/>
    <col min="782" max="782" width="2.625" style="8" customWidth="1"/>
    <col min="783" max="783" width="5.625" style="8" customWidth="1"/>
    <col min="784" max="784" width="2.875" style="8" customWidth="1"/>
    <col min="785" max="785" width="6.75" style="8" customWidth="1"/>
    <col min="786" max="786" width="2.75" style="8" customWidth="1"/>
    <col min="787" max="787" width="4.625" style="8" customWidth="1"/>
    <col min="788" max="788" width="9.125" style="8" customWidth="1"/>
    <col min="789" max="789" width="3.625" style="8" customWidth="1"/>
    <col min="790" max="790" width="13.125" style="8" customWidth="1"/>
    <col min="791" max="791" width="4.375" style="8" customWidth="1"/>
    <col min="792" max="792" width="2.125" style="8" customWidth="1"/>
    <col min="793" max="793" width="5.75" style="8" customWidth="1"/>
    <col min="794" max="794" width="2.625" style="8" customWidth="1"/>
    <col min="795" max="795" width="5.375" style="8" customWidth="1"/>
    <col min="796" max="796" width="2.625" style="8" customWidth="1"/>
    <col min="797" max="797" width="5.125" style="8" customWidth="1"/>
    <col min="798" max="798" width="2.625" style="8" customWidth="1"/>
    <col min="799" max="799" width="5.125" style="8" customWidth="1"/>
    <col min="800" max="800" width="2.625" style="8" customWidth="1"/>
    <col min="801" max="801" width="5.625" style="8" customWidth="1"/>
    <col min="802" max="802" width="2.875" style="8" customWidth="1"/>
    <col min="803" max="803" width="6.75" style="8" customWidth="1"/>
    <col min="804" max="804" width="2.75" style="8" customWidth="1"/>
    <col min="805" max="805" width="4.625" style="8" customWidth="1"/>
    <col min="806" max="806" width="9.125" style="8" customWidth="1"/>
    <col min="807" max="807" width="5" style="8" customWidth="1"/>
    <col min="808" max="808" width="13.125" style="8" customWidth="1"/>
    <col min="809" max="809" width="4.375" style="8" customWidth="1"/>
    <col min="810" max="810" width="2.125" style="8" customWidth="1"/>
    <col min="811" max="811" width="5.75" style="8" customWidth="1"/>
    <col min="812" max="812" width="2.625" style="8" customWidth="1"/>
    <col min="813" max="813" width="5.375" style="8" customWidth="1"/>
    <col min="814" max="814" width="2.625" style="8" customWidth="1"/>
    <col min="815" max="815" width="5.125" style="8" customWidth="1"/>
    <col min="816" max="816" width="2.625" style="8" customWidth="1"/>
    <col min="817" max="817" width="5.125" style="8" customWidth="1"/>
    <col min="818" max="818" width="2.625" style="8" customWidth="1"/>
    <col min="819" max="819" width="5.625" style="8" customWidth="1"/>
    <col min="820" max="820" width="2.875" style="8" customWidth="1"/>
    <col min="821" max="821" width="6.75" style="8" customWidth="1"/>
    <col min="822" max="822" width="2.75" style="8" customWidth="1"/>
    <col min="823" max="823" width="4.625" style="8" customWidth="1"/>
    <col min="824" max="824" width="9.125" style="8" customWidth="1"/>
    <col min="825" max="1027" width="9" style="8"/>
    <col min="1028" max="1028" width="13.125" style="8" customWidth="1"/>
    <col min="1029" max="1029" width="4.375" style="8" customWidth="1"/>
    <col min="1030" max="1030" width="2.125" style="8" customWidth="1"/>
    <col min="1031" max="1031" width="5.75" style="8" customWidth="1"/>
    <col min="1032" max="1032" width="2.625" style="8" customWidth="1"/>
    <col min="1033" max="1033" width="5.37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125" style="8" customWidth="1"/>
    <col min="1038" max="1038" width="2.625" style="8" customWidth="1"/>
    <col min="1039" max="1039" width="5.625" style="8" customWidth="1"/>
    <col min="1040" max="1040" width="2.875" style="8" customWidth="1"/>
    <col min="1041" max="1041" width="6.75" style="8" customWidth="1"/>
    <col min="1042" max="1042" width="2.75" style="8" customWidth="1"/>
    <col min="1043" max="1043" width="4.625" style="8" customWidth="1"/>
    <col min="1044" max="1044" width="9.125" style="8" customWidth="1"/>
    <col min="1045" max="1045" width="3.625" style="8" customWidth="1"/>
    <col min="1046" max="1046" width="13.125" style="8" customWidth="1"/>
    <col min="1047" max="1047" width="4.375" style="8" customWidth="1"/>
    <col min="1048" max="1048" width="2.125" style="8" customWidth="1"/>
    <col min="1049" max="1049" width="5.75" style="8" customWidth="1"/>
    <col min="1050" max="1050" width="2.625" style="8" customWidth="1"/>
    <col min="1051" max="1051" width="5.375" style="8" customWidth="1"/>
    <col min="1052" max="1052" width="2.625" style="8" customWidth="1"/>
    <col min="1053" max="1053" width="5.125" style="8" customWidth="1"/>
    <col min="1054" max="1054" width="2.625" style="8" customWidth="1"/>
    <col min="1055" max="1055" width="5.125" style="8" customWidth="1"/>
    <col min="1056" max="1056" width="2.625" style="8" customWidth="1"/>
    <col min="1057" max="1057" width="5.625" style="8" customWidth="1"/>
    <col min="1058" max="1058" width="2.875" style="8" customWidth="1"/>
    <col min="1059" max="1059" width="6.75" style="8" customWidth="1"/>
    <col min="1060" max="1060" width="2.75" style="8" customWidth="1"/>
    <col min="1061" max="1061" width="4.625" style="8" customWidth="1"/>
    <col min="1062" max="1062" width="9.125" style="8" customWidth="1"/>
    <col min="1063" max="1063" width="5" style="8" customWidth="1"/>
    <col min="1064" max="1064" width="13.125" style="8" customWidth="1"/>
    <col min="1065" max="1065" width="4.375" style="8" customWidth="1"/>
    <col min="1066" max="1066" width="2.125" style="8" customWidth="1"/>
    <col min="1067" max="1067" width="5.75" style="8" customWidth="1"/>
    <col min="1068" max="1068" width="2.625" style="8" customWidth="1"/>
    <col min="1069" max="1069" width="5.375" style="8" customWidth="1"/>
    <col min="1070" max="1070" width="2.625" style="8" customWidth="1"/>
    <col min="1071" max="1071" width="5.125" style="8" customWidth="1"/>
    <col min="1072" max="1072" width="2.625" style="8" customWidth="1"/>
    <col min="1073" max="1073" width="5.125" style="8" customWidth="1"/>
    <col min="1074" max="1074" width="2.625" style="8" customWidth="1"/>
    <col min="1075" max="1075" width="5.625" style="8" customWidth="1"/>
    <col min="1076" max="1076" width="2.875" style="8" customWidth="1"/>
    <col min="1077" max="1077" width="6.75" style="8" customWidth="1"/>
    <col min="1078" max="1078" width="2.75" style="8" customWidth="1"/>
    <col min="1079" max="1079" width="4.625" style="8" customWidth="1"/>
    <col min="1080" max="1080" width="9.125" style="8" customWidth="1"/>
    <col min="1081" max="1283" width="9" style="8"/>
    <col min="1284" max="1284" width="13.125" style="8" customWidth="1"/>
    <col min="1285" max="1285" width="4.375" style="8" customWidth="1"/>
    <col min="1286" max="1286" width="2.125" style="8" customWidth="1"/>
    <col min="1287" max="1287" width="5.75" style="8" customWidth="1"/>
    <col min="1288" max="1288" width="2.625" style="8" customWidth="1"/>
    <col min="1289" max="1289" width="5.37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125" style="8" customWidth="1"/>
    <col min="1294" max="1294" width="2.625" style="8" customWidth="1"/>
    <col min="1295" max="1295" width="5.625" style="8" customWidth="1"/>
    <col min="1296" max="1296" width="2.875" style="8" customWidth="1"/>
    <col min="1297" max="1297" width="6.75" style="8" customWidth="1"/>
    <col min="1298" max="1298" width="2.75" style="8" customWidth="1"/>
    <col min="1299" max="1299" width="4.625" style="8" customWidth="1"/>
    <col min="1300" max="1300" width="9.125" style="8" customWidth="1"/>
    <col min="1301" max="1301" width="3.625" style="8" customWidth="1"/>
    <col min="1302" max="1302" width="13.125" style="8" customWidth="1"/>
    <col min="1303" max="1303" width="4.375" style="8" customWidth="1"/>
    <col min="1304" max="1304" width="2.125" style="8" customWidth="1"/>
    <col min="1305" max="1305" width="5.75" style="8" customWidth="1"/>
    <col min="1306" max="1306" width="2.625" style="8" customWidth="1"/>
    <col min="1307" max="1307" width="5.375" style="8" customWidth="1"/>
    <col min="1308" max="1308" width="2.625" style="8" customWidth="1"/>
    <col min="1309" max="1309" width="5.125" style="8" customWidth="1"/>
    <col min="1310" max="1310" width="2.625" style="8" customWidth="1"/>
    <col min="1311" max="1311" width="5.125" style="8" customWidth="1"/>
    <col min="1312" max="1312" width="2.625" style="8" customWidth="1"/>
    <col min="1313" max="1313" width="5.625" style="8" customWidth="1"/>
    <col min="1314" max="1314" width="2.875" style="8" customWidth="1"/>
    <col min="1315" max="1315" width="6.75" style="8" customWidth="1"/>
    <col min="1316" max="1316" width="2.75" style="8" customWidth="1"/>
    <col min="1317" max="1317" width="4.625" style="8" customWidth="1"/>
    <col min="1318" max="1318" width="9.125" style="8" customWidth="1"/>
    <col min="1319" max="1319" width="5" style="8" customWidth="1"/>
    <col min="1320" max="1320" width="13.125" style="8" customWidth="1"/>
    <col min="1321" max="1321" width="4.375" style="8" customWidth="1"/>
    <col min="1322" max="1322" width="2.125" style="8" customWidth="1"/>
    <col min="1323" max="1323" width="5.75" style="8" customWidth="1"/>
    <col min="1324" max="1324" width="2.625" style="8" customWidth="1"/>
    <col min="1325" max="1325" width="5.375" style="8" customWidth="1"/>
    <col min="1326" max="1326" width="2.625" style="8" customWidth="1"/>
    <col min="1327" max="1327" width="5.125" style="8" customWidth="1"/>
    <col min="1328" max="1328" width="2.625" style="8" customWidth="1"/>
    <col min="1329" max="1329" width="5.125" style="8" customWidth="1"/>
    <col min="1330" max="1330" width="2.625" style="8" customWidth="1"/>
    <col min="1331" max="1331" width="5.625" style="8" customWidth="1"/>
    <col min="1332" max="1332" width="2.875" style="8" customWidth="1"/>
    <col min="1333" max="1333" width="6.75" style="8" customWidth="1"/>
    <col min="1334" max="1334" width="2.75" style="8" customWidth="1"/>
    <col min="1335" max="1335" width="4.625" style="8" customWidth="1"/>
    <col min="1336" max="1336" width="9.125" style="8" customWidth="1"/>
    <col min="1337" max="1539" width="9" style="8"/>
    <col min="1540" max="1540" width="13.125" style="8" customWidth="1"/>
    <col min="1541" max="1541" width="4.375" style="8" customWidth="1"/>
    <col min="1542" max="1542" width="2.125" style="8" customWidth="1"/>
    <col min="1543" max="1543" width="5.75" style="8" customWidth="1"/>
    <col min="1544" max="1544" width="2.625" style="8" customWidth="1"/>
    <col min="1545" max="1545" width="5.37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125" style="8" customWidth="1"/>
    <col min="1550" max="1550" width="2.625" style="8" customWidth="1"/>
    <col min="1551" max="1551" width="5.625" style="8" customWidth="1"/>
    <col min="1552" max="1552" width="2.875" style="8" customWidth="1"/>
    <col min="1553" max="1553" width="6.75" style="8" customWidth="1"/>
    <col min="1554" max="1554" width="2.75" style="8" customWidth="1"/>
    <col min="1555" max="1555" width="4.625" style="8" customWidth="1"/>
    <col min="1556" max="1556" width="9.125" style="8" customWidth="1"/>
    <col min="1557" max="1557" width="3.625" style="8" customWidth="1"/>
    <col min="1558" max="1558" width="13.125" style="8" customWidth="1"/>
    <col min="1559" max="1559" width="4.375" style="8" customWidth="1"/>
    <col min="1560" max="1560" width="2.125" style="8" customWidth="1"/>
    <col min="1561" max="1561" width="5.75" style="8" customWidth="1"/>
    <col min="1562" max="1562" width="2.625" style="8" customWidth="1"/>
    <col min="1563" max="1563" width="5.375" style="8" customWidth="1"/>
    <col min="1564" max="1564" width="2.625" style="8" customWidth="1"/>
    <col min="1565" max="1565" width="5.125" style="8" customWidth="1"/>
    <col min="1566" max="1566" width="2.625" style="8" customWidth="1"/>
    <col min="1567" max="1567" width="5.125" style="8" customWidth="1"/>
    <col min="1568" max="1568" width="2.625" style="8" customWidth="1"/>
    <col min="1569" max="1569" width="5.625" style="8" customWidth="1"/>
    <col min="1570" max="1570" width="2.875" style="8" customWidth="1"/>
    <col min="1571" max="1571" width="6.75" style="8" customWidth="1"/>
    <col min="1572" max="1572" width="2.75" style="8" customWidth="1"/>
    <col min="1573" max="1573" width="4.625" style="8" customWidth="1"/>
    <col min="1574" max="1574" width="9.125" style="8" customWidth="1"/>
    <col min="1575" max="1575" width="5" style="8" customWidth="1"/>
    <col min="1576" max="1576" width="13.125" style="8" customWidth="1"/>
    <col min="1577" max="1577" width="4.375" style="8" customWidth="1"/>
    <col min="1578" max="1578" width="2.125" style="8" customWidth="1"/>
    <col min="1579" max="1579" width="5.75" style="8" customWidth="1"/>
    <col min="1580" max="1580" width="2.625" style="8" customWidth="1"/>
    <col min="1581" max="1581" width="5.375" style="8" customWidth="1"/>
    <col min="1582" max="1582" width="2.625" style="8" customWidth="1"/>
    <col min="1583" max="1583" width="5.125" style="8" customWidth="1"/>
    <col min="1584" max="1584" width="2.625" style="8" customWidth="1"/>
    <col min="1585" max="1585" width="5.125" style="8" customWidth="1"/>
    <col min="1586" max="1586" width="2.625" style="8" customWidth="1"/>
    <col min="1587" max="1587" width="5.625" style="8" customWidth="1"/>
    <col min="1588" max="1588" width="2.875" style="8" customWidth="1"/>
    <col min="1589" max="1589" width="6.75" style="8" customWidth="1"/>
    <col min="1590" max="1590" width="2.75" style="8" customWidth="1"/>
    <col min="1591" max="1591" width="4.625" style="8" customWidth="1"/>
    <col min="1592" max="1592" width="9.125" style="8" customWidth="1"/>
    <col min="1593" max="1795" width="9" style="8"/>
    <col min="1796" max="1796" width="13.125" style="8" customWidth="1"/>
    <col min="1797" max="1797" width="4.375" style="8" customWidth="1"/>
    <col min="1798" max="1798" width="2.125" style="8" customWidth="1"/>
    <col min="1799" max="1799" width="5.75" style="8" customWidth="1"/>
    <col min="1800" max="1800" width="2.625" style="8" customWidth="1"/>
    <col min="1801" max="1801" width="5.37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125" style="8" customWidth="1"/>
    <col min="1806" max="1806" width="2.625" style="8" customWidth="1"/>
    <col min="1807" max="1807" width="5.625" style="8" customWidth="1"/>
    <col min="1808" max="1808" width="2.875" style="8" customWidth="1"/>
    <col min="1809" max="1809" width="6.75" style="8" customWidth="1"/>
    <col min="1810" max="1810" width="2.75" style="8" customWidth="1"/>
    <col min="1811" max="1811" width="4.625" style="8" customWidth="1"/>
    <col min="1812" max="1812" width="9.125" style="8" customWidth="1"/>
    <col min="1813" max="1813" width="3.625" style="8" customWidth="1"/>
    <col min="1814" max="1814" width="13.125" style="8" customWidth="1"/>
    <col min="1815" max="1815" width="4.375" style="8" customWidth="1"/>
    <col min="1816" max="1816" width="2.125" style="8" customWidth="1"/>
    <col min="1817" max="1817" width="5.75" style="8" customWidth="1"/>
    <col min="1818" max="1818" width="2.625" style="8" customWidth="1"/>
    <col min="1819" max="1819" width="5.375" style="8" customWidth="1"/>
    <col min="1820" max="1820" width="2.625" style="8" customWidth="1"/>
    <col min="1821" max="1821" width="5.125" style="8" customWidth="1"/>
    <col min="1822" max="1822" width="2.625" style="8" customWidth="1"/>
    <col min="1823" max="1823" width="5.125" style="8" customWidth="1"/>
    <col min="1824" max="1824" width="2.625" style="8" customWidth="1"/>
    <col min="1825" max="1825" width="5.625" style="8" customWidth="1"/>
    <col min="1826" max="1826" width="2.875" style="8" customWidth="1"/>
    <col min="1827" max="1827" width="6.75" style="8" customWidth="1"/>
    <col min="1828" max="1828" width="2.75" style="8" customWidth="1"/>
    <col min="1829" max="1829" width="4.625" style="8" customWidth="1"/>
    <col min="1830" max="1830" width="9.125" style="8" customWidth="1"/>
    <col min="1831" max="1831" width="5" style="8" customWidth="1"/>
    <col min="1832" max="1832" width="13.125" style="8" customWidth="1"/>
    <col min="1833" max="1833" width="4.375" style="8" customWidth="1"/>
    <col min="1834" max="1834" width="2.125" style="8" customWidth="1"/>
    <col min="1835" max="1835" width="5.75" style="8" customWidth="1"/>
    <col min="1836" max="1836" width="2.625" style="8" customWidth="1"/>
    <col min="1837" max="1837" width="5.375" style="8" customWidth="1"/>
    <col min="1838" max="1838" width="2.625" style="8" customWidth="1"/>
    <col min="1839" max="1839" width="5.125" style="8" customWidth="1"/>
    <col min="1840" max="1840" width="2.625" style="8" customWidth="1"/>
    <col min="1841" max="1841" width="5.125" style="8" customWidth="1"/>
    <col min="1842" max="1842" width="2.625" style="8" customWidth="1"/>
    <col min="1843" max="1843" width="5.625" style="8" customWidth="1"/>
    <col min="1844" max="1844" width="2.875" style="8" customWidth="1"/>
    <col min="1845" max="1845" width="6.75" style="8" customWidth="1"/>
    <col min="1846" max="1846" width="2.75" style="8" customWidth="1"/>
    <col min="1847" max="1847" width="4.625" style="8" customWidth="1"/>
    <col min="1848" max="1848" width="9.125" style="8" customWidth="1"/>
    <col min="1849" max="2051" width="9" style="8"/>
    <col min="2052" max="2052" width="13.125" style="8" customWidth="1"/>
    <col min="2053" max="2053" width="4.375" style="8" customWidth="1"/>
    <col min="2054" max="2054" width="2.125" style="8" customWidth="1"/>
    <col min="2055" max="2055" width="5.75" style="8" customWidth="1"/>
    <col min="2056" max="2056" width="2.625" style="8" customWidth="1"/>
    <col min="2057" max="2057" width="5.37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125" style="8" customWidth="1"/>
    <col min="2062" max="2062" width="2.625" style="8" customWidth="1"/>
    <col min="2063" max="2063" width="5.625" style="8" customWidth="1"/>
    <col min="2064" max="2064" width="2.875" style="8" customWidth="1"/>
    <col min="2065" max="2065" width="6.75" style="8" customWidth="1"/>
    <col min="2066" max="2066" width="2.75" style="8" customWidth="1"/>
    <col min="2067" max="2067" width="4.625" style="8" customWidth="1"/>
    <col min="2068" max="2068" width="9.125" style="8" customWidth="1"/>
    <col min="2069" max="2069" width="3.625" style="8" customWidth="1"/>
    <col min="2070" max="2070" width="13.125" style="8" customWidth="1"/>
    <col min="2071" max="2071" width="4.375" style="8" customWidth="1"/>
    <col min="2072" max="2072" width="2.125" style="8" customWidth="1"/>
    <col min="2073" max="2073" width="5.75" style="8" customWidth="1"/>
    <col min="2074" max="2074" width="2.625" style="8" customWidth="1"/>
    <col min="2075" max="2075" width="5.375" style="8" customWidth="1"/>
    <col min="2076" max="2076" width="2.625" style="8" customWidth="1"/>
    <col min="2077" max="2077" width="5.125" style="8" customWidth="1"/>
    <col min="2078" max="2078" width="2.625" style="8" customWidth="1"/>
    <col min="2079" max="2079" width="5.125" style="8" customWidth="1"/>
    <col min="2080" max="2080" width="2.625" style="8" customWidth="1"/>
    <col min="2081" max="2081" width="5.625" style="8" customWidth="1"/>
    <col min="2082" max="2082" width="2.875" style="8" customWidth="1"/>
    <col min="2083" max="2083" width="6.75" style="8" customWidth="1"/>
    <col min="2084" max="2084" width="2.75" style="8" customWidth="1"/>
    <col min="2085" max="2085" width="4.625" style="8" customWidth="1"/>
    <col min="2086" max="2086" width="9.125" style="8" customWidth="1"/>
    <col min="2087" max="2087" width="5" style="8" customWidth="1"/>
    <col min="2088" max="2088" width="13.125" style="8" customWidth="1"/>
    <col min="2089" max="2089" width="4.375" style="8" customWidth="1"/>
    <col min="2090" max="2090" width="2.125" style="8" customWidth="1"/>
    <col min="2091" max="2091" width="5.75" style="8" customWidth="1"/>
    <col min="2092" max="2092" width="2.625" style="8" customWidth="1"/>
    <col min="2093" max="2093" width="5.375" style="8" customWidth="1"/>
    <col min="2094" max="2094" width="2.625" style="8" customWidth="1"/>
    <col min="2095" max="2095" width="5.125" style="8" customWidth="1"/>
    <col min="2096" max="2096" width="2.625" style="8" customWidth="1"/>
    <col min="2097" max="2097" width="5.125" style="8" customWidth="1"/>
    <col min="2098" max="2098" width="2.625" style="8" customWidth="1"/>
    <col min="2099" max="2099" width="5.625" style="8" customWidth="1"/>
    <col min="2100" max="2100" width="2.875" style="8" customWidth="1"/>
    <col min="2101" max="2101" width="6.75" style="8" customWidth="1"/>
    <col min="2102" max="2102" width="2.75" style="8" customWidth="1"/>
    <col min="2103" max="2103" width="4.625" style="8" customWidth="1"/>
    <col min="2104" max="2104" width="9.125" style="8" customWidth="1"/>
    <col min="2105" max="2307" width="9" style="8"/>
    <col min="2308" max="2308" width="13.125" style="8" customWidth="1"/>
    <col min="2309" max="2309" width="4.375" style="8" customWidth="1"/>
    <col min="2310" max="2310" width="2.125" style="8" customWidth="1"/>
    <col min="2311" max="2311" width="5.75" style="8" customWidth="1"/>
    <col min="2312" max="2312" width="2.625" style="8" customWidth="1"/>
    <col min="2313" max="2313" width="5.37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125" style="8" customWidth="1"/>
    <col min="2318" max="2318" width="2.625" style="8" customWidth="1"/>
    <col min="2319" max="2319" width="5.625" style="8" customWidth="1"/>
    <col min="2320" max="2320" width="2.875" style="8" customWidth="1"/>
    <col min="2321" max="2321" width="6.75" style="8" customWidth="1"/>
    <col min="2322" max="2322" width="2.75" style="8" customWidth="1"/>
    <col min="2323" max="2323" width="4.625" style="8" customWidth="1"/>
    <col min="2324" max="2324" width="9.125" style="8" customWidth="1"/>
    <col min="2325" max="2325" width="3.625" style="8" customWidth="1"/>
    <col min="2326" max="2326" width="13.125" style="8" customWidth="1"/>
    <col min="2327" max="2327" width="4.375" style="8" customWidth="1"/>
    <col min="2328" max="2328" width="2.125" style="8" customWidth="1"/>
    <col min="2329" max="2329" width="5.75" style="8" customWidth="1"/>
    <col min="2330" max="2330" width="2.625" style="8" customWidth="1"/>
    <col min="2331" max="2331" width="5.375" style="8" customWidth="1"/>
    <col min="2332" max="2332" width="2.625" style="8" customWidth="1"/>
    <col min="2333" max="2333" width="5.125" style="8" customWidth="1"/>
    <col min="2334" max="2334" width="2.625" style="8" customWidth="1"/>
    <col min="2335" max="2335" width="5.125" style="8" customWidth="1"/>
    <col min="2336" max="2336" width="2.625" style="8" customWidth="1"/>
    <col min="2337" max="2337" width="5.625" style="8" customWidth="1"/>
    <col min="2338" max="2338" width="2.875" style="8" customWidth="1"/>
    <col min="2339" max="2339" width="6.75" style="8" customWidth="1"/>
    <col min="2340" max="2340" width="2.75" style="8" customWidth="1"/>
    <col min="2341" max="2341" width="4.625" style="8" customWidth="1"/>
    <col min="2342" max="2342" width="9.125" style="8" customWidth="1"/>
    <col min="2343" max="2343" width="5" style="8" customWidth="1"/>
    <col min="2344" max="2344" width="13.125" style="8" customWidth="1"/>
    <col min="2345" max="2345" width="4.375" style="8" customWidth="1"/>
    <col min="2346" max="2346" width="2.125" style="8" customWidth="1"/>
    <col min="2347" max="2347" width="5.75" style="8" customWidth="1"/>
    <col min="2348" max="2348" width="2.625" style="8" customWidth="1"/>
    <col min="2349" max="2349" width="5.375" style="8" customWidth="1"/>
    <col min="2350" max="2350" width="2.625" style="8" customWidth="1"/>
    <col min="2351" max="2351" width="5.125" style="8" customWidth="1"/>
    <col min="2352" max="2352" width="2.625" style="8" customWidth="1"/>
    <col min="2353" max="2353" width="5.125" style="8" customWidth="1"/>
    <col min="2354" max="2354" width="2.625" style="8" customWidth="1"/>
    <col min="2355" max="2355" width="5.625" style="8" customWidth="1"/>
    <col min="2356" max="2356" width="2.875" style="8" customWidth="1"/>
    <col min="2357" max="2357" width="6.75" style="8" customWidth="1"/>
    <col min="2358" max="2358" width="2.75" style="8" customWidth="1"/>
    <col min="2359" max="2359" width="4.625" style="8" customWidth="1"/>
    <col min="2360" max="2360" width="9.125" style="8" customWidth="1"/>
    <col min="2361" max="2563" width="9" style="8"/>
    <col min="2564" max="2564" width="13.125" style="8" customWidth="1"/>
    <col min="2565" max="2565" width="4.375" style="8" customWidth="1"/>
    <col min="2566" max="2566" width="2.125" style="8" customWidth="1"/>
    <col min="2567" max="2567" width="5.75" style="8" customWidth="1"/>
    <col min="2568" max="2568" width="2.625" style="8" customWidth="1"/>
    <col min="2569" max="2569" width="5.37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125" style="8" customWidth="1"/>
    <col min="2574" max="2574" width="2.625" style="8" customWidth="1"/>
    <col min="2575" max="2575" width="5.625" style="8" customWidth="1"/>
    <col min="2576" max="2576" width="2.875" style="8" customWidth="1"/>
    <col min="2577" max="2577" width="6.75" style="8" customWidth="1"/>
    <col min="2578" max="2578" width="2.75" style="8" customWidth="1"/>
    <col min="2579" max="2579" width="4.625" style="8" customWidth="1"/>
    <col min="2580" max="2580" width="9.125" style="8" customWidth="1"/>
    <col min="2581" max="2581" width="3.625" style="8" customWidth="1"/>
    <col min="2582" max="2582" width="13.125" style="8" customWidth="1"/>
    <col min="2583" max="2583" width="4.375" style="8" customWidth="1"/>
    <col min="2584" max="2584" width="2.125" style="8" customWidth="1"/>
    <col min="2585" max="2585" width="5.75" style="8" customWidth="1"/>
    <col min="2586" max="2586" width="2.625" style="8" customWidth="1"/>
    <col min="2587" max="2587" width="5.375" style="8" customWidth="1"/>
    <col min="2588" max="2588" width="2.625" style="8" customWidth="1"/>
    <col min="2589" max="2589" width="5.125" style="8" customWidth="1"/>
    <col min="2590" max="2590" width="2.625" style="8" customWidth="1"/>
    <col min="2591" max="2591" width="5.125" style="8" customWidth="1"/>
    <col min="2592" max="2592" width="2.625" style="8" customWidth="1"/>
    <col min="2593" max="2593" width="5.625" style="8" customWidth="1"/>
    <col min="2594" max="2594" width="2.875" style="8" customWidth="1"/>
    <col min="2595" max="2595" width="6.75" style="8" customWidth="1"/>
    <col min="2596" max="2596" width="2.75" style="8" customWidth="1"/>
    <col min="2597" max="2597" width="4.625" style="8" customWidth="1"/>
    <col min="2598" max="2598" width="9.125" style="8" customWidth="1"/>
    <col min="2599" max="2599" width="5" style="8" customWidth="1"/>
    <col min="2600" max="2600" width="13.125" style="8" customWidth="1"/>
    <col min="2601" max="2601" width="4.375" style="8" customWidth="1"/>
    <col min="2602" max="2602" width="2.125" style="8" customWidth="1"/>
    <col min="2603" max="2603" width="5.75" style="8" customWidth="1"/>
    <col min="2604" max="2604" width="2.625" style="8" customWidth="1"/>
    <col min="2605" max="2605" width="5.375" style="8" customWidth="1"/>
    <col min="2606" max="2606" width="2.625" style="8" customWidth="1"/>
    <col min="2607" max="2607" width="5.125" style="8" customWidth="1"/>
    <col min="2608" max="2608" width="2.625" style="8" customWidth="1"/>
    <col min="2609" max="2609" width="5.125" style="8" customWidth="1"/>
    <col min="2610" max="2610" width="2.625" style="8" customWidth="1"/>
    <col min="2611" max="2611" width="5.625" style="8" customWidth="1"/>
    <col min="2612" max="2612" width="2.875" style="8" customWidth="1"/>
    <col min="2613" max="2613" width="6.75" style="8" customWidth="1"/>
    <col min="2614" max="2614" width="2.75" style="8" customWidth="1"/>
    <col min="2615" max="2615" width="4.625" style="8" customWidth="1"/>
    <col min="2616" max="2616" width="9.125" style="8" customWidth="1"/>
    <col min="2617" max="2819" width="9" style="8"/>
    <col min="2820" max="2820" width="13.125" style="8" customWidth="1"/>
    <col min="2821" max="2821" width="4.375" style="8" customWidth="1"/>
    <col min="2822" max="2822" width="2.125" style="8" customWidth="1"/>
    <col min="2823" max="2823" width="5.75" style="8" customWidth="1"/>
    <col min="2824" max="2824" width="2.625" style="8" customWidth="1"/>
    <col min="2825" max="2825" width="5.37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125" style="8" customWidth="1"/>
    <col min="2830" max="2830" width="2.625" style="8" customWidth="1"/>
    <col min="2831" max="2831" width="5.625" style="8" customWidth="1"/>
    <col min="2832" max="2832" width="2.875" style="8" customWidth="1"/>
    <col min="2833" max="2833" width="6.75" style="8" customWidth="1"/>
    <col min="2834" max="2834" width="2.75" style="8" customWidth="1"/>
    <col min="2835" max="2835" width="4.625" style="8" customWidth="1"/>
    <col min="2836" max="2836" width="9.125" style="8" customWidth="1"/>
    <col min="2837" max="2837" width="3.625" style="8" customWidth="1"/>
    <col min="2838" max="2838" width="13.125" style="8" customWidth="1"/>
    <col min="2839" max="2839" width="4.375" style="8" customWidth="1"/>
    <col min="2840" max="2840" width="2.125" style="8" customWidth="1"/>
    <col min="2841" max="2841" width="5.75" style="8" customWidth="1"/>
    <col min="2842" max="2842" width="2.625" style="8" customWidth="1"/>
    <col min="2843" max="2843" width="5.375" style="8" customWidth="1"/>
    <col min="2844" max="2844" width="2.625" style="8" customWidth="1"/>
    <col min="2845" max="2845" width="5.125" style="8" customWidth="1"/>
    <col min="2846" max="2846" width="2.625" style="8" customWidth="1"/>
    <col min="2847" max="2847" width="5.125" style="8" customWidth="1"/>
    <col min="2848" max="2848" width="2.625" style="8" customWidth="1"/>
    <col min="2849" max="2849" width="5.625" style="8" customWidth="1"/>
    <col min="2850" max="2850" width="2.875" style="8" customWidth="1"/>
    <col min="2851" max="2851" width="6.75" style="8" customWidth="1"/>
    <col min="2852" max="2852" width="2.75" style="8" customWidth="1"/>
    <col min="2853" max="2853" width="4.625" style="8" customWidth="1"/>
    <col min="2854" max="2854" width="9.125" style="8" customWidth="1"/>
    <col min="2855" max="2855" width="5" style="8" customWidth="1"/>
    <col min="2856" max="2856" width="13.125" style="8" customWidth="1"/>
    <col min="2857" max="2857" width="4.375" style="8" customWidth="1"/>
    <col min="2858" max="2858" width="2.125" style="8" customWidth="1"/>
    <col min="2859" max="2859" width="5.75" style="8" customWidth="1"/>
    <col min="2860" max="2860" width="2.625" style="8" customWidth="1"/>
    <col min="2861" max="2861" width="5.375" style="8" customWidth="1"/>
    <col min="2862" max="2862" width="2.625" style="8" customWidth="1"/>
    <col min="2863" max="2863" width="5.125" style="8" customWidth="1"/>
    <col min="2864" max="2864" width="2.625" style="8" customWidth="1"/>
    <col min="2865" max="2865" width="5.125" style="8" customWidth="1"/>
    <col min="2866" max="2866" width="2.625" style="8" customWidth="1"/>
    <col min="2867" max="2867" width="5.625" style="8" customWidth="1"/>
    <col min="2868" max="2868" width="2.875" style="8" customWidth="1"/>
    <col min="2869" max="2869" width="6.75" style="8" customWidth="1"/>
    <col min="2870" max="2870" width="2.75" style="8" customWidth="1"/>
    <col min="2871" max="2871" width="4.625" style="8" customWidth="1"/>
    <col min="2872" max="2872" width="9.125" style="8" customWidth="1"/>
    <col min="2873" max="3075" width="9" style="8"/>
    <col min="3076" max="3076" width="13.125" style="8" customWidth="1"/>
    <col min="3077" max="3077" width="4.375" style="8" customWidth="1"/>
    <col min="3078" max="3078" width="2.125" style="8" customWidth="1"/>
    <col min="3079" max="3079" width="5.75" style="8" customWidth="1"/>
    <col min="3080" max="3080" width="2.625" style="8" customWidth="1"/>
    <col min="3081" max="3081" width="5.37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125" style="8" customWidth="1"/>
    <col min="3086" max="3086" width="2.625" style="8" customWidth="1"/>
    <col min="3087" max="3087" width="5.625" style="8" customWidth="1"/>
    <col min="3088" max="3088" width="2.875" style="8" customWidth="1"/>
    <col min="3089" max="3089" width="6.75" style="8" customWidth="1"/>
    <col min="3090" max="3090" width="2.75" style="8" customWidth="1"/>
    <col min="3091" max="3091" width="4.625" style="8" customWidth="1"/>
    <col min="3092" max="3092" width="9.125" style="8" customWidth="1"/>
    <col min="3093" max="3093" width="3.625" style="8" customWidth="1"/>
    <col min="3094" max="3094" width="13.125" style="8" customWidth="1"/>
    <col min="3095" max="3095" width="4.375" style="8" customWidth="1"/>
    <col min="3096" max="3096" width="2.125" style="8" customWidth="1"/>
    <col min="3097" max="3097" width="5.75" style="8" customWidth="1"/>
    <col min="3098" max="3098" width="2.625" style="8" customWidth="1"/>
    <col min="3099" max="3099" width="5.375" style="8" customWidth="1"/>
    <col min="3100" max="3100" width="2.625" style="8" customWidth="1"/>
    <col min="3101" max="3101" width="5.125" style="8" customWidth="1"/>
    <col min="3102" max="3102" width="2.625" style="8" customWidth="1"/>
    <col min="3103" max="3103" width="5.125" style="8" customWidth="1"/>
    <col min="3104" max="3104" width="2.625" style="8" customWidth="1"/>
    <col min="3105" max="3105" width="5.625" style="8" customWidth="1"/>
    <col min="3106" max="3106" width="2.875" style="8" customWidth="1"/>
    <col min="3107" max="3107" width="6.75" style="8" customWidth="1"/>
    <col min="3108" max="3108" width="2.75" style="8" customWidth="1"/>
    <col min="3109" max="3109" width="4.625" style="8" customWidth="1"/>
    <col min="3110" max="3110" width="9.125" style="8" customWidth="1"/>
    <col min="3111" max="3111" width="5" style="8" customWidth="1"/>
    <col min="3112" max="3112" width="13.125" style="8" customWidth="1"/>
    <col min="3113" max="3113" width="4.375" style="8" customWidth="1"/>
    <col min="3114" max="3114" width="2.125" style="8" customWidth="1"/>
    <col min="3115" max="3115" width="5.75" style="8" customWidth="1"/>
    <col min="3116" max="3116" width="2.625" style="8" customWidth="1"/>
    <col min="3117" max="3117" width="5.375" style="8" customWidth="1"/>
    <col min="3118" max="3118" width="2.625" style="8" customWidth="1"/>
    <col min="3119" max="3119" width="5.125" style="8" customWidth="1"/>
    <col min="3120" max="3120" width="2.625" style="8" customWidth="1"/>
    <col min="3121" max="3121" width="5.125" style="8" customWidth="1"/>
    <col min="3122" max="3122" width="2.625" style="8" customWidth="1"/>
    <col min="3123" max="3123" width="5.625" style="8" customWidth="1"/>
    <col min="3124" max="3124" width="2.875" style="8" customWidth="1"/>
    <col min="3125" max="3125" width="6.75" style="8" customWidth="1"/>
    <col min="3126" max="3126" width="2.75" style="8" customWidth="1"/>
    <col min="3127" max="3127" width="4.625" style="8" customWidth="1"/>
    <col min="3128" max="3128" width="9.125" style="8" customWidth="1"/>
    <col min="3129" max="3331" width="9" style="8"/>
    <col min="3332" max="3332" width="13.125" style="8" customWidth="1"/>
    <col min="3333" max="3333" width="4.375" style="8" customWidth="1"/>
    <col min="3334" max="3334" width="2.125" style="8" customWidth="1"/>
    <col min="3335" max="3335" width="5.75" style="8" customWidth="1"/>
    <col min="3336" max="3336" width="2.625" style="8" customWidth="1"/>
    <col min="3337" max="3337" width="5.37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125" style="8" customWidth="1"/>
    <col min="3342" max="3342" width="2.625" style="8" customWidth="1"/>
    <col min="3343" max="3343" width="5.625" style="8" customWidth="1"/>
    <col min="3344" max="3344" width="2.875" style="8" customWidth="1"/>
    <col min="3345" max="3345" width="6.75" style="8" customWidth="1"/>
    <col min="3346" max="3346" width="2.75" style="8" customWidth="1"/>
    <col min="3347" max="3347" width="4.625" style="8" customWidth="1"/>
    <col min="3348" max="3348" width="9.125" style="8" customWidth="1"/>
    <col min="3349" max="3349" width="3.625" style="8" customWidth="1"/>
    <col min="3350" max="3350" width="13.125" style="8" customWidth="1"/>
    <col min="3351" max="3351" width="4.375" style="8" customWidth="1"/>
    <col min="3352" max="3352" width="2.125" style="8" customWidth="1"/>
    <col min="3353" max="3353" width="5.75" style="8" customWidth="1"/>
    <col min="3354" max="3354" width="2.625" style="8" customWidth="1"/>
    <col min="3355" max="3355" width="5.375" style="8" customWidth="1"/>
    <col min="3356" max="3356" width="2.625" style="8" customWidth="1"/>
    <col min="3357" max="3357" width="5.125" style="8" customWidth="1"/>
    <col min="3358" max="3358" width="2.625" style="8" customWidth="1"/>
    <col min="3359" max="3359" width="5.125" style="8" customWidth="1"/>
    <col min="3360" max="3360" width="2.625" style="8" customWidth="1"/>
    <col min="3361" max="3361" width="5.625" style="8" customWidth="1"/>
    <col min="3362" max="3362" width="2.875" style="8" customWidth="1"/>
    <col min="3363" max="3363" width="6.75" style="8" customWidth="1"/>
    <col min="3364" max="3364" width="2.75" style="8" customWidth="1"/>
    <col min="3365" max="3365" width="4.625" style="8" customWidth="1"/>
    <col min="3366" max="3366" width="9.125" style="8" customWidth="1"/>
    <col min="3367" max="3367" width="5" style="8" customWidth="1"/>
    <col min="3368" max="3368" width="13.125" style="8" customWidth="1"/>
    <col min="3369" max="3369" width="4.375" style="8" customWidth="1"/>
    <col min="3370" max="3370" width="2.125" style="8" customWidth="1"/>
    <col min="3371" max="3371" width="5.75" style="8" customWidth="1"/>
    <col min="3372" max="3372" width="2.625" style="8" customWidth="1"/>
    <col min="3373" max="3373" width="5.375" style="8" customWidth="1"/>
    <col min="3374" max="3374" width="2.625" style="8" customWidth="1"/>
    <col min="3375" max="3375" width="5.125" style="8" customWidth="1"/>
    <col min="3376" max="3376" width="2.625" style="8" customWidth="1"/>
    <col min="3377" max="3377" width="5.125" style="8" customWidth="1"/>
    <col min="3378" max="3378" width="2.625" style="8" customWidth="1"/>
    <col min="3379" max="3379" width="5.625" style="8" customWidth="1"/>
    <col min="3380" max="3380" width="2.875" style="8" customWidth="1"/>
    <col min="3381" max="3381" width="6.75" style="8" customWidth="1"/>
    <col min="3382" max="3382" width="2.75" style="8" customWidth="1"/>
    <col min="3383" max="3383" width="4.625" style="8" customWidth="1"/>
    <col min="3384" max="3384" width="9.125" style="8" customWidth="1"/>
    <col min="3385" max="3587" width="9" style="8"/>
    <col min="3588" max="3588" width="13.125" style="8" customWidth="1"/>
    <col min="3589" max="3589" width="4.375" style="8" customWidth="1"/>
    <col min="3590" max="3590" width="2.125" style="8" customWidth="1"/>
    <col min="3591" max="3591" width="5.75" style="8" customWidth="1"/>
    <col min="3592" max="3592" width="2.625" style="8" customWidth="1"/>
    <col min="3593" max="3593" width="5.37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125" style="8" customWidth="1"/>
    <col min="3598" max="3598" width="2.625" style="8" customWidth="1"/>
    <col min="3599" max="3599" width="5.625" style="8" customWidth="1"/>
    <col min="3600" max="3600" width="2.875" style="8" customWidth="1"/>
    <col min="3601" max="3601" width="6.75" style="8" customWidth="1"/>
    <col min="3602" max="3602" width="2.75" style="8" customWidth="1"/>
    <col min="3603" max="3603" width="4.625" style="8" customWidth="1"/>
    <col min="3604" max="3604" width="9.125" style="8" customWidth="1"/>
    <col min="3605" max="3605" width="3.625" style="8" customWidth="1"/>
    <col min="3606" max="3606" width="13.125" style="8" customWidth="1"/>
    <col min="3607" max="3607" width="4.375" style="8" customWidth="1"/>
    <col min="3608" max="3608" width="2.125" style="8" customWidth="1"/>
    <col min="3609" max="3609" width="5.75" style="8" customWidth="1"/>
    <col min="3610" max="3610" width="2.625" style="8" customWidth="1"/>
    <col min="3611" max="3611" width="5.375" style="8" customWidth="1"/>
    <col min="3612" max="3612" width="2.625" style="8" customWidth="1"/>
    <col min="3613" max="3613" width="5.125" style="8" customWidth="1"/>
    <col min="3614" max="3614" width="2.625" style="8" customWidth="1"/>
    <col min="3615" max="3615" width="5.125" style="8" customWidth="1"/>
    <col min="3616" max="3616" width="2.625" style="8" customWidth="1"/>
    <col min="3617" max="3617" width="5.625" style="8" customWidth="1"/>
    <col min="3618" max="3618" width="2.875" style="8" customWidth="1"/>
    <col min="3619" max="3619" width="6.75" style="8" customWidth="1"/>
    <col min="3620" max="3620" width="2.75" style="8" customWidth="1"/>
    <col min="3621" max="3621" width="4.625" style="8" customWidth="1"/>
    <col min="3622" max="3622" width="9.125" style="8" customWidth="1"/>
    <col min="3623" max="3623" width="5" style="8" customWidth="1"/>
    <col min="3624" max="3624" width="13.125" style="8" customWidth="1"/>
    <col min="3625" max="3625" width="4.375" style="8" customWidth="1"/>
    <col min="3626" max="3626" width="2.125" style="8" customWidth="1"/>
    <col min="3627" max="3627" width="5.75" style="8" customWidth="1"/>
    <col min="3628" max="3628" width="2.625" style="8" customWidth="1"/>
    <col min="3629" max="3629" width="5.375" style="8" customWidth="1"/>
    <col min="3630" max="3630" width="2.625" style="8" customWidth="1"/>
    <col min="3631" max="3631" width="5.125" style="8" customWidth="1"/>
    <col min="3632" max="3632" width="2.625" style="8" customWidth="1"/>
    <col min="3633" max="3633" width="5.125" style="8" customWidth="1"/>
    <col min="3634" max="3634" width="2.625" style="8" customWidth="1"/>
    <col min="3635" max="3635" width="5.625" style="8" customWidth="1"/>
    <col min="3636" max="3636" width="2.875" style="8" customWidth="1"/>
    <col min="3637" max="3637" width="6.75" style="8" customWidth="1"/>
    <col min="3638" max="3638" width="2.75" style="8" customWidth="1"/>
    <col min="3639" max="3639" width="4.625" style="8" customWidth="1"/>
    <col min="3640" max="3640" width="9.125" style="8" customWidth="1"/>
    <col min="3641" max="3843" width="9" style="8"/>
    <col min="3844" max="3844" width="13.125" style="8" customWidth="1"/>
    <col min="3845" max="3845" width="4.375" style="8" customWidth="1"/>
    <col min="3846" max="3846" width="2.125" style="8" customWidth="1"/>
    <col min="3847" max="3847" width="5.75" style="8" customWidth="1"/>
    <col min="3848" max="3848" width="2.625" style="8" customWidth="1"/>
    <col min="3849" max="3849" width="5.37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125" style="8" customWidth="1"/>
    <col min="3854" max="3854" width="2.625" style="8" customWidth="1"/>
    <col min="3855" max="3855" width="5.625" style="8" customWidth="1"/>
    <col min="3856" max="3856" width="2.875" style="8" customWidth="1"/>
    <col min="3857" max="3857" width="6.75" style="8" customWidth="1"/>
    <col min="3858" max="3858" width="2.75" style="8" customWidth="1"/>
    <col min="3859" max="3859" width="4.625" style="8" customWidth="1"/>
    <col min="3860" max="3860" width="9.125" style="8" customWidth="1"/>
    <col min="3861" max="3861" width="3.625" style="8" customWidth="1"/>
    <col min="3862" max="3862" width="13.125" style="8" customWidth="1"/>
    <col min="3863" max="3863" width="4.375" style="8" customWidth="1"/>
    <col min="3864" max="3864" width="2.125" style="8" customWidth="1"/>
    <col min="3865" max="3865" width="5.75" style="8" customWidth="1"/>
    <col min="3866" max="3866" width="2.625" style="8" customWidth="1"/>
    <col min="3867" max="3867" width="5.375" style="8" customWidth="1"/>
    <col min="3868" max="3868" width="2.625" style="8" customWidth="1"/>
    <col min="3869" max="3869" width="5.125" style="8" customWidth="1"/>
    <col min="3870" max="3870" width="2.625" style="8" customWidth="1"/>
    <col min="3871" max="3871" width="5.125" style="8" customWidth="1"/>
    <col min="3872" max="3872" width="2.625" style="8" customWidth="1"/>
    <col min="3873" max="3873" width="5.625" style="8" customWidth="1"/>
    <col min="3874" max="3874" width="2.875" style="8" customWidth="1"/>
    <col min="3875" max="3875" width="6.75" style="8" customWidth="1"/>
    <col min="3876" max="3876" width="2.75" style="8" customWidth="1"/>
    <col min="3877" max="3877" width="4.625" style="8" customWidth="1"/>
    <col min="3878" max="3878" width="9.125" style="8" customWidth="1"/>
    <col min="3879" max="3879" width="5" style="8" customWidth="1"/>
    <col min="3880" max="3880" width="13.125" style="8" customWidth="1"/>
    <col min="3881" max="3881" width="4.375" style="8" customWidth="1"/>
    <col min="3882" max="3882" width="2.125" style="8" customWidth="1"/>
    <col min="3883" max="3883" width="5.75" style="8" customWidth="1"/>
    <col min="3884" max="3884" width="2.625" style="8" customWidth="1"/>
    <col min="3885" max="3885" width="5.375" style="8" customWidth="1"/>
    <col min="3886" max="3886" width="2.625" style="8" customWidth="1"/>
    <col min="3887" max="3887" width="5.125" style="8" customWidth="1"/>
    <col min="3888" max="3888" width="2.625" style="8" customWidth="1"/>
    <col min="3889" max="3889" width="5.125" style="8" customWidth="1"/>
    <col min="3890" max="3890" width="2.625" style="8" customWidth="1"/>
    <col min="3891" max="3891" width="5.625" style="8" customWidth="1"/>
    <col min="3892" max="3892" width="2.875" style="8" customWidth="1"/>
    <col min="3893" max="3893" width="6.75" style="8" customWidth="1"/>
    <col min="3894" max="3894" width="2.75" style="8" customWidth="1"/>
    <col min="3895" max="3895" width="4.625" style="8" customWidth="1"/>
    <col min="3896" max="3896" width="9.125" style="8" customWidth="1"/>
    <col min="3897" max="4099" width="9" style="8"/>
    <col min="4100" max="4100" width="13.125" style="8" customWidth="1"/>
    <col min="4101" max="4101" width="4.375" style="8" customWidth="1"/>
    <col min="4102" max="4102" width="2.125" style="8" customWidth="1"/>
    <col min="4103" max="4103" width="5.75" style="8" customWidth="1"/>
    <col min="4104" max="4104" width="2.625" style="8" customWidth="1"/>
    <col min="4105" max="4105" width="5.37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125" style="8" customWidth="1"/>
    <col min="4110" max="4110" width="2.625" style="8" customWidth="1"/>
    <col min="4111" max="4111" width="5.625" style="8" customWidth="1"/>
    <col min="4112" max="4112" width="2.875" style="8" customWidth="1"/>
    <col min="4113" max="4113" width="6.75" style="8" customWidth="1"/>
    <col min="4114" max="4114" width="2.75" style="8" customWidth="1"/>
    <col min="4115" max="4115" width="4.625" style="8" customWidth="1"/>
    <col min="4116" max="4116" width="9.125" style="8" customWidth="1"/>
    <col min="4117" max="4117" width="3.625" style="8" customWidth="1"/>
    <col min="4118" max="4118" width="13.125" style="8" customWidth="1"/>
    <col min="4119" max="4119" width="4.375" style="8" customWidth="1"/>
    <col min="4120" max="4120" width="2.125" style="8" customWidth="1"/>
    <col min="4121" max="4121" width="5.75" style="8" customWidth="1"/>
    <col min="4122" max="4122" width="2.625" style="8" customWidth="1"/>
    <col min="4123" max="4123" width="5.375" style="8" customWidth="1"/>
    <col min="4124" max="4124" width="2.625" style="8" customWidth="1"/>
    <col min="4125" max="4125" width="5.125" style="8" customWidth="1"/>
    <col min="4126" max="4126" width="2.625" style="8" customWidth="1"/>
    <col min="4127" max="4127" width="5.125" style="8" customWidth="1"/>
    <col min="4128" max="4128" width="2.625" style="8" customWidth="1"/>
    <col min="4129" max="4129" width="5.625" style="8" customWidth="1"/>
    <col min="4130" max="4130" width="2.875" style="8" customWidth="1"/>
    <col min="4131" max="4131" width="6.75" style="8" customWidth="1"/>
    <col min="4132" max="4132" width="2.75" style="8" customWidth="1"/>
    <col min="4133" max="4133" width="4.625" style="8" customWidth="1"/>
    <col min="4134" max="4134" width="9.125" style="8" customWidth="1"/>
    <col min="4135" max="4135" width="5" style="8" customWidth="1"/>
    <col min="4136" max="4136" width="13.125" style="8" customWidth="1"/>
    <col min="4137" max="4137" width="4.375" style="8" customWidth="1"/>
    <col min="4138" max="4138" width="2.125" style="8" customWidth="1"/>
    <col min="4139" max="4139" width="5.75" style="8" customWidth="1"/>
    <col min="4140" max="4140" width="2.625" style="8" customWidth="1"/>
    <col min="4141" max="4141" width="5.375" style="8" customWidth="1"/>
    <col min="4142" max="4142" width="2.625" style="8" customWidth="1"/>
    <col min="4143" max="4143" width="5.125" style="8" customWidth="1"/>
    <col min="4144" max="4144" width="2.625" style="8" customWidth="1"/>
    <col min="4145" max="4145" width="5.125" style="8" customWidth="1"/>
    <col min="4146" max="4146" width="2.625" style="8" customWidth="1"/>
    <col min="4147" max="4147" width="5.625" style="8" customWidth="1"/>
    <col min="4148" max="4148" width="2.875" style="8" customWidth="1"/>
    <col min="4149" max="4149" width="6.75" style="8" customWidth="1"/>
    <col min="4150" max="4150" width="2.75" style="8" customWidth="1"/>
    <col min="4151" max="4151" width="4.625" style="8" customWidth="1"/>
    <col min="4152" max="4152" width="9.125" style="8" customWidth="1"/>
    <col min="4153" max="4355" width="9" style="8"/>
    <col min="4356" max="4356" width="13.125" style="8" customWidth="1"/>
    <col min="4357" max="4357" width="4.375" style="8" customWidth="1"/>
    <col min="4358" max="4358" width="2.125" style="8" customWidth="1"/>
    <col min="4359" max="4359" width="5.75" style="8" customWidth="1"/>
    <col min="4360" max="4360" width="2.625" style="8" customWidth="1"/>
    <col min="4361" max="4361" width="5.37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125" style="8" customWidth="1"/>
    <col min="4366" max="4366" width="2.625" style="8" customWidth="1"/>
    <col min="4367" max="4367" width="5.625" style="8" customWidth="1"/>
    <col min="4368" max="4368" width="2.875" style="8" customWidth="1"/>
    <col min="4369" max="4369" width="6.75" style="8" customWidth="1"/>
    <col min="4370" max="4370" width="2.75" style="8" customWidth="1"/>
    <col min="4371" max="4371" width="4.625" style="8" customWidth="1"/>
    <col min="4372" max="4372" width="9.125" style="8" customWidth="1"/>
    <col min="4373" max="4373" width="3.625" style="8" customWidth="1"/>
    <col min="4374" max="4374" width="13.125" style="8" customWidth="1"/>
    <col min="4375" max="4375" width="4.375" style="8" customWidth="1"/>
    <col min="4376" max="4376" width="2.125" style="8" customWidth="1"/>
    <col min="4377" max="4377" width="5.75" style="8" customWidth="1"/>
    <col min="4378" max="4378" width="2.625" style="8" customWidth="1"/>
    <col min="4379" max="4379" width="5.375" style="8" customWidth="1"/>
    <col min="4380" max="4380" width="2.625" style="8" customWidth="1"/>
    <col min="4381" max="4381" width="5.125" style="8" customWidth="1"/>
    <col min="4382" max="4382" width="2.625" style="8" customWidth="1"/>
    <col min="4383" max="4383" width="5.125" style="8" customWidth="1"/>
    <col min="4384" max="4384" width="2.625" style="8" customWidth="1"/>
    <col min="4385" max="4385" width="5.625" style="8" customWidth="1"/>
    <col min="4386" max="4386" width="2.875" style="8" customWidth="1"/>
    <col min="4387" max="4387" width="6.75" style="8" customWidth="1"/>
    <col min="4388" max="4388" width="2.75" style="8" customWidth="1"/>
    <col min="4389" max="4389" width="4.625" style="8" customWidth="1"/>
    <col min="4390" max="4390" width="9.125" style="8" customWidth="1"/>
    <col min="4391" max="4391" width="5" style="8" customWidth="1"/>
    <col min="4392" max="4392" width="13.125" style="8" customWidth="1"/>
    <col min="4393" max="4393" width="4.375" style="8" customWidth="1"/>
    <col min="4394" max="4394" width="2.125" style="8" customWidth="1"/>
    <col min="4395" max="4395" width="5.75" style="8" customWidth="1"/>
    <col min="4396" max="4396" width="2.625" style="8" customWidth="1"/>
    <col min="4397" max="4397" width="5.375" style="8" customWidth="1"/>
    <col min="4398" max="4398" width="2.625" style="8" customWidth="1"/>
    <col min="4399" max="4399" width="5.125" style="8" customWidth="1"/>
    <col min="4400" max="4400" width="2.625" style="8" customWidth="1"/>
    <col min="4401" max="4401" width="5.125" style="8" customWidth="1"/>
    <col min="4402" max="4402" width="2.625" style="8" customWidth="1"/>
    <col min="4403" max="4403" width="5.625" style="8" customWidth="1"/>
    <col min="4404" max="4404" width="2.875" style="8" customWidth="1"/>
    <col min="4405" max="4405" width="6.75" style="8" customWidth="1"/>
    <col min="4406" max="4406" width="2.75" style="8" customWidth="1"/>
    <col min="4407" max="4407" width="4.625" style="8" customWidth="1"/>
    <col min="4408" max="4408" width="9.125" style="8" customWidth="1"/>
    <col min="4409" max="4611" width="9" style="8"/>
    <col min="4612" max="4612" width="13.125" style="8" customWidth="1"/>
    <col min="4613" max="4613" width="4.375" style="8" customWidth="1"/>
    <col min="4614" max="4614" width="2.125" style="8" customWidth="1"/>
    <col min="4615" max="4615" width="5.75" style="8" customWidth="1"/>
    <col min="4616" max="4616" width="2.625" style="8" customWidth="1"/>
    <col min="4617" max="4617" width="5.37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125" style="8" customWidth="1"/>
    <col min="4622" max="4622" width="2.625" style="8" customWidth="1"/>
    <col min="4623" max="4623" width="5.625" style="8" customWidth="1"/>
    <col min="4624" max="4624" width="2.875" style="8" customWidth="1"/>
    <col min="4625" max="4625" width="6.75" style="8" customWidth="1"/>
    <col min="4626" max="4626" width="2.75" style="8" customWidth="1"/>
    <col min="4627" max="4627" width="4.625" style="8" customWidth="1"/>
    <col min="4628" max="4628" width="9.125" style="8" customWidth="1"/>
    <col min="4629" max="4629" width="3.625" style="8" customWidth="1"/>
    <col min="4630" max="4630" width="13.125" style="8" customWidth="1"/>
    <col min="4631" max="4631" width="4.375" style="8" customWidth="1"/>
    <col min="4632" max="4632" width="2.125" style="8" customWidth="1"/>
    <col min="4633" max="4633" width="5.75" style="8" customWidth="1"/>
    <col min="4634" max="4634" width="2.625" style="8" customWidth="1"/>
    <col min="4635" max="4635" width="5.375" style="8" customWidth="1"/>
    <col min="4636" max="4636" width="2.625" style="8" customWidth="1"/>
    <col min="4637" max="4637" width="5.125" style="8" customWidth="1"/>
    <col min="4638" max="4638" width="2.625" style="8" customWidth="1"/>
    <col min="4639" max="4639" width="5.125" style="8" customWidth="1"/>
    <col min="4640" max="4640" width="2.625" style="8" customWidth="1"/>
    <col min="4641" max="4641" width="5.625" style="8" customWidth="1"/>
    <col min="4642" max="4642" width="2.875" style="8" customWidth="1"/>
    <col min="4643" max="4643" width="6.75" style="8" customWidth="1"/>
    <col min="4644" max="4644" width="2.75" style="8" customWidth="1"/>
    <col min="4645" max="4645" width="4.625" style="8" customWidth="1"/>
    <col min="4646" max="4646" width="9.125" style="8" customWidth="1"/>
    <col min="4647" max="4647" width="5" style="8" customWidth="1"/>
    <col min="4648" max="4648" width="13.125" style="8" customWidth="1"/>
    <col min="4649" max="4649" width="4.375" style="8" customWidth="1"/>
    <col min="4650" max="4650" width="2.125" style="8" customWidth="1"/>
    <col min="4651" max="4651" width="5.75" style="8" customWidth="1"/>
    <col min="4652" max="4652" width="2.625" style="8" customWidth="1"/>
    <col min="4653" max="4653" width="5.375" style="8" customWidth="1"/>
    <col min="4654" max="4654" width="2.625" style="8" customWidth="1"/>
    <col min="4655" max="4655" width="5.125" style="8" customWidth="1"/>
    <col min="4656" max="4656" width="2.625" style="8" customWidth="1"/>
    <col min="4657" max="4657" width="5.125" style="8" customWidth="1"/>
    <col min="4658" max="4658" width="2.625" style="8" customWidth="1"/>
    <col min="4659" max="4659" width="5.625" style="8" customWidth="1"/>
    <col min="4660" max="4660" width="2.875" style="8" customWidth="1"/>
    <col min="4661" max="4661" width="6.75" style="8" customWidth="1"/>
    <col min="4662" max="4662" width="2.75" style="8" customWidth="1"/>
    <col min="4663" max="4663" width="4.625" style="8" customWidth="1"/>
    <col min="4664" max="4664" width="9.125" style="8" customWidth="1"/>
    <col min="4665" max="4867" width="9" style="8"/>
    <col min="4868" max="4868" width="13.125" style="8" customWidth="1"/>
    <col min="4869" max="4869" width="4.375" style="8" customWidth="1"/>
    <col min="4870" max="4870" width="2.125" style="8" customWidth="1"/>
    <col min="4871" max="4871" width="5.75" style="8" customWidth="1"/>
    <col min="4872" max="4872" width="2.625" style="8" customWidth="1"/>
    <col min="4873" max="4873" width="5.37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125" style="8" customWidth="1"/>
    <col min="4878" max="4878" width="2.625" style="8" customWidth="1"/>
    <col min="4879" max="4879" width="5.625" style="8" customWidth="1"/>
    <col min="4880" max="4880" width="2.875" style="8" customWidth="1"/>
    <col min="4881" max="4881" width="6.75" style="8" customWidth="1"/>
    <col min="4882" max="4882" width="2.75" style="8" customWidth="1"/>
    <col min="4883" max="4883" width="4.625" style="8" customWidth="1"/>
    <col min="4884" max="4884" width="9.125" style="8" customWidth="1"/>
    <col min="4885" max="4885" width="3.625" style="8" customWidth="1"/>
    <col min="4886" max="4886" width="13.125" style="8" customWidth="1"/>
    <col min="4887" max="4887" width="4.375" style="8" customWidth="1"/>
    <col min="4888" max="4888" width="2.125" style="8" customWidth="1"/>
    <col min="4889" max="4889" width="5.75" style="8" customWidth="1"/>
    <col min="4890" max="4890" width="2.625" style="8" customWidth="1"/>
    <col min="4891" max="4891" width="5.375" style="8" customWidth="1"/>
    <col min="4892" max="4892" width="2.625" style="8" customWidth="1"/>
    <col min="4893" max="4893" width="5.125" style="8" customWidth="1"/>
    <col min="4894" max="4894" width="2.625" style="8" customWidth="1"/>
    <col min="4895" max="4895" width="5.125" style="8" customWidth="1"/>
    <col min="4896" max="4896" width="2.625" style="8" customWidth="1"/>
    <col min="4897" max="4897" width="5.625" style="8" customWidth="1"/>
    <col min="4898" max="4898" width="2.875" style="8" customWidth="1"/>
    <col min="4899" max="4899" width="6.75" style="8" customWidth="1"/>
    <col min="4900" max="4900" width="2.75" style="8" customWidth="1"/>
    <col min="4901" max="4901" width="4.625" style="8" customWidth="1"/>
    <col min="4902" max="4902" width="9.125" style="8" customWidth="1"/>
    <col min="4903" max="4903" width="5" style="8" customWidth="1"/>
    <col min="4904" max="4904" width="13.125" style="8" customWidth="1"/>
    <col min="4905" max="4905" width="4.375" style="8" customWidth="1"/>
    <col min="4906" max="4906" width="2.125" style="8" customWidth="1"/>
    <col min="4907" max="4907" width="5.75" style="8" customWidth="1"/>
    <col min="4908" max="4908" width="2.625" style="8" customWidth="1"/>
    <col min="4909" max="4909" width="5.375" style="8" customWidth="1"/>
    <col min="4910" max="4910" width="2.625" style="8" customWidth="1"/>
    <col min="4911" max="4911" width="5.125" style="8" customWidth="1"/>
    <col min="4912" max="4912" width="2.625" style="8" customWidth="1"/>
    <col min="4913" max="4913" width="5.125" style="8" customWidth="1"/>
    <col min="4914" max="4914" width="2.625" style="8" customWidth="1"/>
    <col min="4915" max="4915" width="5.625" style="8" customWidth="1"/>
    <col min="4916" max="4916" width="2.875" style="8" customWidth="1"/>
    <col min="4917" max="4917" width="6.75" style="8" customWidth="1"/>
    <col min="4918" max="4918" width="2.75" style="8" customWidth="1"/>
    <col min="4919" max="4919" width="4.625" style="8" customWidth="1"/>
    <col min="4920" max="4920" width="9.125" style="8" customWidth="1"/>
    <col min="4921" max="5123" width="9" style="8"/>
    <col min="5124" max="5124" width="13.125" style="8" customWidth="1"/>
    <col min="5125" max="5125" width="4.375" style="8" customWidth="1"/>
    <col min="5126" max="5126" width="2.125" style="8" customWidth="1"/>
    <col min="5127" max="5127" width="5.75" style="8" customWidth="1"/>
    <col min="5128" max="5128" width="2.625" style="8" customWidth="1"/>
    <col min="5129" max="5129" width="5.37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125" style="8" customWidth="1"/>
    <col min="5134" max="5134" width="2.625" style="8" customWidth="1"/>
    <col min="5135" max="5135" width="5.625" style="8" customWidth="1"/>
    <col min="5136" max="5136" width="2.875" style="8" customWidth="1"/>
    <col min="5137" max="5137" width="6.75" style="8" customWidth="1"/>
    <col min="5138" max="5138" width="2.75" style="8" customWidth="1"/>
    <col min="5139" max="5139" width="4.625" style="8" customWidth="1"/>
    <col min="5140" max="5140" width="9.125" style="8" customWidth="1"/>
    <col min="5141" max="5141" width="3.625" style="8" customWidth="1"/>
    <col min="5142" max="5142" width="13.125" style="8" customWidth="1"/>
    <col min="5143" max="5143" width="4.375" style="8" customWidth="1"/>
    <col min="5144" max="5144" width="2.125" style="8" customWidth="1"/>
    <col min="5145" max="5145" width="5.75" style="8" customWidth="1"/>
    <col min="5146" max="5146" width="2.625" style="8" customWidth="1"/>
    <col min="5147" max="5147" width="5.375" style="8" customWidth="1"/>
    <col min="5148" max="5148" width="2.625" style="8" customWidth="1"/>
    <col min="5149" max="5149" width="5.125" style="8" customWidth="1"/>
    <col min="5150" max="5150" width="2.625" style="8" customWidth="1"/>
    <col min="5151" max="5151" width="5.125" style="8" customWidth="1"/>
    <col min="5152" max="5152" width="2.625" style="8" customWidth="1"/>
    <col min="5153" max="5153" width="5.625" style="8" customWidth="1"/>
    <col min="5154" max="5154" width="2.875" style="8" customWidth="1"/>
    <col min="5155" max="5155" width="6.75" style="8" customWidth="1"/>
    <col min="5156" max="5156" width="2.75" style="8" customWidth="1"/>
    <col min="5157" max="5157" width="4.625" style="8" customWidth="1"/>
    <col min="5158" max="5158" width="9.125" style="8" customWidth="1"/>
    <col min="5159" max="5159" width="5" style="8" customWidth="1"/>
    <col min="5160" max="5160" width="13.125" style="8" customWidth="1"/>
    <col min="5161" max="5161" width="4.375" style="8" customWidth="1"/>
    <col min="5162" max="5162" width="2.125" style="8" customWidth="1"/>
    <col min="5163" max="5163" width="5.75" style="8" customWidth="1"/>
    <col min="5164" max="5164" width="2.625" style="8" customWidth="1"/>
    <col min="5165" max="5165" width="5.375" style="8" customWidth="1"/>
    <col min="5166" max="5166" width="2.625" style="8" customWidth="1"/>
    <col min="5167" max="5167" width="5.125" style="8" customWidth="1"/>
    <col min="5168" max="5168" width="2.625" style="8" customWidth="1"/>
    <col min="5169" max="5169" width="5.125" style="8" customWidth="1"/>
    <col min="5170" max="5170" width="2.625" style="8" customWidth="1"/>
    <col min="5171" max="5171" width="5.625" style="8" customWidth="1"/>
    <col min="5172" max="5172" width="2.875" style="8" customWidth="1"/>
    <col min="5173" max="5173" width="6.75" style="8" customWidth="1"/>
    <col min="5174" max="5174" width="2.75" style="8" customWidth="1"/>
    <col min="5175" max="5175" width="4.625" style="8" customWidth="1"/>
    <col min="5176" max="5176" width="9.125" style="8" customWidth="1"/>
    <col min="5177" max="5379" width="9" style="8"/>
    <col min="5380" max="5380" width="13.125" style="8" customWidth="1"/>
    <col min="5381" max="5381" width="4.375" style="8" customWidth="1"/>
    <col min="5382" max="5382" width="2.125" style="8" customWidth="1"/>
    <col min="5383" max="5383" width="5.75" style="8" customWidth="1"/>
    <col min="5384" max="5384" width="2.625" style="8" customWidth="1"/>
    <col min="5385" max="5385" width="5.37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125" style="8" customWidth="1"/>
    <col min="5390" max="5390" width="2.625" style="8" customWidth="1"/>
    <col min="5391" max="5391" width="5.625" style="8" customWidth="1"/>
    <col min="5392" max="5392" width="2.875" style="8" customWidth="1"/>
    <col min="5393" max="5393" width="6.75" style="8" customWidth="1"/>
    <col min="5394" max="5394" width="2.75" style="8" customWidth="1"/>
    <col min="5395" max="5395" width="4.625" style="8" customWidth="1"/>
    <col min="5396" max="5396" width="9.125" style="8" customWidth="1"/>
    <col min="5397" max="5397" width="3.625" style="8" customWidth="1"/>
    <col min="5398" max="5398" width="13.125" style="8" customWidth="1"/>
    <col min="5399" max="5399" width="4.375" style="8" customWidth="1"/>
    <col min="5400" max="5400" width="2.125" style="8" customWidth="1"/>
    <col min="5401" max="5401" width="5.75" style="8" customWidth="1"/>
    <col min="5402" max="5402" width="2.625" style="8" customWidth="1"/>
    <col min="5403" max="5403" width="5.375" style="8" customWidth="1"/>
    <col min="5404" max="5404" width="2.625" style="8" customWidth="1"/>
    <col min="5405" max="5405" width="5.125" style="8" customWidth="1"/>
    <col min="5406" max="5406" width="2.625" style="8" customWidth="1"/>
    <col min="5407" max="5407" width="5.125" style="8" customWidth="1"/>
    <col min="5408" max="5408" width="2.625" style="8" customWidth="1"/>
    <col min="5409" max="5409" width="5.625" style="8" customWidth="1"/>
    <col min="5410" max="5410" width="2.875" style="8" customWidth="1"/>
    <col min="5411" max="5411" width="6.75" style="8" customWidth="1"/>
    <col min="5412" max="5412" width="2.75" style="8" customWidth="1"/>
    <col min="5413" max="5413" width="4.625" style="8" customWidth="1"/>
    <col min="5414" max="5414" width="9.125" style="8" customWidth="1"/>
    <col min="5415" max="5415" width="5" style="8" customWidth="1"/>
    <col min="5416" max="5416" width="13.125" style="8" customWidth="1"/>
    <col min="5417" max="5417" width="4.375" style="8" customWidth="1"/>
    <col min="5418" max="5418" width="2.125" style="8" customWidth="1"/>
    <col min="5419" max="5419" width="5.75" style="8" customWidth="1"/>
    <col min="5420" max="5420" width="2.625" style="8" customWidth="1"/>
    <col min="5421" max="5421" width="5.375" style="8" customWidth="1"/>
    <col min="5422" max="5422" width="2.625" style="8" customWidth="1"/>
    <col min="5423" max="5423" width="5.125" style="8" customWidth="1"/>
    <col min="5424" max="5424" width="2.625" style="8" customWidth="1"/>
    <col min="5425" max="5425" width="5.125" style="8" customWidth="1"/>
    <col min="5426" max="5426" width="2.625" style="8" customWidth="1"/>
    <col min="5427" max="5427" width="5.625" style="8" customWidth="1"/>
    <col min="5428" max="5428" width="2.875" style="8" customWidth="1"/>
    <col min="5429" max="5429" width="6.75" style="8" customWidth="1"/>
    <col min="5430" max="5430" width="2.75" style="8" customWidth="1"/>
    <col min="5431" max="5431" width="4.625" style="8" customWidth="1"/>
    <col min="5432" max="5432" width="9.125" style="8" customWidth="1"/>
    <col min="5433" max="5635" width="9" style="8"/>
    <col min="5636" max="5636" width="13.125" style="8" customWidth="1"/>
    <col min="5637" max="5637" width="4.375" style="8" customWidth="1"/>
    <col min="5638" max="5638" width="2.125" style="8" customWidth="1"/>
    <col min="5639" max="5639" width="5.75" style="8" customWidth="1"/>
    <col min="5640" max="5640" width="2.625" style="8" customWidth="1"/>
    <col min="5641" max="5641" width="5.37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125" style="8" customWidth="1"/>
    <col min="5646" max="5646" width="2.625" style="8" customWidth="1"/>
    <col min="5647" max="5647" width="5.625" style="8" customWidth="1"/>
    <col min="5648" max="5648" width="2.875" style="8" customWidth="1"/>
    <col min="5649" max="5649" width="6.75" style="8" customWidth="1"/>
    <col min="5650" max="5650" width="2.75" style="8" customWidth="1"/>
    <col min="5651" max="5651" width="4.625" style="8" customWidth="1"/>
    <col min="5652" max="5652" width="9.125" style="8" customWidth="1"/>
    <col min="5653" max="5653" width="3.625" style="8" customWidth="1"/>
    <col min="5654" max="5654" width="13.125" style="8" customWidth="1"/>
    <col min="5655" max="5655" width="4.375" style="8" customWidth="1"/>
    <col min="5656" max="5656" width="2.125" style="8" customWidth="1"/>
    <col min="5657" max="5657" width="5.75" style="8" customWidth="1"/>
    <col min="5658" max="5658" width="2.625" style="8" customWidth="1"/>
    <col min="5659" max="5659" width="5.375" style="8" customWidth="1"/>
    <col min="5660" max="5660" width="2.625" style="8" customWidth="1"/>
    <col min="5661" max="5661" width="5.125" style="8" customWidth="1"/>
    <col min="5662" max="5662" width="2.625" style="8" customWidth="1"/>
    <col min="5663" max="5663" width="5.125" style="8" customWidth="1"/>
    <col min="5664" max="5664" width="2.625" style="8" customWidth="1"/>
    <col min="5665" max="5665" width="5.625" style="8" customWidth="1"/>
    <col min="5666" max="5666" width="2.875" style="8" customWidth="1"/>
    <col min="5667" max="5667" width="6.75" style="8" customWidth="1"/>
    <col min="5668" max="5668" width="2.75" style="8" customWidth="1"/>
    <col min="5669" max="5669" width="4.625" style="8" customWidth="1"/>
    <col min="5670" max="5670" width="9.125" style="8" customWidth="1"/>
    <col min="5671" max="5671" width="5" style="8" customWidth="1"/>
    <col min="5672" max="5672" width="13.125" style="8" customWidth="1"/>
    <col min="5673" max="5673" width="4.375" style="8" customWidth="1"/>
    <col min="5674" max="5674" width="2.125" style="8" customWidth="1"/>
    <col min="5675" max="5675" width="5.75" style="8" customWidth="1"/>
    <col min="5676" max="5676" width="2.625" style="8" customWidth="1"/>
    <col min="5677" max="5677" width="5.375" style="8" customWidth="1"/>
    <col min="5678" max="5678" width="2.625" style="8" customWidth="1"/>
    <col min="5679" max="5679" width="5.125" style="8" customWidth="1"/>
    <col min="5680" max="5680" width="2.625" style="8" customWidth="1"/>
    <col min="5681" max="5681" width="5.125" style="8" customWidth="1"/>
    <col min="5682" max="5682" width="2.625" style="8" customWidth="1"/>
    <col min="5683" max="5683" width="5.625" style="8" customWidth="1"/>
    <col min="5684" max="5684" width="2.875" style="8" customWidth="1"/>
    <col min="5685" max="5685" width="6.75" style="8" customWidth="1"/>
    <col min="5686" max="5686" width="2.75" style="8" customWidth="1"/>
    <col min="5687" max="5687" width="4.625" style="8" customWidth="1"/>
    <col min="5688" max="5688" width="9.125" style="8" customWidth="1"/>
    <col min="5689" max="5891" width="9" style="8"/>
    <col min="5892" max="5892" width="13.125" style="8" customWidth="1"/>
    <col min="5893" max="5893" width="4.375" style="8" customWidth="1"/>
    <col min="5894" max="5894" width="2.125" style="8" customWidth="1"/>
    <col min="5895" max="5895" width="5.75" style="8" customWidth="1"/>
    <col min="5896" max="5896" width="2.625" style="8" customWidth="1"/>
    <col min="5897" max="5897" width="5.37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125" style="8" customWidth="1"/>
    <col min="5902" max="5902" width="2.625" style="8" customWidth="1"/>
    <col min="5903" max="5903" width="5.625" style="8" customWidth="1"/>
    <col min="5904" max="5904" width="2.875" style="8" customWidth="1"/>
    <col min="5905" max="5905" width="6.75" style="8" customWidth="1"/>
    <col min="5906" max="5906" width="2.75" style="8" customWidth="1"/>
    <col min="5907" max="5907" width="4.625" style="8" customWidth="1"/>
    <col min="5908" max="5908" width="9.125" style="8" customWidth="1"/>
    <col min="5909" max="5909" width="3.625" style="8" customWidth="1"/>
    <col min="5910" max="5910" width="13.125" style="8" customWidth="1"/>
    <col min="5911" max="5911" width="4.375" style="8" customWidth="1"/>
    <col min="5912" max="5912" width="2.125" style="8" customWidth="1"/>
    <col min="5913" max="5913" width="5.75" style="8" customWidth="1"/>
    <col min="5914" max="5914" width="2.625" style="8" customWidth="1"/>
    <col min="5915" max="5915" width="5.375" style="8" customWidth="1"/>
    <col min="5916" max="5916" width="2.625" style="8" customWidth="1"/>
    <col min="5917" max="5917" width="5.125" style="8" customWidth="1"/>
    <col min="5918" max="5918" width="2.625" style="8" customWidth="1"/>
    <col min="5919" max="5919" width="5.125" style="8" customWidth="1"/>
    <col min="5920" max="5920" width="2.625" style="8" customWidth="1"/>
    <col min="5921" max="5921" width="5.625" style="8" customWidth="1"/>
    <col min="5922" max="5922" width="2.875" style="8" customWidth="1"/>
    <col min="5923" max="5923" width="6.75" style="8" customWidth="1"/>
    <col min="5924" max="5924" width="2.75" style="8" customWidth="1"/>
    <col min="5925" max="5925" width="4.625" style="8" customWidth="1"/>
    <col min="5926" max="5926" width="9.125" style="8" customWidth="1"/>
    <col min="5927" max="5927" width="5" style="8" customWidth="1"/>
    <col min="5928" max="5928" width="13.125" style="8" customWidth="1"/>
    <col min="5929" max="5929" width="4.375" style="8" customWidth="1"/>
    <col min="5930" max="5930" width="2.125" style="8" customWidth="1"/>
    <col min="5931" max="5931" width="5.75" style="8" customWidth="1"/>
    <col min="5932" max="5932" width="2.625" style="8" customWidth="1"/>
    <col min="5933" max="5933" width="5.375" style="8" customWidth="1"/>
    <col min="5934" max="5934" width="2.625" style="8" customWidth="1"/>
    <col min="5935" max="5935" width="5.125" style="8" customWidth="1"/>
    <col min="5936" max="5936" width="2.625" style="8" customWidth="1"/>
    <col min="5937" max="5937" width="5.125" style="8" customWidth="1"/>
    <col min="5938" max="5938" width="2.625" style="8" customWidth="1"/>
    <col min="5939" max="5939" width="5.625" style="8" customWidth="1"/>
    <col min="5940" max="5940" width="2.875" style="8" customWidth="1"/>
    <col min="5941" max="5941" width="6.75" style="8" customWidth="1"/>
    <col min="5942" max="5942" width="2.75" style="8" customWidth="1"/>
    <col min="5943" max="5943" width="4.625" style="8" customWidth="1"/>
    <col min="5944" max="5944" width="9.125" style="8" customWidth="1"/>
    <col min="5945" max="6147" width="9" style="8"/>
    <col min="6148" max="6148" width="13.125" style="8" customWidth="1"/>
    <col min="6149" max="6149" width="4.375" style="8" customWidth="1"/>
    <col min="6150" max="6150" width="2.125" style="8" customWidth="1"/>
    <col min="6151" max="6151" width="5.75" style="8" customWidth="1"/>
    <col min="6152" max="6152" width="2.625" style="8" customWidth="1"/>
    <col min="6153" max="6153" width="5.37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125" style="8" customWidth="1"/>
    <col min="6158" max="6158" width="2.625" style="8" customWidth="1"/>
    <col min="6159" max="6159" width="5.625" style="8" customWidth="1"/>
    <col min="6160" max="6160" width="2.875" style="8" customWidth="1"/>
    <col min="6161" max="6161" width="6.75" style="8" customWidth="1"/>
    <col min="6162" max="6162" width="2.75" style="8" customWidth="1"/>
    <col min="6163" max="6163" width="4.625" style="8" customWidth="1"/>
    <col min="6164" max="6164" width="9.125" style="8" customWidth="1"/>
    <col min="6165" max="6165" width="3.625" style="8" customWidth="1"/>
    <col min="6166" max="6166" width="13.125" style="8" customWidth="1"/>
    <col min="6167" max="6167" width="4.375" style="8" customWidth="1"/>
    <col min="6168" max="6168" width="2.125" style="8" customWidth="1"/>
    <col min="6169" max="6169" width="5.75" style="8" customWidth="1"/>
    <col min="6170" max="6170" width="2.625" style="8" customWidth="1"/>
    <col min="6171" max="6171" width="5.375" style="8" customWidth="1"/>
    <col min="6172" max="6172" width="2.625" style="8" customWidth="1"/>
    <col min="6173" max="6173" width="5.125" style="8" customWidth="1"/>
    <col min="6174" max="6174" width="2.625" style="8" customWidth="1"/>
    <col min="6175" max="6175" width="5.125" style="8" customWidth="1"/>
    <col min="6176" max="6176" width="2.625" style="8" customWidth="1"/>
    <col min="6177" max="6177" width="5.625" style="8" customWidth="1"/>
    <col min="6178" max="6178" width="2.875" style="8" customWidth="1"/>
    <col min="6179" max="6179" width="6.75" style="8" customWidth="1"/>
    <col min="6180" max="6180" width="2.75" style="8" customWidth="1"/>
    <col min="6181" max="6181" width="4.625" style="8" customWidth="1"/>
    <col min="6182" max="6182" width="9.125" style="8" customWidth="1"/>
    <col min="6183" max="6183" width="5" style="8" customWidth="1"/>
    <col min="6184" max="6184" width="13.125" style="8" customWidth="1"/>
    <col min="6185" max="6185" width="4.375" style="8" customWidth="1"/>
    <col min="6186" max="6186" width="2.125" style="8" customWidth="1"/>
    <col min="6187" max="6187" width="5.75" style="8" customWidth="1"/>
    <col min="6188" max="6188" width="2.625" style="8" customWidth="1"/>
    <col min="6189" max="6189" width="5.375" style="8" customWidth="1"/>
    <col min="6190" max="6190" width="2.625" style="8" customWidth="1"/>
    <col min="6191" max="6191" width="5.125" style="8" customWidth="1"/>
    <col min="6192" max="6192" width="2.625" style="8" customWidth="1"/>
    <col min="6193" max="6193" width="5.125" style="8" customWidth="1"/>
    <col min="6194" max="6194" width="2.625" style="8" customWidth="1"/>
    <col min="6195" max="6195" width="5.625" style="8" customWidth="1"/>
    <col min="6196" max="6196" width="2.875" style="8" customWidth="1"/>
    <col min="6197" max="6197" width="6.75" style="8" customWidth="1"/>
    <col min="6198" max="6198" width="2.75" style="8" customWidth="1"/>
    <col min="6199" max="6199" width="4.625" style="8" customWidth="1"/>
    <col min="6200" max="6200" width="9.125" style="8" customWidth="1"/>
    <col min="6201" max="6403" width="9" style="8"/>
    <col min="6404" max="6404" width="13.125" style="8" customWidth="1"/>
    <col min="6405" max="6405" width="4.375" style="8" customWidth="1"/>
    <col min="6406" max="6406" width="2.125" style="8" customWidth="1"/>
    <col min="6407" max="6407" width="5.75" style="8" customWidth="1"/>
    <col min="6408" max="6408" width="2.625" style="8" customWidth="1"/>
    <col min="6409" max="6409" width="5.37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125" style="8" customWidth="1"/>
    <col min="6414" max="6414" width="2.625" style="8" customWidth="1"/>
    <col min="6415" max="6415" width="5.625" style="8" customWidth="1"/>
    <col min="6416" max="6416" width="2.875" style="8" customWidth="1"/>
    <col min="6417" max="6417" width="6.75" style="8" customWidth="1"/>
    <col min="6418" max="6418" width="2.75" style="8" customWidth="1"/>
    <col min="6419" max="6419" width="4.625" style="8" customWidth="1"/>
    <col min="6420" max="6420" width="9.125" style="8" customWidth="1"/>
    <col min="6421" max="6421" width="3.625" style="8" customWidth="1"/>
    <col min="6422" max="6422" width="13.125" style="8" customWidth="1"/>
    <col min="6423" max="6423" width="4.375" style="8" customWidth="1"/>
    <col min="6424" max="6424" width="2.125" style="8" customWidth="1"/>
    <col min="6425" max="6425" width="5.75" style="8" customWidth="1"/>
    <col min="6426" max="6426" width="2.625" style="8" customWidth="1"/>
    <col min="6427" max="6427" width="5.375" style="8" customWidth="1"/>
    <col min="6428" max="6428" width="2.625" style="8" customWidth="1"/>
    <col min="6429" max="6429" width="5.125" style="8" customWidth="1"/>
    <col min="6430" max="6430" width="2.625" style="8" customWidth="1"/>
    <col min="6431" max="6431" width="5.125" style="8" customWidth="1"/>
    <col min="6432" max="6432" width="2.625" style="8" customWidth="1"/>
    <col min="6433" max="6433" width="5.625" style="8" customWidth="1"/>
    <col min="6434" max="6434" width="2.875" style="8" customWidth="1"/>
    <col min="6435" max="6435" width="6.75" style="8" customWidth="1"/>
    <col min="6436" max="6436" width="2.75" style="8" customWidth="1"/>
    <col min="6437" max="6437" width="4.625" style="8" customWidth="1"/>
    <col min="6438" max="6438" width="9.125" style="8" customWidth="1"/>
    <col min="6439" max="6439" width="5" style="8" customWidth="1"/>
    <col min="6440" max="6440" width="13.125" style="8" customWidth="1"/>
    <col min="6441" max="6441" width="4.375" style="8" customWidth="1"/>
    <col min="6442" max="6442" width="2.125" style="8" customWidth="1"/>
    <col min="6443" max="6443" width="5.75" style="8" customWidth="1"/>
    <col min="6444" max="6444" width="2.625" style="8" customWidth="1"/>
    <col min="6445" max="6445" width="5.375" style="8" customWidth="1"/>
    <col min="6446" max="6446" width="2.625" style="8" customWidth="1"/>
    <col min="6447" max="6447" width="5.125" style="8" customWidth="1"/>
    <col min="6448" max="6448" width="2.625" style="8" customWidth="1"/>
    <col min="6449" max="6449" width="5.125" style="8" customWidth="1"/>
    <col min="6450" max="6450" width="2.625" style="8" customWidth="1"/>
    <col min="6451" max="6451" width="5.625" style="8" customWidth="1"/>
    <col min="6452" max="6452" width="2.875" style="8" customWidth="1"/>
    <col min="6453" max="6453" width="6.75" style="8" customWidth="1"/>
    <col min="6454" max="6454" width="2.75" style="8" customWidth="1"/>
    <col min="6455" max="6455" width="4.625" style="8" customWidth="1"/>
    <col min="6456" max="6456" width="9.125" style="8" customWidth="1"/>
    <col min="6457" max="6659" width="9" style="8"/>
    <col min="6660" max="6660" width="13.125" style="8" customWidth="1"/>
    <col min="6661" max="6661" width="4.375" style="8" customWidth="1"/>
    <col min="6662" max="6662" width="2.125" style="8" customWidth="1"/>
    <col min="6663" max="6663" width="5.75" style="8" customWidth="1"/>
    <col min="6664" max="6664" width="2.625" style="8" customWidth="1"/>
    <col min="6665" max="6665" width="5.37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125" style="8" customWidth="1"/>
    <col min="6670" max="6670" width="2.625" style="8" customWidth="1"/>
    <col min="6671" max="6671" width="5.625" style="8" customWidth="1"/>
    <col min="6672" max="6672" width="2.875" style="8" customWidth="1"/>
    <col min="6673" max="6673" width="6.75" style="8" customWidth="1"/>
    <col min="6674" max="6674" width="2.75" style="8" customWidth="1"/>
    <col min="6675" max="6675" width="4.625" style="8" customWidth="1"/>
    <col min="6676" max="6676" width="9.125" style="8" customWidth="1"/>
    <col min="6677" max="6677" width="3.625" style="8" customWidth="1"/>
    <col min="6678" max="6678" width="13.125" style="8" customWidth="1"/>
    <col min="6679" max="6679" width="4.375" style="8" customWidth="1"/>
    <col min="6680" max="6680" width="2.125" style="8" customWidth="1"/>
    <col min="6681" max="6681" width="5.75" style="8" customWidth="1"/>
    <col min="6682" max="6682" width="2.625" style="8" customWidth="1"/>
    <col min="6683" max="6683" width="5.375" style="8" customWidth="1"/>
    <col min="6684" max="6684" width="2.625" style="8" customWidth="1"/>
    <col min="6685" max="6685" width="5.125" style="8" customWidth="1"/>
    <col min="6686" max="6686" width="2.625" style="8" customWidth="1"/>
    <col min="6687" max="6687" width="5.125" style="8" customWidth="1"/>
    <col min="6688" max="6688" width="2.625" style="8" customWidth="1"/>
    <col min="6689" max="6689" width="5.625" style="8" customWidth="1"/>
    <col min="6690" max="6690" width="2.875" style="8" customWidth="1"/>
    <col min="6691" max="6691" width="6.75" style="8" customWidth="1"/>
    <col min="6692" max="6692" width="2.75" style="8" customWidth="1"/>
    <col min="6693" max="6693" width="4.625" style="8" customWidth="1"/>
    <col min="6694" max="6694" width="9.125" style="8" customWidth="1"/>
    <col min="6695" max="6695" width="5" style="8" customWidth="1"/>
    <col min="6696" max="6696" width="13.125" style="8" customWidth="1"/>
    <col min="6697" max="6697" width="4.375" style="8" customWidth="1"/>
    <col min="6698" max="6698" width="2.125" style="8" customWidth="1"/>
    <col min="6699" max="6699" width="5.75" style="8" customWidth="1"/>
    <col min="6700" max="6700" width="2.625" style="8" customWidth="1"/>
    <col min="6701" max="6701" width="5.375" style="8" customWidth="1"/>
    <col min="6702" max="6702" width="2.625" style="8" customWidth="1"/>
    <col min="6703" max="6703" width="5.125" style="8" customWidth="1"/>
    <col min="6704" max="6704" width="2.625" style="8" customWidth="1"/>
    <col min="6705" max="6705" width="5.125" style="8" customWidth="1"/>
    <col min="6706" max="6706" width="2.625" style="8" customWidth="1"/>
    <col min="6707" max="6707" width="5.625" style="8" customWidth="1"/>
    <col min="6708" max="6708" width="2.875" style="8" customWidth="1"/>
    <col min="6709" max="6709" width="6.75" style="8" customWidth="1"/>
    <col min="6710" max="6710" width="2.75" style="8" customWidth="1"/>
    <col min="6711" max="6711" width="4.625" style="8" customWidth="1"/>
    <col min="6712" max="6712" width="9.125" style="8" customWidth="1"/>
    <col min="6713" max="6915" width="9" style="8"/>
    <col min="6916" max="6916" width="13.125" style="8" customWidth="1"/>
    <col min="6917" max="6917" width="4.375" style="8" customWidth="1"/>
    <col min="6918" max="6918" width="2.125" style="8" customWidth="1"/>
    <col min="6919" max="6919" width="5.75" style="8" customWidth="1"/>
    <col min="6920" max="6920" width="2.625" style="8" customWidth="1"/>
    <col min="6921" max="6921" width="5.37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125" style="8" customWidth="1"/>
    <col min="6926" max="6926" width="2.625" style="8" customWidth="1"/>
    <col min="6927" max="6927" width="5.625" style="8" customWidth="1"/>
    <col min="6928" max="6928" width="2.875" style="8" customWidth="1"/>
    <col min="6929" max="6929" width="6.75" style="8" customWidth="1"/>
    <col min="6930" max="6930" width="2.75" style="8" customWidth="1"/>
    <col min="6931" max="6931" width="4.625" style="8" customWidth="1"/>
    <col min="6932" max="6932" width="9.125" style="8" customWidth="1"/>
    <col min="6933" max="6933" width="3.625" style="8" customWidth="1"/>
    <col min="6934" max="6934" width="13.125" style="8" customWidth="1"/>
    <col min="6935" max="6935" width="4.375" style="8" customWidth="1"/>
    <col min="6936" max="6936" width="2.125" style="8" customWidth="1"/>
    <col min="6937" max="6937" width="5.75" style="8" customWidth="1"/>
    <col min="6938" max="6938" width="2.625" style="8" customWidth="1"/>
    <col min="6939" max="6939" width="5.375" style="8" customWidth="1"/>
    <col min="6940" max="6940" width="2.625" style="8" customWidth="1"/>
    <col min="6941" max="6941" width="5.125" style="8" customWidth="1"/>
    <col min="6942" max="6942" width="2.625" style="8" customWidth="1"/>
    <col min="6943" max="6943" width="5.125" style="8" customWidth="1"/>
    <col min="6944" max="6944" width="2.625" style="8" customWidth="1"/>
    <col min="6945" max="6945" width="5.625" style="8" customWidth="1"/>
    <col min="6946" max="6946" width="2.875" style="8" customWidth="1"/>
    <col min="6947" max="6947" width="6.75" style="8" customWidth="1"/>
    <col min="6948" max="6948" width="2.75" style="8" customWidth="1"/>
    <col min="6949" max="6949" width="4.625" style="8" customWidth="1"/>
    <col min="6950" max="6950" width="9.125" style="8" customWidth="1"/>
    <col min="6951" max="6951" width="5" style="8" customWidth="1"/>
    <col min="6952" max="6952" width="13.125" style="8" customWidth="1"/>
    <col min="6953" max="6953" width="4.375" style="8" customWidth="1"/>
    <col min="6954" max="6954" width="2.125" style="8" customWidth="1"/>
    <col min="6955" max="6955" width="5.75" style="8" customWidth="1"/>
    <col min="6956" max="6956" width="2.625" style="8" customWidth="1"/>
    <col min="6957" max="6957" width="5.375" style="8" customWidth="1"/>
    <col min="6958" max="6958" width="2.625" style="8" customWidth="1"/>
    <col min="6959" max="6959" width="5.125" style="8" customWidth="1"/>
    <col min="6960" max="6960" width="2.625" style="8" customWidth="1"/>
    <col min="6961" max="6961" width="5.125" style="8" customWidth="1"/>
    <col min="6962" max="6962" width="2.625" style="8" customWidth="1"/>
    <col min="6963" max="6963" width="5.625" style="8" customWidth="1"/>
    <col min="6964" max="6964" width="2.875" style="8" customWidth="1"/>
    <col min="6965" max="6965" width="6.75" style="8" customWidth="1"/>
    <col min="6966" max="6966" width="2.75" style="8" customWidth="1"/>
    <col min="6967" max="6967" width="4.625" style="8" customWidth="1"/>
    <col min="6968" max="6968" width="9.125" style="8" customWidth="1"/>
    <col min="6969" max="7171" width="9" style="8"/>
    <col min="7172" max="7172" width="13.125" style="8" customWidth="1"/>
    <col min="7173" max="7173" width="4.375" style="8" customWidth="1"/>
    <col min="7174" max="7174" width="2.125" style="8" customWidth="1"/>
    <col min="7175" max="7175" width="5.75" style="8" customWidth="1"/>
    <col min="7176" max="7176" width="2.625" style="8" customWidth="1"/>
    <col min="7177" max="7177" width="5.37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125" style="8" customWidth="1"/>
    <col min="7182" max="7182" width="2.625" style="8" customWidth="1"/>
    <col min="7183" max="7183" width="5.625" style="8" customWidth="1"/>
    <col min="7184" max="7184" width="2.875" style="8" customWidth="1"/>
    <col min="7185" max="7185" width="6.75" style="8" customWidth="1"/>
    <col min="7186" max="7186" width="2.75" style="8" customWidth="1"/>
    <col min="7187" max="7187" width="4.625" style="8" customWidth="1"/>
    <col min="7188" max="7188" width="9.125" style="8" customWidth="1"/>
    <col min="7189" max="7189" width="3.625" style="8" customWidth="1"/>
    <col min="7190" max="7190" width="13.125" style="8" customWidth="1"/>
    <col min="7191" max="7191" width="4.375" style="8" customWidth="1"/>
    <col min="7192" max="7192" width="2.125" style="8" customWidth="1"/>
    <col min="7193" max="7193" width="5.75" style="8" customWidth="1"/>
    <col min="7194" max="7194" width="2.625" style="8" customWidth="1"/>
    <col min="7195" max="7195" width="5.375" style="8" customWidth="1"/>
    <col min="7196" max="7196" width="2.625" style="8" customWidth="1"/>
    <col min="7197" max="7197" width="5.125" style="8" customWidth="1"/>
    <col min="7198" max="7198" width="2.625" style="8" customWidth="1"/>
    <col min="7199" max="7199" width="5.125" style="8" customWidth="1"/>
    <col min="7200" max="7200" width="2.625" style="8" customWidth="1"/>
    <col min="7201" max="7201" width="5.625" style="8" customWidth="1"/>
    <col min="7202" max="7202" width="2.875" style="8" customWidth="1"/>
    <col min="7203" max="7203" width="6.75" style="8" customWidth="1"/>
    <col min="7204" max="7204" width="2.75" style="8" customWidth="1"/>
    <col min="7205" max="7205" width="4.625" style="8" customWidth="1"/>
    <col min="7206" max="7206" width="9.125" style="8" customWidth="1"/>
    <col min="7207" max="7207" width="5" style="8" customWidth="1"/>
    <col min="7208" max="7208" width="13.125" style="8" customWidth="1"/>
    <col min="7209" max="7209" width="4.375" style="8" customWidth="1"/>
    <col min="7210" max="7210" width="2.125" style="8" customWidth="1"/>
    <col min="7211" max="7211" width="5.75" style="8" customWidth="1"/>
    <col min="7212" max="7212" width="2.625" style="8" customWidth="1"/>
    <col min="7213" max="7213" width="5.375" style="8" customWidth="1"/>
    <col min="7214" max="7214" width="2.625" style="8" customWidth="1"/>
    <col min="7215" max="7215" width="5.125" style="8" customWidth="1"/>
    <col min="7216" max="7216" width="2.625" style="8" customWidth="1"/>
    <col min="7217" max="7217" width="5.125" style="8" customWidth="1"/>
    <col min="7218" max="7218" width="2.625" style="8" customWidth="1"/>
    <col min="7219" max="7219" width="5.625" style="8" customWidth="1"/>
    <col min="7220" max="7220" width="2.875" style="8" customWidth="1"/>
    <col min="7221" max="7221" width="6.75" style="8" customWidth="1"/>
    <col min="7222" max="7222" width="2.75" style="8" customWidth="1"/>
    <col min="7223" max="7223" width="4.625" style="8" customWidth="1"/>
    <col min="7224" max="7224" width="9.125" style="8" customWidth="1"/>
    <col min="7225" max="7427" width="9" style="8"/>
    <col min="7428" max="7428" width="13.125" style="8" customWidth="1"/>
    <col min="7429" max="7429" width="4.375" style="8" customWidth="1"/>
    <col min="7430" max="7430" width="2.125" style="8" customWidth="1"/>
    <col min="7431" max="7431" width="5.75" style="8" customWidth="1"/>
    <col min="7432" max="7432" width="2.625" style="8" customWidth="1"/>
    <col min="7433" max="7433" width="5.37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125" style="8" customWidth="1"/>
    <col min="7438" max="7438" width="2.625" style="8" customWidth="1"/>
    <col min="7439" max="7439" width="5.625" style="8" customWidth="1"/>
    <col min="7440" max="7440" width="2.875" style="8" customWidth="1"/>
    <col min="7441" max="7441" width="6.75" style="8" customWidth="1"/>
    <col min="7442" max="7442" width="2.75" style="8" customWidth="1"/>
    <col min="7443" max="7443" width="4.625" style="8" customWidth="1"/>
    <col min="7444" max="7444" width="9.125" style="8" customWidth="1"/>
    <col min="7445" max="7445" width="3.625" style="8" customWidth="1"/>
    <col min="7446" max="7446" width="13.125" style="8" customWidth="1"/>
    <col min="7447" max="7447" width="4.375" style="8" customWidth="1"/>
    <col min="7448" max="7448" width="2.125" style="8" customWidth="1"/>
    <col min="7449" max="7449" width="5.75" style="8" customWidth="1"/>
    <col min="7450" max="7450" width="2.625" style="8" customWidth="1"/>
    <col min="7451" max="7451" width="5.375" style="8" customWidth="1"/>
    <col min="7452" max="7452" width="2.625" style="8" customWidth="1"/>
    <col min="7453" max="7453" width="5.125" style="8" customWidth="1"/>
    <col min="7454" max="7454" width="2.625" style="8" customWidth="1"/>
    <col min="7455" max="7455" width="5.125" style="8" customWidth="1"/>
    <col min="7456" max="7456" width="2.625" style="8" customWidth="1"/>
    <col min="7457" max="7457" width="5.625" style="8" customWidth="1"/>
    <col min="7458" max="7458" width="2.875" style="8" customWidth="1"/>
    <col min="7459" max="7459" width="6.75" style="8" customWidth="1"/>
    <col min="7460" max="7460" width="2.75" style="8" customWidth="1"/>
    <col min="7461" max="7461" width="4.625" style="8" customWidth="1"/>
    <col min="7462" max="7462" width="9.125" style="8" customWidth="1"/>
    <col min="7463" max="7463" width="5" style="8" customWidth="1"/>
    <col min="7464" max="7464" width="13.125" style="8" customWidth="1"/>
    <col min="7465" max="7465" width="4.375" style="8" customWidth="1"/>
    <col min="7466" max="7466" width="2.125" style="8" customWidth="1"/>
    <col min="7467" max="7467" width="5.75" style="8" customWidth="1"/>
    <col min="7468" max="7468" width="2.625" style="8" customWidth="1"/>
    <col min="7469" max="7469" width="5.375" style="8" customWidth="1"/>
    <col min="7470" max="7470" width="2.625" style="8" customWidth="1"/>
    <col min="7471" max="7471" width="5.125" style="8" customWidth="1"/>
    <col min="7472" max="7472" width="2.625" style="8" customWidth="1"/>
    <col min="7473" max="7473" width="5.125" style="8" customWidth="1"/>
    <col min="7474" max="7474" width="2.625" style="8" customWidth="1"/>
    <col min="7475" max="7475" width="5.625" style="8" customWidth="1"/>
    <col min="7476" max="7476" width="2.875" style="8" customWidth="1"/>
    <col min="7477" max="7477" width="6.75" style="8" customWidth="1"/>
    <col min="7478" max="7478" width="2.75" style="8" customWidth="1"/>
    <col min="7479" max="7479" width="4.625" style="8" customWidth="1"/>
    <col min="7480" max="7480" width="9.125" style="8" customWidth="1"/>
    <col min="7481" max="7683" width="9" style="8"/>
    <col min="7684" max="7684" width="13.125" style="8" customWidth="1"/>
    <col min="7685" max="7685" width="4.375" style="8" customWidth="1"/>
    <col min="7686" max="7686" width="2.125" style="8" customWidth="1"/>
    <col min="7687" max="7687" width="5.75" style="8" customWidth="1"/>
    <col min="7688" max="7688" width="2.625" style="8" customWidth="1"/>
    <col min="7689" max="7689" width="5.37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125" style="8" customWidth="1"/>
    <col min="7694" max="7694" width="2.625" style="8" customWidth="1"/>
    <col min="7695" max="7695" width="5.625" style="8" customWidth="1"/>
    <col min="7696" max="7696" width="2.875" style="8" customWidth="1"/>
    <col min="7697" max="7697" width="6.75" style="8" customWidth="1"/>
    <col min="7698" max="7698" width="2.75" style="8" customWidth="1"/>
    <col min="7699" max="7699" width="4.625" style="8" customWidth="1"/>
    <col min="7700" max="7700" width="9.125" style="8" customWidth="1"/>
    <col min="7701" max="7701" width="3.625" style="8" customWidth="1"/>
    <col min="7702" max="7702" width="13.125" style="8" customWidth="1"/>
    <col min="7703" max="7703" width="4.375" style="8" customWidth="1"/>
    <col min="7704" max="7704" width="2.125" style="8" customWidth="1"/>
    <col min="7705" max="7705" width="5.75" style="8" customWidth="1"/>
    <col min="7706" max="7706" width="2.625" style="8" customWidth="1"/>
    <col min="7707" max="7707" width="5.375" style="8" customWidth="1"/>
    <col min="7708" max="7708" width="2.625" style="8" customWidth="1"/>
    <col min="7709" max="7709" width="5.125" style="8" customWidth="1"/>
    <col min="7710" max="7710" width="2.625" style="8" customWidth="1"/>
    <col min="7711" max="7711" width="5.125" style="8" customWidth="1"/>
    <col min="7712" max="7712" width="2.625" style="8" customWidth="1"/>
    <col min="7713" max="7713" width="5.625" style="8" customWidth="1"/>
    <col min="7714" max="7714" width="2.875" style="8" customWidth="1"/>
    <col min="7715" max="7715" width="6.75" style="8" customWidth="1"/>
    <col min="7716" max="7716" width="2.75" style="8" customWidth="1"/>
    <col min="7717" max="7717" width="4.625" style="8" customWidth="1"/>
    <col min="7718" max="7718" width="9.125" style="8" customWidth="1"/>
    <col min="7719" max="7719" width="5" style="8" customWidth="1"/>
    <col min="7720" max="7720" width="13.125" style="8" customWidth="1"/>
    <col min="7721" max="7721" width="4.375" style="8" customWidth="1"/>
    <col min="7722" max="7722" width="2.125" style="8" customWidth="1"/>
    <col min="7723" max="7723" width="5.75" style="8" customWidth="1"/>
    <col min="7724" max="7724" width="2.625" style="8" customWidth="1"/>
    <col min="7725" max="7725" width="5.375" style="8" customWidth="1"/>
    <col min="7726" max="7726" width="2.625" style="8" customWidth="1"/>
    <col min="7727" max="7727" width="5.125" style="8" customWidth="1"/>
    <col min="7728" max="7728" width="2.625" style="8" customWidth="1"/>
    <col min="7729" max="7729" width="5.125" style="8" customWidth="1"/>
    <col min="7730" max="7730" width="2.625" style="8" customWidth="1"/>
    <col min="7731" max="7731" width="5.625" style="8" customWidth="1"/>
    <col min="7732" max="7732" width="2.875" style="8" customWidth="1"/>
    <col min="7733" max="7733" width="6.75" style="8" customWidth="1"/>
    <col min="7734" max="7734" width="2.75" style="8" customWidth="1"/>
    <col min="7735" max="7735" width="4.625" style="8" customWidth="1"/>
    <col min="7736" max="7736" width="9.125" style="8" customWidth="1"/>
    <col min="7737" max="7939" width="9" style="8"/>
    <col min="7940" max="7940" width="13.125" style="8" customWidth="1"/>
    <col min="7941" max="7941" width="4.375" style="8" customWidth="1"/>
    <col min="7942" max="7942" width="2.125" style="8" customWidth="1"/>
    <col min="7943" max="7943" width="5.75" style="8" customWidth="1"/>
    <col min="7944" max="7944" width="2.625" style="8" customWidth="1"/>
    <col min="7945" max="7945" width="5.37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125" style="8" customWidth="1"/>
    <col min="7950" max="7950" width="2.625" style="8" customWidth="1"/>
    <col min="7951" max="7951" width="5.625" style="8" customWidth="1"/>
    <col min="7952" max="7952" width="2.875" style="8" customWidth="1"/>
    <col min="7953" max="7953" width="6.75" style="8" customWidth="1"/>
    <col min="7954" max="7954" width="2.75" style="8" customWidth="1"/>
    <col min="7955" max="7955" width="4.625" style="8" customWidth="1"/>
    <col min="7956" max="7956" width="9.125" style="8" customWidth="1"/>
    <col min="7957" max="7957" width="3.625" style="8" customWidth="1"/>
    <col min="7958" max="7958" width="13.125" style="8" customWidth="1"/>
    <col min="7959" max="7959" width="4.375" style="8" customWidth="1"/>
    <col min="7960" max="7960" width="2.125" style="8" customWidth="1"/>
    <col min="7961" max="7961" width="5.75" style="8" customWidth="1"/>
    <col min="7962" max="7962" width="2.625" style="8" customWidth="1"/>
    <col min="7963" max="7963" width="5.375" style="8" customWidth="1"/>
    <col min="7964" max="7964" width="2.625" style="8" customWidth="1"/>
    <col min="7965" max="7965" width="5.125" style="8" customWidth="1"/>
    <col min="7966" max="7966" width="2.625" style="8" customWidth="1"/>
    <col min="7967" max="7967" width="5.125" style="8" customWidth="1"/>
    <col min="7968" max="7968" width="2.625" style="8" customWidth="1"/>
    <col min="7969" max="7969" width="5.625" style="8" customWidth="1"/>
    <col min="7970" max="7970" width="2.875" style="8" customWidth="1"/>
    <col min="7971" max="7971" width="6.75" style="8" customWidth="1"/>
    <col min="7972" max="7972" width="2.75" style="8" customWidth="1"/>
    <col min="7973" max="7973" width="4.625" style="8" customWidth="1"/>
    <col min="7974" max="7974" width="9.125" style="8" customWidth="1"/>
    <col min="7975" max="7975" width="5" style="8" customWidth="1"/>
    <col min="7976" max="7976" width="13.125" style="8" customWidth="1"/>
    <col min="7977" max="7977" width="4.375" style="8" customWidth="1"/>
    <col min="7978" max="7978" width="2.125" style="8" customWidth="1"/>
    <col min="7979" max="7979" width="5.75" style="8" customWidth="1"/>
    <col min="7980" max="7980" width="2.625" style="8" customWidth="1"/>
    <col min="7981" max="7981" width="5.375" style="8" customWidth="1"/>
    <col min="7982" max="7982" width="2.625" style="8" customWidth="1"/>
    <col min="7983" max="7983" width="5.125" style="8" customWidth="1"/>
    <col min="7984" max="7984" width="2.625" style="8" customWidth="1"/>
    <col min="7985" max="7985" width="5.125" style="8" customWidth="1"/>
    <col min="7986" max="7986" width="2.625" style="8" customWidth="1"/>
    <col min="7987" max="7987" width="5.625" style="8" customWidth="1"/>
    <col min="7988" max="7988" width="2.875" style="8" customWidth="1"/>
    <col min="7989" max="7989" width="6.75" style="8" customWidth="1"/>
    <col min="7990" max="7990" width="2.75" style="8" customWidth="1"/>
    <col min="7991" max="7991" width="4.625" style="8" customWidth="1"/>
    <col min="7992" max="7992" width="9.125" style="8" customWidth="1"/>
    <col min="7993" max="8195" width="9" style="8"/>
    <col min="8196" max="8196" width="13.125" style="8" customWidth="1"/>
    <col min="8197" max="8197" width="4.375" style="8" customWidth="1"/>
    <col min="8198" max="8198" width="2.125" style="8" customWidth="1"/>
    <col min="8199" max="8199" width="5.75" style="8" customWidth="1"/>
    <col min="8200" max="8200" width="2.625" style="8" customWidth="1"/>
    <col min="8201" max="8201" width="5.37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125" style="8" customWidth="1"/>
    <col min="8206" max="8206" width="2.625" style="8" customWidth="1"/>
    <col min="8207" max="8207" width="5.625" style="8" customWidth="1"/>
    <col min="8208" max="8208" width="2.875" style="8" customWidth="1"/>
    <col min="8209" max="8209" width="6.75" style="8" customWidth="1"/>
    <col min="8210" max="8210" width="2.75" style="8" customWidth="1"/>
    <col min="8211" max="8211" width="4.625" style="8" customWidth="1"/>
    <col min="8212" max="8212" width="9.125" style="8" customWidth="1"/>
    <col min="8213" max="8213" width="3.625" style="8" customWidth="1"/>
    <col min="8214" max="8214" width="13.125" style="8" customWidth="1"/>
    <col min="8215" max="8215" width="4.375" style="8" customWidth="1"/>
    <col min="8216" max="8216" width="2.125" style="8" customWidth="1"/>
    <col min="8217" max="8217" width="5.75" style="8" customWidth="1"/>
    <col min="8218" max="8218" width="2.625" style="8" customWidth="1"/>
    <col min="8219" max="8219" width="5.375" style="8" customWidth="1"/>
    <col min="8220" max="8220" width="2.625" style="8" customWidth="1"/>
    <col min="8221" max="8221" width="5.125" style="8" customWidth="1"/>
    <col min="8222" max="8222" width="2.625" style="8" customWidth="1"/>
    <col min="8223" max="8223" width="5.125" style="8" customWidth="1"/>
    <col min="8224" max="8224" width="2.625" style="8" customWidth="1"/>
    <col min="8225" max="8225" width="5.625" style="8" customWidth="1"/>
    <col min="8226" max="8226" width="2.875" style="8" customWidth="1"/>
    <col min="8227" max="8227" width="6.75" style="8" customWidth="1"/>
    <col min="8228" max="8228" width="2.75" style="8" customWidth="1"/>
    <col min="8229" max="8229" width="4.625" style="8" customWidth="1"/>
    <col min="8230" max="8230" width="9.125" style="8" customWidth="1"/>
    <col min="8231" max="8231" width="5" style="8" customWidth="1"/>
    <col min="8232" max="8232" width="13.125" style="8" customWidth="1"/>
    <col min="8233" max="8233" width="4.375" style="8" customWidth="1"/>
    <col min="8234" max="8234" width="2.125" style="8" customWidth="1"/>
    <col min="8235" max="8235" width="5.75" style="8" customWidth="1"/>
    <col min="8236" max="8236" width="2.625" style="8" customWidth="1"/>
    <col min="8237" max="8237" width="5.375" style="8" customWidth="1"/>
    <col min="8238" max="8238" width="2.625" style="8" customWidth="1"/>
    <col min="8239" max="8239" width="5.125" style="8" customWidth="1"/>
    <col min="8240" max="8240" width="2.625" style="8" customWidth="1"/>
    <col min="8241" max="8241" width="5.125" style="8" customWidth="1"/>
    <col min="8242" max="8242" width="2.625" style="8" customWidth="1"/>
    <col min="8243" max="8243" width="5.625" style="8" customWidth="1"/>
    <col min="8244" max="8244" width="2.875" style="8" customWidth="1"/>
    <col min="8245" max="8245" width="6.75" style="8" customWidth="1"/>
    <col min="8246" max="8246" width="2.75" style="8" customWidth="1"/>
    <col min="8247" max="8247" width="4.625" style="8" customWidth="1"/>
    <col min="8248" max="8248" width="9.125" style="8" customWidth="1"/>
    <col min="8249" max="8451" width="9" style="8"/>
    <col min="8452" max="8452" width="13.125" style="8" customWidth="1"/>
    <col min="8453" max="8453" width="4.375" style="8" customWidth="1"/>
    <col min="8454" max="8454" width="2.125" style="8" customWidth="1"/>
    <col min="8455" max="8455" width="5.75" style="8" customWidth="1"/>
    <col min="8456" max="8456" width="2.625" style="8" customWidth="1"/>
    <col min="8457" max="8457" width="5.37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125" style="8" customWidth="1"/>
    <col min="8462" max="8462" width="2.625" style="8" customWidth="1"/>
    <col min="8463" max="8463" width="5.625" style="8" customWidth="1"/>
    <col min="8464" max="8464" width="2.875" style="8" customWidth="1"/>
    <col min="8465" max="8465" width="6.75" style="8" customWidth="1"/>
    <col min="8466" max="8466" width="2.75" style="8" customWidth="1"/>
    <col min="8467" max="8467" width="4.625" style="8" customWidth="1"/>
    <col min="8468" max="8468" width="9.125" style="8" customWidth="1"/>
    <col min="8469" max="8469" width="3.625" style="8" customWidth="1"/>
    <col min="8470" max="8470" width="13.125" style="8" customWidth="1"/>
    <col min="8471" max="8471" width="4.375" style="8" customWidth="1"/>
    <col min="8472" max="8472" width="2.125" style="8" customWidth="1"/>
    <col min="8473" max="8473" width="5.75" style="8" customWidth="1"/>
    <col min="8474" max="8474" width="2.625" style="8" customWidth="1"/>
    <col min="8475" max="8475" width="5.375" style="8" customWidth="1"/>
    <col min="8476" max="8476" width="2.625" style="8" customWidth="1"/>
    <col min="8477" max="8477" width="5.125" style="8" customWidth="1"/>
    <col min="8478" max="8478" width="2.625" style="8" customWidth="1"/>
    <col min="8479" max="8479" width="5.125" style="8" customWidth="1"/>
    <col min="8480" max="8480" width="2.625" style="8" customWidth="1"/>
    <col min="8481" max="8481" width="5.625" style="8" customWidth="1"/>
    <col min="8482" max="8482" width="2.875" style="8" customWidth="1"/>
    <col min="8483" max="8483" width="6.75" style="8" customWidth="1"/>
    <col min="8484" max="8484" width="2.75" style="8" customWidth="1"/>
    <col min="8485" max="8485" width="4.625" style="8" customWidth="1"/>
    <col min="8486" max="8486" width="9.125" style="8" customWidth="1"/>
    <col min="8487" max="8487" width="5" style="8" customWidth="1"/>
    <col min="8488" max="8488" width="13.125" style="8" customWidth="1"/>
    <col min="8489" max="8489" width="4.375" style="8" customWidth="1"/>
    <col min="8490" max="8490" width="2.125" style="8" customWidth="1"/>
    <col min="8491" max="8491" width="5.75" style="8" customWidth="1"/>
    <col min="8492" max="8492" width="2.625" style="8" customWidth="1"/>
    <col min="8493" max="8493" width="5.375" style="8" customWidth="1"/>
    <col min="8494" max="8494" width="2.625" style="8" customWidth="1"/>
    <col min="8495" max="8495" width="5.125" style="8" customWidth="1"/>
    <col min="8496" max="8496" width="2.625" style="8" customWidth="1"/>
    <col min="8497" max="8497" width="5.125" style="8" customWidth="1"/>
    <col min="8498" max="8498" width="2.625" style="8" customWidth="1"/>
    <col min="8499" max="8499" width="5.625" style="8" customWidth="1"/>
    <col min="8500" max="8500" width="2.875" style="8" customWidth="1"/>
    <col min="8501" max="8501" width="6.75" style="8" customWidth="1"/>
    <col min="8502" max="8502" width="2.75" style="8" customWidth="1"/>
    <col min="8503" max="8503" width="4.625" style="8" customWidth="1"/>
    <col min="8504" max="8504" width="9.125" style="8" customWidth="1"/>
    <col min="8505" max="8707" width="9" style="8"/>
    <col min="8708" max="8708" width="13.125" style="8" customWidth="1"/>
    <col min="8709" max="8709" width="4.375" style="8" customWidth="1"/>
    <col min="8710" max="8710" width="2.125" style="8" customWidth="1"/>
    <col min="8711" max="8711" width="5.75" style="8" customWidth="1"/>
    <col min="8712" max="8712" width="2.625" style="8" customWidth="1"/>
    <col min="8713" max="8713" width="5.37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125" style="8" customWidth="1"/>
    <col min="8718" max="8718" width="2.625" style="8" customWidth="1"/>
    <col min="8719" max="8719" width="5.625" style="8" customWidth="1"/>
    <col min="8720" max="8720" width="2.875" style="8" customWidth="1"/>
    <col min="8721" max="8721" width="6.75" style="8" customWidth="1"/>
    <col min="8722" max="8722" width="2.75" style="8" customWidth="1"/>
    <col min="8723" max="8723" width="4.625" style="8" customWidth="1"/>
    <col min="8724" max="8724" width="9.125" style="8" customWidth="1"/>
    <col min="8725" max="8725" width="3.625" style="8" customWidth="1"/>
    <col min="8726" max="8726" width="13.125" style="8" customWidth="1"/>
    <col min="8727" max="8727" width="4.375" style="8" customWidth="1"/>
    <col min="8728" max="8728" width="2.125" style="8" customWidth="1"/>
    <col min="8729" max="8729" width="5.75" style="8" customWidth="1"/>
    <col min="8730" max="8730" width="2.625" style="8" customWidth="1"/>
    <col min="8731" max="8731" width="5.375" style="8" customWidth="1"/>
    <col min="8732" max="8732" width="2.625" style="8" customWidth="1"/>
    <col min="8733" max="8733" width="5.125" style="8" customWidth="1"/>
    <col min="8734" max="8734" width="2.625" style="8" customWidth="1"/>
    <col min="8735" max="8735" width="5.125" style="8" customWidth="1"/>
    <col min="8736" max="8736" width="2.625" style="8" customWidth="1"/>
    <col min="8737" max="8737" width="5.625" style="8" customWidth="1"/>
    <col min="8738" max="8738" width="2.875" style="8" customWidth="1"/>
    <col min="8739" max="8739" width="6.75" style="8" customWidth="1"/>
    <col min="8740" max="8740" width="2.75" style="8" customWidth="1"/>
    <col min="8741" max="8741" width="4.625" style="8" customWidth="1"/>
    <col min="8742" max="8742" width="9.125" style="8" customWidth="1"/>
    <col min="8743" max="8743" width="5" style="8" customWidth="1"/>
    <col min="8744" max="8744" width="13.125" style="8" customWidth="1"/>
    <col min="8745" max="8745" width="4.375" style="8" customWidth="1"/>
    <col min="8746" max="8746" width="2.125" style="8" customWidth="1"/>
    <col min="8747" max="8747" width="5.75" style="8" customWidth="1"/>
    <col min="8748" max="8748" width="2.625" style="8" customWidth="1"/>
    <col min="8749" max="8749" width="5.375" style="8" customWidth="1"/>
    <col min="8750" max="8750" width="2.625" style="8" customWidth="1"/>
    <col min="8751" max="8751" width="5.125" style="8" customWidth="1"/>
    <col min="8752" max="8752" width="2.625" style="8" customWidth="1"/>
    <col min="8753" max="8753" width="5.125" style="8" customWidth="1"/>
    <col min="8754" max="8754" width="2.625" style="8" customWidth="1"/>
    <col min="8755" max="8755" width="5.625" style="8" customWidth="1"/>
    <col min="8756" max="8756" width="2.875" style="8" customWidth="1"/>
    <col min="8757" max="8757" width="6.75" style="8" customWidth="1"/>
    <col min="8758" max="8758" width="2.75" style="8" customWidth="1"/>
    <col min="8759" max="8759" width="4.625" style="8" customWidth="1"/>
    <col min="8760" max="8760" width="9.125" style="8" customWidth="1"/>
    <col min="8761" max="8963" width="9" style="8"/>
    <col min="8964" max="8964" width="13.125" style="8" customWidth="1"/>
    <col min="8965" max="8965" width="4.375" style="8" customWidth="1"/>
    <col min="8966" max="8966" width="2.125" style="8" customWidth="1"/>
    <col min="8967" max="8967" width="5.75" style="8" customWidth="1"/>
    <col min="8968" max="8968" width="2.625" style="8" customWidth="1"/>
    <col min="8969" max="8969" width="5.37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125" style="8" customWidth="1"/>
    <col min="8974" max="8974" width="2.625" style="8" customWidth="1"/>
    <col min="8975" max="8975" width="5.625" style="8" customWidth="1"/>
    <col min="8976" max="8976" width="2.875" style="8" customWidth="1"/>
    <col min="8977" max="8977" width="6.75" style="8" customWidth="1"/>
    <col min="8978" max="8978" width="2.75" style="8" customWidth="1"/>
    <col min="8979" max="8979" width="4.625" style="8" customWidth="1"/>
    <col min="8980" max="8980" width="9.125" style="8" customWidth="1"/>
    <col min="8981" max="8981" width="3.625" style="8" customWidth="1"/>
    <col min="8982" max="8982" width="13.125" style="8" customWidth="1"/>
    <col min="8983" max="8983" width="4.375" style="8" customWidth="1"/>
    <col min="8984" max="8984" width="2.125" style="8" customWidth="1"/>
    <col min="8985" max="8985" width="5.75" style="8" customWidth="1"/>
    <col min="8986" max="8986" width="2.625" style="8" customWidth="1"/>
    <col min="8987" max="8987" width="5.375" style="8" customWidth="1"/>
    <col min="8988" max="8988" width="2.625" style="8" customWidth="1"/>
    <col min="8989" max="8989" width="5.125" style="8" customWidth="1"/>
    <col min="8990" max="8990" width="2.625" style="8" customWidth="1"/>
    <col min="8991" max="8991" width="5.125" style="8" customWidth="1"/>
    <col min="8992" max="8992" width="2.625" style="8" customWidth="1"/>
    <col min="8993" max="8993" width="5.625" style="8" customWidth="1"/>
    <col min="8994" max="8994" width="2.875" style="8" customWidth="1"/>
    <col min="8995" max="8995" width="6.75" style="8" customWidth="1"/>
    <col min="8996" max="8996" width="2.75" style="8" customWidth="1"/>
    <col min="8997" max="8997" width="4.625" style="8" customWidth="1"/>
    <col min="8998" max="8998" width="9.125" style="8" customWidth="1"/>
    <col min="8999" max="8999" width="5" style="8" customWidth="1"/>
    <col min="9000" max="9000" width="13.125" style="8" customWidth="1"/>
    <col min="9001" max="9001" width="4.375" style="8" customWidth="1"/>
    <col min="9002" max="9002" width="2.125" style="8" customWidth="1"/>
    <col min="9003" max="9003" width="5.75" style="8" customWidth="1"/>
    <col min="9004" max="9004" width="2.625" style="8" customWidth="1"/>
    <col min="9005" max="9005" width="5.375" style="8" customWidth="1"/>
    <col min="9006" max="9006" width="2.625" style="8" customWidth="1"/>
    <col min="9007" max="9007" width="5.125" style="8" customWidth="1"/>
    <col min="9008" max="9008" width="2.625" style="8" customWidth="1"/>
    <col min="9009" max="9009" width="5.125" style="8" customWidth="1"/>
    <col min="9010" max="9010" width="2.625" style="8" customWidth="1"/>
    <col min="9011" max="9011" width="5.625" style="8" customWidth="1"/>
    <col min="9012" max="9012" width="2.875" style="8" customWidth="1"/>
    <col min="9013" max="9013" width="6.75" style="8" customWidth="1"/>
    <col min="9014" max="9014" width="2.75" style="8" customWidth="1"/>
    <col min="9015" max="9015" width="4.625" style="8" customWidth="1"/>
    <col min="9016" max="9016" width="9.125" style="8" customWidth="1"/>
    <col min="9017" max="9219" width="9" style="8"/>
    <col min="9220" max="9220" width="13.125" style="8" customWidth="1"/>
    <col min="9221" max="9221" width="4.375" style="8" customWidth="1"/>
    <col min="9222" max="9222" width="2.125" style="8" customWidth="1"/>
    <col min="9223" max="9223" width="5.75" style="8" customWidth="1"/>
    <col min="9224" max="9224" width="2.625" style="8" customWidth="1"/>
    <col min="9225" max="9225" width="5.37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125" style="8" customWidth="1"/>
    <col min="9230" max="9230" width="2.625" style="8" customWidth="1"/>
    <col min="9231" max="9231" width="5.625" style="8" customWidth="1"/>
    <col min="9232" max="9232" width="2.875" style="8" customWidth="1"/>
    <col min="9233" max="9233" width="6.75" style="8" customWidth="1"/>
    <col min="9234" max="9234" width="2.75" style="8" customWidth="1"/>
    <col min="9235" max="9235" width="4.625" style="8" customWidth="1"/>
    <col min="9236" max="9236" width="9.125" style="8" customWidth="1"/>
    <col min="9237" max="9237" width="3.625" style="8" customWidth="1"/>
    <col min="9238" max="9238" width="13.125" style="8" customWidth="1"/>
    <col min="9239" max="9239" width="4.375" style="8" customWidth="1"/>
    <col min="9240" max="9240" width="2.125" style="8" customWidth="1"/>
    <col min="9241" max="9241" width="5.75" style="8" customWidth="1"/>
    <col min="9242" max="9242" width="2.625" style="8" customWidth="1"/>
    <col min="9243" max="9243" width="5.375" style="8" customWidth="1"/>
    <col min="9244" max="9244" width="2.625" style="8" customWidth="1"/>
    <col min="9245" max="9245" width="5.125" style="8" customWidth="1"/>
    <col min="9246" max="9246" width="2.625" style="8" customWidth="1"/>
    <col min="9247" max="9247" width="5.125" style="8" customWidth="1"/>
    <col min="9248" max="9248" width="2.625" style="8" customWidth="1"/>
    <col min="9249" max="9249" width="5.625" style="8" customWidth="1"/>
    <col min="9250" max="9250" width="2.875" style="8" customWidth="1"/>
    <col min="9251" max="9251" width="6.75" style="8" customWidth="1"/>
    <col min="9252" max="9252" width="2.75" style="8" customWidth="1"/>
    <col min="9253" max="9253" width="4.625" style="8" customWidth="1"/>
    <col min="9254" max="9254" width="9.125" style="8" customWidth="1"/>
    <col min="9255" max="9255" width="5" style="8" customWidth="1"/>
    <col min="9256" max="9256" width="13.125" style="8" customWidth="1"/>
    <col min="9257" max="9257" width="4.375" style="8" customWidth="1"/>
    <col min="9258" max="9258" width="2.125" style="8" customWidth="1"/>
    <col min="9259" max="9259" width="5.75" style="8" customWidth="1"/>
    <col min="9260" max="9260" width="2.625" style="8" customWidth="1"/>
    <col min="9261" max="9261" width="5.375" style="8" customWidth="1"/>
    <col min="9262" max="9262" width="2.625" style="8" customWidth="1"/>
    <col min="9263" max="9263" width="5.125" style="8" customWidth="1"/>
    <col min="9264" max="9264" width="2.625" style="8" customWidth="1"/>
    <col min="9265" max="9265" width="5.125" style="8" customWidth="1"/>
    <col min="9266" max="9266" width="2.625" style="8" customWidth="1"/>
    <col min="9267" max="9267" width="5.625" style="8" customWidth="1"/>
    <col min="9268" max="9268" width="2.875" style="8" customWidth="1"/>
    <col min="9269" max="9269" width="6.75" style="8" customWidth="1"/>
    <col min="9270" max="9270" width="2.75" style="8" customWidth="1"/>
    <col min="9271" max="9271" width="4.625" style="8" customWidth="1"/>
    <col min="9272" max="9272" width="9.125" style="8" customWidth="1"/>
    <col min="9273" max="9475" width="9" style="8"/>
    <col min="9476" max="9476" width="13.125" style="8" customWidth="1"/>
    <col min="9477" max="9477" width="4.375" style="8" customWidth="1"/>
    <col min="9478" max="9478" width="2.125" style="8" customWidth="1"/>
    <col min="9479" max="9479" width="5.75" style="8" customWidth="1"/>
    <col min="9480" max="9480" width="2.625" style="8" customWidth="1"/>
    <col min="9481" max="9481" width="5.37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125" style="8" customWidth="1"/>
    <col min="9486" max="9486" width="2.625" style="8" customWidth="1"/>
    <col min="9487" max="9487" width="5.625" style="8" customWidth="1"/>
    <col min="9488" max="9488" width="2.875" style="8" customWidth="1"/>
    <col min="9489" max="9489" width="6.75" style="8" customWidth="1"/>
    <col min="9490" max="9490" width="2.75" style="8" customWidth="1"/>
    <col min="9491" max="9491" width="4.625" style="8" customWidth="1"/>
    <col min="9492" max="9492" width="9.125" style="8" customWidth="1"/>
    <col min="9493" max="9493" width="3.625" style="8" customWidth="1"/>
    <col min="9494" max="9494" width="13.125" style="8" customWidth="1"/>
    <col min="9495" max="9495" width="4.375" style="8" customWidth="1"/>
    <col min="9496" max="9496" width="2.125" style="8" customWidth="1"/>
    <col min="9497" max="9497" width="5.75" style="8" customWidth="1"/>
    <col min="9498" max="9498" width="2.625" style="8" customWidth="1"/>
    <col min="9499" max="9499" width="5.375" style="8" customWidth="1"/>
    <col min="9500" max="9500" width="2.625" style="8" customWidth="1"/>
    <col min="9501" max="9501" width="5.125" style="8" customWidth="1"/>
    <col min="9502" max="9502" width="2.625" style="8" customWidth="1"/>
    <col min="9503" max="9503" width="5.125" style="8" customWidth="1"/>
    <col min="9504" max="9504" width="2.625" style="8" customWidth="1"/>
    <col min="9505" max="9505" width="5.625" style="8" customWidth="1"/>
    <col min="9506" max="9506" width="2.875" style="8" customWidth="1"/>
    <col min="9507" max="9507" width="6.75" style="8" customWidth="1"/>
    <col min="9508" max="9508" width="2.75" style="8" customWidth="1"/>
    <col min="9509" max="9509" width="4.625" style="8" customWidth="1"/>
    <col min="9510" max="9510" width="9.125" style="8" customWidth="1"/>
    <col min="9511" max="9511" width="5" style="8" customWidth="1"/>
    <col min="9512" max="9512" width="13.125" style="8" customWidth="1"/>
    <col min="9513" max="9513" width="4.375" style="8" customWidth="1"/>
    <col min="9514" max="9514" width="2.125" style="8" customWidth="1"/>
    <col min="9515" max="9515" width="5.75" style="8" customWidth="1"/>
    <col min="9516" max="9516" width="2.625" style="8" customWidth="1"/>
    <col min="9517" max="9517" width="5.375" style="8" customWidth="1"/>
    <col min="9518" max="9518" width="2.625" style="8" customWidth="1"/>
    <col min="9519" max="9519" width="5.125" style="8" customWidth="1"/>
    <col min="9520" max="9520" width="2.625" style="8" customWidth="1"/>
    <col min="9521" max="9521" width="5.125" style="8" customWidth="1"/>
    <col min="9522" max="9522" width="2.625" style="8" customWidth="1"/>
    <col min="9523" max="9523" width="5.625" style="8" customWidth="1"/>
    <col min="9524" max="9524" width="2.875" style="8" customWidth="1"/>
    <col min="9525" max="9525" width="6.75" style="8" customWidth="1"/>
    <col min="9526" max="9526" width="2.75" style="8" customWidth="1"/>
    <col min="9527" max="9527" width="4.625" style="8" customWidth="1"/>
    <col min="9528" max="9528" width="9.125" style="8" customWidth="1"/>
    <col min="9529" max="9731" width="9" style="8"/>
    <col min="9732" max="9732" width="13.125" style="8" customWidth="1"/>
    <col min="9733" max="9733" width="4.375" style="8" customWidth="1"/>
    <col min="9734" max="9734" width="2.125" style="8" customWidth="1"/>
    <col min="9735" max="9735" width="5.75" style="8" customWidth="1"/>
    <col min="9736" max="9736" width="2.625" style="8" customWidth="1"/>
    <col min="9737" max="9737" width="5.37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125" style="8" customWidth="1"/>
    <col min="9742" max="9742" width="2.625" style="8" customWidth="1"/>
    <col min="9743" max="9743" width="5.625" style="8" customWidth="1"/>
    <col min="9744" max="9744" width="2.875" style="8" customWidth="1"/>
    <col min="9745" max="9745" width="6.75" style="8" customWidth="1"/>
    <col min="9746" max="9746" width="2.75" style="8" customWidth="1"/>
    <col min="9747" max="9747" width="4.625" style="8" customWidth="1"/>
    <col min="9748" max="9748" width="9.125" style="8" customWidth="1"/>
    <col min="9749" max="9749" width="3.625" style="8" customWidth="1"/>
    <col min="9750" max="9750" width="13.125" style="8" customWidth="1"/>
    <col min="9751" max="9751" width="4.375" style="8" customWidth="1"/>
    <col min="9752" max="9752" width="2.125" style="8" customWidth="1"/>
    <col min="9753" max="9753" width="5.75" style="8" customWidth="1"/>
    <col min="9754" max="9754" width="2.625" style="8" customWidth="1"/>
    <col min="9755" max="9755" width="5.375" style="8" customWidth="1"/>
    <col min="9756" max="9756" width="2.625" style="8" customWidth="1"/>
    <col min="9757" max="9757" width="5.125" style="8" customWidth="1"/>
    <col min="9758" max="9758" width="2.625" style="8" customWidth="1"/>
    <col min="9759" max="9759" width="5.125" style="8" customWidth="1"/>
    <col min="9760" max="9760" width="2.625" style="8" customWidth="1"/>
    <col min="9761" max="9761" width="5.625" style="8" customWidth="1"/>
    <col min="9762" max="9762" width="2.875" style="8" customWidth="1"/>
    <col min="9763" max="9763" width="6.75" style="8" customWidth="1"/>
    <col min="9764" max="9764" width="2.75" style="8" customWidth="1"/>
    <col min="9765" max="9765" width="4.625" style="8" customWidth="1"/>
    <col min="9766" max="9766" width="9.125" style="8" customWidth="1"/>
    <col min="9767" max="9767" width="5" style="8" customWidth="1"/>
    <col min="9768" max="9768" width="13.125" style="8" customWidth="1"/>
    <col min="9769" max="9769" width="4.375" style="8" customWidth="1"/>
    <col min="9770" max="9770" width="2.125" style="8" customWidth="1"/>
    <col min="9771" max="9771" width="5.75" style="8" customWidth="1"/>
    <col min="9772" max="9772" width="2.625" style="8" customWidth="1"/>
    <col min="9773" max="9773" width="5.375" style="8" customWidth="1"/>
    <col min="9774" max="9774" width="2.625" style="8" customWidth="1"/>
    <col min="9775" max="9775" width="5.125" style="8" customWidth="1"/>
    <col min="9776" max="9776" width="2.625" style="8" customWidth="1"/>
    <col min="9777" max="9777" width="5.125" style="8" customWidth="1"/>
    <col min="9778" max="9778" width="2.625" style="8" customWidth="1"/>
    <col min="9779" max="9779" width="5.625" style="8" customWidth="1"/>
    <col min="9780" max="9780" width="2.875" style="8" customWidth="1"/>
    <col min="9781" max="9781" width="6.75" style="8" customWidth="1"/>
    <col min="9782" max="9782" width="2.75" style="8" customWidth="1"/>
    <col min="9783" max="9783" width="4.625" style="8" customWidth="1"/>
    <col min="9784" max="9784" width="9.125" style="8" customWidth="1"/>
    <col min="9785" max="9987" width="9" style="8"/>
    <col min="9988" max="9988" width="13.125" style="8" customWidth="1"/>
    <col min="9989" max="9989" width="4.375" style="8" customWidth="1"/>
    <col min="9990" max="9990" width="2.125" style="8" customWidth="1"/>
    <col min="9991" max="9991" width="5.75" style="8" customWidth="1"/>
    <col min="9992" max="9992" width="2.625" style="8" customWidth="1"/>
    <col min="9993" max="9993" width="5.37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125" style="8" customWidth="1"/>
    <col min="9998" max="9998" width="2.625" style="8" customWidth="1"/>
    <col min="9999" max="9999" width="5.625" style="8" customWidth="1"/>
    <col min="10000" max="10000" width="2.875" style="8" customWidth="1"/>
    <col min="10001" max="10001" width="6.75" style="8" customWidth="1"/>
    <col min="10002" max="10002" width="2.75" style="8" customWidth="1"/>
    <col min="10003" max="10003" width="4.625" style="8" customWidth="1"/>
    <col min="10004" max="10004" width="9.125" style="8" customWidth="1"/>
    <col min="10005" max="10005" width="3.625" style="8" customWidth="1"/>
    <col min="10006" max="10006" width="13.125" style="8" customWidth="1"/>
    <col min="10007" max="10007" width="4.375" style="8" customWidth="1"/>
    <col min="10008" max="10008" width="2.125" style="8" customWidth="1"/>
    <col min="10009" max="10009" width="5.75" style="8" customWidth="1"/>
    <col min="10010" max="10010" width="2.625" style="8" customWidth="1"/>
    <col min="10011" max="10011" width="5.375" style="8" customWidth="1"/>
    <col min="10012" max="10012" width="2.625" style="8" customWidth="1"/>
    <col min="10013" max="10013" width="5.125" style="8" customWidth="1"/>
    <col min="10014" max="10014" width="2.625" style="8" customWidth="1"/>
    <col min="10015" max="10015" width="5.125" style="8" customWidth="1"/>
    <col min="10016" max="10016" width="2.625" style="8" customWidth="1"/>
    <col min="10017" max="10017" width="5.625" style="8" customWidth="1"/>
    <col min="10018" max="10018" width="2.875" style="8" customWidth="1"/>
    <col min="10019" max="10019" width="6.75" style="8" customWidth="1"/>
    <col min="10020" max="10020" width="2.75" style="8" customWidth="1"/>
    <col min="10021" max="10021" width="4.625" style="8" customWidth="1"/>
    <col min="10022" max="10022" width="9.125" style="8" customWidth="1"/>
    <col min="10023" max="10023" width="5" style="8" customWidth="1"/>
    <col min="10024" max="10024" width="13.125" style="8" customWidth="1"/>
    <col min="10025" max="10025" width="4.375" style="8" customWidth="1"/>
    <col min="10026" max="10026" width="2.125" style="8" customWidth="1"/>
    <col min="10027" max="10027" width="5.75" style="8" customWidth="1"/>
    <col min="10028" max="10028" width="2.625" style="8" customWidth="1"/>
    <col min="10029" max="10029" width="5.375" style="8" customWidth="1"/>
    <col min="10030" max="10030" width="2.625" style="8" customWidth="1"/>
    <col min="10031" max="10031" width="5.125" style="8" customWidth="1"/>
    <col min="10032" max="10032" width="2.625" style="8" customWidth="1"/>
    <col min="10033" max="10033" width="5.125" style="8" customWidth="1"/>
    <col min="10034" max="10034" width="2.625" style="8" customWidth="1"/>
    <col min="10035" max="10035" width="5.625" style="8" customWidth="1"/>
    <col min="10036" max="10036" width="2.875" style="8" customWidth="1"/>
    <col min="10037" max="10037" width="6.75" style="8" customWidth="1"/>
    <col min="10038" max="10038" width="2.75" style="8" customWidth="1"/>
    <col min="10039" max="10039" width="4.625" style="8" customWidth="1"/>
    <col min="10040" max="10040" width="9.125" style="8" customWidth="1"/>
    <col min="10041" max="10243" width="9" style="8"/>
    <col min="10244" max="10244" width="13.125" style="8" customWidth="1"/>
    <col min="10245" max="10245" width="4.375" style="8" customWidth="1"/>
    <col min="10246" max="10246" width="2.125" style="8" customWidth="1"/>
    <col min="10247" max="10247" width="5.75" style="8" customWidth="1"/>
    <col min="10248" max="10248" width="2.625" style="8" customWidth="1"/>
    <col min="10249" max="10249" width="5.37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125" style="8" customWidth="1"/>
    <col min="10254" max="10254" width="2.625" style="8" customWidth="1"/>
    <col min="10255" max="10255" width="5.625" style="8" customWidth="1"/>
    <col min="10256" max="10256" width="2.875" style="8" customWidth="1"/>
    <col min="10257" max="10257" width="6.75" style="8" customWidth="1"/>
    <col min="10258" max="10258" width="2.75" style="8" customWidth="1"/>
    <col min="10259" max="10259" width="4.625" style="8" customWidth="1"/>
    <col min="10260" max="10260" width="9.125" style="8" customWidth="1"/>
    <col min="10261" max="10261" width="3.625" style="8" customWidth="1"/>
    <col min="10262" max="10262" width="13.125" style="8" customWidth="1"/>
    <col min="10263" max="10263" width="4.375" style="8" customWidth="1"/>
    <col min="10264" max="10264" width="2.125" style="8" customWidth="1"/>
    <col min="10265" max="10265" width="5.75" style="8" customWidth="1"/>
    <col min="10266" max="10266" width="2.625" style="8" customWidth="1"/>
    <col min="10267" max="10267" width="5.375" style="8" customWidth="1"/>
    <col min="10268" max="10268" width="2.625" style="8" customWidth="1"/>
    <col min="10269" max="10269" width="5.125" style="8" customWidth="1"/>
    <col min="10270" max="10270" width="2.625" style="8" customWidth="1"/>
    <col min="10271" max="10271" width="5.125" style="8" customWidth="1"/>
    <col min="10272" max="10272" width="2.625" style="8" customWidth="1"/>
    <col min="10273" max="10273" width="5.625" style="8" customWidth="1"/>
    <col min="10274" max="10274" width="2.875" style="8" customWidth="1"/>
    <col min="10275" max="10275" width="6.75" style="8" customWidth="1"/>
    <col min="10276" max="10276" width="2.75" style="8" customWidth="1"/>
    <col min="10277" max="10277" width="4.625" style="8" customWidth="1"/>
    <col min="10278" max="10278" width="9.125" style="8" customWidth="1"/>
    <col min="10279" max="10279" width="5" style="8" customWidth="1"/>
    <col min="10280" max="10280" width="13.125" style="8" customWidth="1"/>
    <col min="10281" max="10281" width="4.375" style="8" customWidth="1"/>
    <col min="10282" max="10282" width="2.125" style="8" customWidth="1"/>
    <col min="10283" max="10283" width="5.75" style="8" customWidth="1"/>
    <col min="10284" max="10284" width="2.625" style="8" customWidth="1"/>
    <col min="10285" max="10285" width="5.375" style="8" customWidth="1"/>
    <col min="10286" max="10286" width="2.625" style="8" customWidth="1"/>
    <col min="10287" max="10287" width="5.125" style="8" customWidth="1"/>
    <col min="10288" max="10288" width="2.625" style="8" customWidth="1"/>
    <col min="10289" max="10289" width="5.125" style="8" customWidth="1"/>
    <col min="10290" max="10290" width="2.625" style="8" customWidth="1"/>
    <col min="10291" max="10291" width="5.625" style="8" customWidth="1"/>
    <col min="10292" max="10292" width="2.875" style="8" customWidth="1"/>
    <col min="10293" max="10293" width="6.75" style="8" customWidth="1"/>
    <col min="10294" max="10294" width="2.75" style="8" customWidth="1"/>
    <col min="10295" max="10295" width="4.625" style="8" customWidth="1"/>
    <col min="10296" max="10296" width="9.125" style="8" customWidth="1"/>
    <col min="10297" max="10499" width="9" style="8"/>
    <col min="10500" max="10500" width="13.125" style="8" customWidth="1"/>
    <col min="10501" max="10501" width="4.375" style="8" customWidth="1"/>
    <col min="10502" max="10502" width="2.125" style="8" customWidth="1"/>
    <col min="10503" max="10503" width="5.75" style="8" customWidth="1"/>
    <col min="10504" max="10504" width="2.625" style="8" customWidth="1"/>
    <col min="10505" max="10505" width="5.37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125" style="8" customWidth="1"/>
    <col min="10510" max="10510" width="2.625" style="8" customWidth="1"/>
    <col min="10511" max="10511" width="5.625" style="8" customWidth="1"/>
    <col min="10512" max="10512" width="2.875" style="8" customWidth="1"/>
    <col min="10513" max="10513" width="6.75" style="8" customWidth="1"/>
    <col min="10514" max="10514" width="2.75" style="8" customWidth="1"/>
    <col min="10515" max="10515" width="4.625" style="8" customWidth="1"/>
    <col min="10516" max="10516" width="9.125" style="8" customWidth="1"/>
    <col min="10517" max="10517" width="3.625" style="8" customWidth="1"/>
    <col min="10518" max="10518" width="13.125" style="8" customWidth="1"/>
    <col min="10519" max="10519" width="4.375" style="8" customWidth="1"/>
    <col min="10520" max="10520" width="2.125" style="8" customWidth="1"/>
    <col min="10521" max="10521" width="5.75" style="8" customWidth="1"/>
    <col min="10522" max="10522" width="2.625" style="8" customWidth="1"/>
    <col min="10523" max="10523" width="5.375" style="8" customWidth="1"/>
    <col min="10524" max="10524" width="2.625" style="8" customWidth="1"/>
    <col min="10525" max="10525" width="5.125" style="8" customWidth="1"/>
    <col min="10526" max="10526" width="2.625" style="8" customWidth="1"/>
    <col min="10527" max="10527" width="5.125" style="8" customWidth="1"/>
    <col min="10528" max="10528" width="2.625" style="8" customWidth="1"/>
    <col min="10529" max="10529" width="5.625" style="8" customWidth="1"/>
    <col min="10530" max="10530" width="2.875" style="8" customWidth="1"/>
    <col min="10531" max="10531" width="6.75" style="8" customWidth="1"/>
    <col min="10532" max="10532" width="2.75" style="8" customWidth="1"/>
    <col min="10533" max="10533" width="4.625" style="8" customWidth="1"/>
    <col min="10534" max="10534" width="9.125" style="8" customWidth="1"/>
    <col min="10535" max="10535" width="5" style="8" customWidth="1"/>
    <col min="10536" max="10536" width="13.125" style="8" customWidth="1"/>
    <col min="10537" max="10537" width="4.375" style="8" customWidth="1"/>
    <col min="10538" max="10538" width="2.125" style="8" customWidth="1"/>
    <col min="10539" max="10539" width="5.75" style="8" customWidth="1"/>
    <col min="10540" max="10540" width="2.625" style="8" customWidth="1"/>
    <col min="10541" max="10541" width="5.375" style="8" customWidth="1"/>
    <col min="10542" max="10542" width="2.625" style="8" customWidth="1"/>
    <col min="10543" max="10543" width="5.125" style="8" customWidth="1"/>
    <col min="10544" max="10544" width="2.625" style="8" customWidth="1"/>
    <col min="10545" max="10545" width="5.125" style="8" customWidth="1"/>
    <col min="10546" max="10546" width="2.625" style="8" customWidth="1"/>
    <col min="10547" max="10547" width="5.625" style="8" customWidth="1"/>
    <col min="10548" max="10548" width="2.875" style="8" customWidth="1"/>
    <col min="10549" max="10549" width="6.75" style="8" customWidth="1"/>
    <col min="10550" max="10550" width="2.75" style="8" customWidth="1"/>
    <col min="10551" max="10551" width="4.625" style="8" customWidth="1"/>
    <col min="10552" max="10552" width="9.125" style="8" customWidth="1"/>
    <col min="10553" max="10755" width="9" style="8"/>
    <col min="10756" max="10756" width="13.125" style="8" customWidth="1"/>
    <col min="10757" max="10757" width="4.375" style="8" customWidth="1"/>
    <col min="10758" max="10758" width="2.125" style="8" customWidth="1"/>
    <col min="10759" max="10759" width="5.75" style="8" customWidth="1"/>
    <col min="10760" max="10760" width="2.625" style="8" customWidth="1"/>
    <col min="10761" max="10761" width="5.37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125" style="8" customWidth="1"/>
    <col min="10766" max="10766" width="2.625" style="8" customWidth="1"/>
    <col min="10767" max="10767" width="5.625" style="8" customWidth="1"/>
    <col min="10768" max="10768" width="2.875" style="8" customWidth="1"/>
    <col min="10769" max="10769" width="6.75" style="8" customWidth="1"/>
    <col min="10770" max="10770" width="2.75" style="8" customWidth="1"/>
    <col min="10771" max="10771" width="4.625" style="8" customWidth="1"/>
    <col min="10772" max="10772" width="9.125" style="8" customWidth="1"/>
    <col min="10773" max="10773" width="3.625" style="8" customWidth="1"/>
    <col min="10774" max="10774" width="13.125" style="8" customWidth="1"/>
    <col min="10775" max="10775" width="4.375" style="8" customWidth="1"/>
    <col min="10776" max="10776" width="2.125" style="8" customWidth="1"/>
    <col min="10777" max="10777" width="5.75" style="8" customWidth="1"/>
    <col min="10778" max="10778" width="2.625" style="8" customWidth="1"/>
    <col min="10779" max="10779" width="5.375" style="8" customWidth="1"/>
    <col min="10780" max="10780" width="2.625" style="8" customWidth="1"/>
    <col min="10781" max="10781" width="5.125" style="8" customWidth="1"/>
    <col min="10782" max="10782" width="2.625" style="8" customWidth="1"/>
    <col min="10783" max="10783" width="5.125" style="8" customWidth="1"/>
    <col min="10784" max="10784" width="2.625" style="8" customWidth="1"/>
    <col min="10785" max="10785" width="5.625" style="8" customWidth="1"/>
    <col min="10786" max="10786" width="2.875" style="8" customWidth="1"/>
    <col min="10787" max="10787" width="6.75" style="8" customWidth="1"/>
    <col min="10788" max="10788" width="2.75" style="8" customWidth="1"/>
    <col min="10789" max="10789" width="4.625" style="8" customWidth="1"/>
    <col min="10790" max="10790" width="9.125" style="8" customWidth="1"/>
    <col min="10791" max="10791" width="5" style="8" customWidth="1"/>
    <col min="10792" max="10792" width="13.125" style="8" customWidth="1"/>
    <col min="10793" max="10793" width="4.375" style="8" customWidth="1"/>
    <col min="10794" max="10794" width="2.125" style="8" customWidth="1"/>
    <col min="10795" max="10795" width="5.75" style="8" customWidth="1"/>
    <col min="10796" max="10796" width="2.625" style="8" customWidth="1"/>
    <col min="10797" max="10797" width="5.375" style="8" customWidth="1"/>
    <col min="10798" max="10798" width="2.625" style="8" customWidth="1"/>
    <col min="10799" max="10799" width="5.125" style="8" customWidth="1"/>
    <col min="10800" max="10800" width="2.625" style="8" customWidth="1"/>
    <col min="10801" max="10801" width="5.125" style="8" customWidth="1"/>
    <col min="10802" max="10802" width="2.625" style="8" customWidth="1"/>
    <col min="10803" max="10803" width="5.625" style="8" customWidth="1"/>
    <col min="10804" max="10804" width="2.875" style="8" customWidth="1"/>
    <col min="10805" max="10805" width="6.75" style="8" customWidth="1"/>
    <col min="10806" max="10806" width="2.75" style="8" customWidth="1"/>
    <col min="10807" max="10807" width="4.625" style="8" customWidth="1"/>
    <col min="10808" max="10808" width="9.125" style="8" customWidth="1"/>
    <col min="10809" max="11011" width="9" style="8"/>
    <col min="11012" max="11012" width="13.125" style="8" customWidth="1"/>
    <col min="11013" max="11013" width="4.375" style="8" customWidth="1"/>
    <col min="11014" max="11014" width="2.125" style="8" customWidth="1"/>
    <col min="11015" max="11015" width="5.75" style="8" customWidth="1"/>
    <col min="11016" max="11016" width="2.625" style="8" customWidth="1"/>
    <col min="11017" max="11017" width="5.37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125" style="8" customWidth="1"/>
    <col min="11022" max="11022" width="2.625" style="8" customWidth="1"/>
    <col min="11023" max="11023" width="5.625" style="8" customWidth="1"/>
    <col min="11024" max="11024" width="2.875" style="8" customWidth="1"/>
    <col min="11025" max="11025" width="6.75" style="8" customWidth="1"/>
    <col min="11026" max="11026" width="2.75" style="8" customWidth="1"/>
    <col min="11027" max="11027" width="4.625" style="8" customWidth="1"/>
    <col min="11028" max="11028" width="9.125" style="8" customWidth="1"/>
    <col min="11029" max="11029" width="3.625" style="8" customWidth="1"/>
    <col min="11030" max="11030" width="13.125" style="8" customWidth="1"/>
    <col min="11031" max="11031" width="4.375" style="8" customWidth="1"/>
    <col min="11032" max="11032" width="2.125" style="8" customWidth="1"/>
    <col min="11033" max="11033" width="5.75" style="8" customWidth="1"/>
    <col min="11034" max="11034" width="2.625" style="8" customWidth="1"/>
    <col min="11035" max="11035" width="5.375" style="8" customWidth="1"/>
    <col min="11036" max="11036" width="2.625" style="8" customWidth="1"/>
    <col min="11037" max="11037" width="5.125" style="8" customWidth="1"/>
    <col min="11038" max="11038" width="2.625" style="8" customWidth="1"/>
    <col min="11039" max="11039" width="5.125" style="8" customWidth="1"/>
    <col min="11040" max="11040" width="2.625" style="8" customWidth="1"/>
    <col min="11041" max="11041" width="5.625" style="8" customWidth="1"/>
    <col min="11042" max="11042" width="2.875" style="8" customWidth="1"/>
    <col min="11043" max="11043" width="6.75" style="8" customWidth="1"/>
    <col min="11044" max="11044" width="2.75" style="8" customWidth="1"/>
    <col min="11045" max="11045" width="4.625" style="8" customWidth="1"/>
    <col min="11046" max="11046" width="9.125" style="8" customWidth="1"/>
    <col min="11047" max="11047" width="5" style="8" customWidth="1"/>
    <col min="11048" max="11048" width="13.125" style="8" customWidth="1"/>
    <col min="11049" max="11049" width="4.375" style="8" customWidth="1"/>
    <col min="11050" max="11050" width="2.125" style="8" customWidth="1"/>
    <col min="11051" max="11051" width="5.75" style="8" customWidth="1"/>
    <col min="11052" max="11052" width="2.625" style="8" customWidth="1"/>
    <col min="11053" max="11053" width="5.375" style="8" customWidth="1"/>
    <col min="11054" max="11054" width="2.625" style="8" customWidth="1"/>
    <col min="11055" max="11055" width="5.125" style="8" customWidth="1"/>
    <col min="11056" max="11056" width="2.625" style="8" customWidth="1"/>
    <col min="11057" max="11057" width="5.125" style="8" customWidth="1"/>
    <col min="11058" max="11058" width="2.625" style="8" customWidth="1"/>
    <col min="11059" max="11059" width="5.625" style="8" customWidth="1"/>
    <col min="11060" max="11060" width="2.875" style="8" customWidth="1"/>
    <col min="11061" max="11061" width="6.75" style="8" customWidth="1"/>
    <col min="11062" max="11062" width="2.75" style="8" customWidth="1"/>
    <col min="11063" max="11063" width="4.625" style="8" customWidth="1"/>
    <col min="11064" max="11064" width="9.125" style="8" customWidth="1"/>
    <col min="11065" max="11267" width="9" style="8"/>
    <col min="11268" max="11268" width="13.125" style="8" customWidth="1"/>
    <col min="11269" max="11269" width="4.375" style="8" customWidth="1"/>
    <col min="11270" max="11270" width="2.125" style="8" customWidth="1"/>
    <col min="11271" max="11271" width="5.75" style="8" customWidth="1"/>
    <col min="11272" max="11272" width="2.625" style="8" customWidth="1"/>
    <col min="11273" max="11273" width="5.37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125" style="8" customWidth="1"/>
    <col min="11278" max="11278" width="2.625" style="8" customWidth="1"/>
    <col min="11279" max="11279" width="5.625" style="8" customWidth="1"/>
    <col min="11280" max="11280" width="2.875" style="8" customWidth="1"/>
    <col min="11281" max="11281" width="6.75" style="8" customWidth="1"/>
    <col min="11282" max="11282" width="2.75" style="8" customWidth="1"/>
    <col min="11283" max="11283" width="4.625" style="8" customWidth="1"/>
    <col min="11284" max="11284" width="9.125" style="8" customWidth="1"/>
    <col min="11285" max="11285" width="3.625" style="8" customWidth="1"/>
    <col min="11286" max="11286" width="13.125" style="8" customWidth="1"/>
    <col min="11287" max="11287" width="4.375" style="8" customWidth="1"/>
    <col min="11288" max="11288" width="2.125" style="8" customWidth="1"/>
    <col min="11289" max="11289" width="5.75" style="8" customWidth="1"/>
    <col min="11290" max="11290" width="2.625" style="8" customWidth="1"/>
    <col min="11291" max="11291" width="5.375" style="8" customWidth="1"/>
    <col min="11292" max="11292" width="2.625" style="8" customWidth="1"/>
    <col min="11293" max="11293" width="5.125" style="8" customWidth="1"/>
    <col min="11294" max="11294" width="2.625" style="8" customWidth="1"/>
    <col min="11295" max="11295" width="5.125" style="8" customWidth="1"/>
    <col min="11296" max="11296" width="2.625" style="8" customWidth="1"/>
    <col min="11297" max="11297" width="5.625" style="8" customWidth="1"/>
    <col min="11298" max="11298" width="2.875" style="8" customWidth="1"/>
    <col min="11299" max="11299" width="6.75" style="8" customWidth="1"/>
    <col min="11300" max="11300" width="2.75" style="8" customWidth="1"/>
    <col min="11301" max="11301" width="4.625" style="8" customWidth="1"/>
    <col min="11302" max="11302" width="9.125" style="8" customWidth="1"/>
    <col min="11303" max="11303" width="5" style="8" customWidth="1"/>
    <col min="11304" max="11304" width="13.125" style="8" customWidth="1"/>
    <col min="11305" max="11305" width="4.375" style="8" customWidth="1"/>
    <col min="11306" max="11306" width="2.125" style="8" customWidth="1"/>
    <col min="11307" max="11307" width="5.75" style="8" customWidth="1"/>
    <col min="11308" max="11308" width="2.625" style="8" customWidth="1"/>
    <col min="11309" max="11309" width="5.375" style="8" customWidth="1"/>
    <col min="11310" max="11310" width="2.625" style="8" customWidth="1"/>
    <col min="11311" max="11311" width="5.125" style="8" customWidth="1"/>
    <col min="11312" max="11312" width="2.625" style="8" customWidth="1"/>
    <col min="11313" max="11313" width="5.125" style="8" customWidth="1"/>
    <col min="11314" max="11314" width="2.625" style="8" customWidth="1"/>
    <col min="11315" max="11315" width="5.625" style="8" customWidth="1"/>
    <col min="11316" max="11316" width="2.875" style="8" customWidth="1"/>
    <col min="11317" max="11317" width="6.75" style="8" customWidth="1"/>
    <col min="11318" max="11318" width="2.75" style="8" customWidth="1"/>
    <col min="11319" max="11319" width="4.625" style="8" customWidth="1"/>
    <col min="11320" max="11320" width="9.125" style="8" customWidth="1"/>
    <col min="11321" max="11523" width="9" style="8"/>
    <col min="11524" max="11524" width="13.125" style="8" customWidth="1"/>
    <col min="11525" max="11525" width="4.375" style="8" customWidth="1"/>
    <col min="11526" max="11526" width="2.125" style="8" customWidth="1"/>
    <col min="11527" max="11527" width="5.75" style="8" customWidth="1"/>
    <col min="11528" max="11528" width="2.625" style="8" customWidth="1"/>
    <col min="11529" max="11529" width="5.37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125" style="8" customWidth="1"/>
    <col min="11534" max="11534" width="2.625" style="8" customWidth="1"/>
    <col min="11535" max="11535" width="5.625" style="8" customWidth="1"/>
    <col min="11536" max="11536" width="2.875" style="8" customWidth="1"/>
    <col min="11537" max="11537" width="6.75" style="8" customWidth="1"/>
    <col min="11538" max="11538" width="2.75" style="8" customWidth="1"/>
    <col min="11539" max="11539" width="4.625" style="8" customWidth="1"/>
    <col min="11540" max="11540" width="9.125" style="8" customWidth="1"/>
    <col min="11541" max="11541" width="3.625" style="8" customWidth="1"/>
    <col min="11542" max="11542" width="13.125" style="8" customWidth="1"/>
    <col min="11543" max="11543" width="4.375" style="8" customWidth="1"/>
    <col min="11544" max="11544" width="2.125" style="8" customWidth="1"/>
    <col min="11545" max="11545" width="5.75" style="8" customWidth="1"/>
    <col min="11546" max="11546" width="2.625" style="8" customWidth="1"/>
    <col min="11547" max="11547" width="5.375" style="8" customWidth="1"/>
    <col min="11548" max="11548" width="2.625" style="8" customWidth="1"/>
    <col min="11549" max="11549" width="5.125" style="8" customWidth="1"/>
    <col min="11550" max="11550" width="2.625" style="8" customWidth="1"/>
    <col min="11551" max="11551" width="5.125" style="8" customWidth="1"/>
    <col min="11552" max="11552" width="2.625" style="8" customWidth="1"/>
    <col min="11553" max="11553" width="5.625" style="8" customWidth="1"/>
    <col min="11554" max="11554" width="2.875" style="8" customWidth="1"/>
    <col min="11555" max="11555" width="6.75" style="8" customWidth="1"/>
    <col min="11556" max="11556" width="2.75" style="8" customWidth="1"/>
    <col min="11557" max="11557" width="4.625" style="8" customWidth="1"/>
    <col min="11558" max="11558" width="9.125" style="8" customWidth="1"/>
    <col min="11559" max="11559" width="5" style="8" customWidth="1"/>
    <col min="11560" max="11560" width="13.125" style="8" customWidth="1"/>
    <col min="11561" max="11561" width="4.375" style="8" customWidth="1"/>
    <col min="11562" max="11562" width="2.125" style="8" customWidth="1"/>
    <col min="11563" max="11563" width="5.75" style="8" customWidth="1"/>
    <col min="11564" max="11564" width="2.625" style="8" customWidth="1"/>
    <col min="11565" max="11565" width="5.375" style="8" customWidth="1"/>
    <col min="11566" max="11566" width="2.625" style="8" customWidth="1"/>
    <col min="11567" max="11567" width="5.125" style="8" customWidth="1"/>
    <col min="11568" max="11568" width="2.625" style="8" customWidth="1"/>
    <col min="11569" max="11569" width="5.125" style="8" customWidth="1"/>
    <col min="11570" max="11570" width="2.625" style="8" customWidth="1"/>
    <col min="11571" max="11571" width="5.625" style="8" customWidth="1"/>
    <col min="11572" max="11572" width="2.875" style="8" customWidth="1"/>
    <col min="11573" max="11573" width="6.75" style="8" customWidth="1"/>
    <col min="11574" max="11574" width="2.75" style="8" customWidth="1"/>
    <col min="11575" max="11575" width="4.625" style="8" customWidth="1"/>
    <col min="11576" max="11576" width="9.125" style="8" customWidth="1"/>
    <col min="11577" max="11779" width="9" style="8"/>
    <col min="11780" max="11780" width="13.125" style="8" customWidth="1"/>
    <col min="11781" max="11781" width="4.375" style="8" customWidth="1"/>
    <col min="11782" max="11782" width="2.125" style="8" customWidth="1"/>
    <col min="11783" max="11783" width="5.75" style="8" customWidth="1"/>
    <col min="11784" max="11784" width="2.625" style="8" customWidth="1"/>
    <col min="11785" max="11785" width="5.37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125" style="8" customWidth="1"/>
    <col min="11790" max="11790" width="2.625" style="8" customWidth="1"/>
    <col min="11791" max="11791" width="5.625" style="8" customWidth="1"/>
    <col min="11792" max="11792" width="2.875" style="8" customWidth="1"/>
    <col min="11793" max="11793" width="6.75" style="8" customWidth="1"/>
    <col min="11794" max="11794" width="2.75" style="8" customWidth="1"/>
    <col min="11795" max="11795" width="4.625" style="8" customWidth="1"/>
    <col min="11796" max="11796" width="9.125" style="8" customWidth="1"/>
    <col min="11797" max="11797" width="3.625" style="8" customWidth="1"/>
    <col min="11798" max="11798" width="13.125" style="8" customWidth="1"/>
    <col min="11799" max="11799" width="4.375" style="8" customWidth="1"/>
    <col min="11800" max="11800" width="2.125" style="8" customWidth="1"/>
    <col min="11801" max="11801" width="5.75" style="8" customWidth="1"/>
    <col min="11802" max="11802" width="2.625" style="8" customWidth="1"/>
    <col min="11803" max="11803" width="5.375" style="8" customWidth="1"/>
    <col min="11804" max="11804" width="2.625" style="8" customWidth="1"/>
    <col min="11805" max="11805" width="5.125" style="8" customWidth="1"/>
    <col min="11806" max="11806" width="2.625" style="8" customWidth="1"/>
    <col min="11807" max="11807" width="5.125" style="8" customWidth="1"/>
    <col min="11808" max="11808" width="2.625" style="8" customWidth="1"/>
    <col min="11809" max="11809" width="5.625" style="8" customWidth="1"/>
    <col min="11810" max="11810" width="2.875" style="8" customWidth="1"/>
    <col min="11811" max="11811" width="6.75" style="8" customWidth="1"/>
    <col min="11812" max="11812" width="2.75" style="8" customWidth="1"/>
    <col min="11813" max="11813" width="4.625" style="8" customWidth="1"/>
    <col min="11814" max="11814" width="9.125" style="8" customWidth="1"/>
    <col min="11815" max="11815" width="5" style="8" customWidth="1"/>
    <col min="11816" max="11816" width="13.125" style="8" customWidth="1"/>
    <col min="11817" max="11817" width="4.375" style="8" customWidth="1"/>
    <col min="11818" max="11818" width="2.125" style="8" customWidth="1"/>
    <col min="11819" max="11819" width="5.75" style="8" customWidth="1"/>
    <col min="11820" max="11820" width="2.625" style="8" customWidth="1"/>
    <col min="11821" max="11821" width="5.375" style="8" customWidth="1"/>
    <col min="11822" max="11822" width="2.625" style="8" customWidth="1"/>
    <col min="11823" max="11823" width="5.125" style="8" customWidth="1"/>
    <col min="11824" max="11824" width="2.625" style="8" customWidth="1"/>
    <col min="11825" max="11825" width="5.125" style="8" customWidth="1"/>
    <col min="11826" max="11826" width="2.625" style="8" customWidth="1"/>
    <col min="11827" max="11827" width="5.625" style="8" customWidth="1"/>
    <col min="11828" max="11828" width="2.875" style="8" customWidth="1"/>
    <col min="11829" max="11829" width="6.75" style="8" customWidth="1"/>
    <col min="11830" max="11830" width="2.75" style="8" customWidth="1"/>
    <col min="11831" max="11831" width="4.625" style="8" customWidth="1"/>
    <col min="11832" max="11832" width="9.125" style="8" customWidth="1"/>
    <col min="11833" max="12035" width="9" style="8"/>
    <col min="12036" max="12036" width="13.125" style="8" customWidth="1"/>
    <col min="12037" max="12037" width="4.375" style="8" customWidth="1"/>
    <col min="12038" max="12038" width="2.125" style="8" customWidth="1"/>
    <col min="12039" max="12039" width="5.75" style="8" customWidth="1"/>
    <col min="12040" max="12040" width="2.625" style="8" customWidth="1"/>
    <col min="12041" max="12041" width="5.37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125" style="8" customWidth="1"/>
    <col min="12046" max="12046" width="2.625" style="8" customWidth="1"/>
    <col min="12047" max="12047" width="5.625" style="8" customWidth="1"/>
    <col min="12048" max="12048" width="2.875" style="8" customWidth="1"/>
    <col min="12049" max="12049" width="6.75" style="8" customWidth="1"/>
    <col min="12050" max="12050" width="2.75" style="8" customWidth="1"/>
    <col min="12051" max="12051" width="4.625" style="8" customWidth="1"/>
    <col min="12052" max="12052" width="9.125" style="8" customWidth="1"/>
    <col min="12053" max="12053" width="3.625" style="8" customWidth="1"/>
    <col min="12054" max="12054" width="13.125" style="8" customWidth="1"/>
    <col min="12055" max="12055" width="4.375" style="8" customWidth="1"/>
    <col min="12056" max="12056" width="2.125" style="8" customWidth="1"/>
    <col min="12057" max="12057" width="5.75" style="8" customWidth="1"/>
    <col min="12058" max="12058" width="2.625" style="8" customWidth="1"/>
    <col min="12059" max="12059" width="5.375" style="8" customWidth="1"/>
    <col min="12060" max="12060" width="2.625" style="8" customWidth="1"/>
    <col min="12061" max="12061" width="5.125" style="8" customWidth="1"/>
    <col min="12062" max="12062" width="2.625" style="8" customWidth="1"/>
    <col min="12063" max="12063" width="5.125" style="8" customWidth="1"/>
    <col min="12064" max="12064" width="2.625" style="8" customWidth="1"/>
    <col min="12065" max="12065" width="5.625" style="8" customWidth="1"/>
    <col min="12066" max="12066" width="2.875" style="8" customWidth="1"/>
    <col min="12067" max="12067" width="6.75" style="8" customWidth="1"/>
    <col min="12068" max="12068" width="2.75" style="8" customWidth="1"/>
    <col min="12069" max="12069" width="4.625" style="8" customWidth="1"/>
    <col min="12070" max="12070" width="9.125" style="8" customWidth="1"/>
    <col min="12071" max="12071" width="5" style="8" customWidth="1"/>
    <col min="12072" max="12072" width="13.125" style="8" customWidth="1"/>
    <col min="12073" max="12073" width="4.375" style="8" customWidth="1"/>
    <col min="12074" max="12074" width="2.125" style="8" customWidth="1"/>
    <col min="12075" max="12075" width="5.75" style="8" customWidth="1"/>
    <col min="12076" max="12076" width="2.625" style="8" customWidth="1"/>
    <col min="12077" max="12077" width="5.375" style="8" customWidth="1"/>
    <col min="12078" max="12078" width="2.625" style="8" customWidth="1"/>
    <col min="12079" max="12079" width="5.125" style="8" customWidth="1"/>
    <col min="12080" max="12080" width="2.625" style="8" customWidth="1"/>
    <col min="12081" max="12081" width="5.125" style="8" customWidth="1"/>
    <col min="12082" max="12082" width="2.625" style="8" customWidth="1"/>
    <col min="12083" max="12083" width="5.625" style="8" customWidth="1"/>
    <col min="12084" max="12084" width="2.875" style="8" customWidth="1"/>
    <col min="12085" max="12085" width="6.75" style="8" customWidth="1"/>
    <col min="12086" max="12086" width="2.75" style="8" customWidth="1"/>
    <col min="12087" max="12087" width="4.625" style="8" customWidth="1"/>
    <col min="12088" max="12088" width="9.125" style="8" customWidth="1"/>
    <col min="12089" max="12291" width="9" style="8"/>
    <col min="12292" max="12292" width="13.125" style="8" customWidth="1"/>
    <col min="12293" max="12293" width="4.375" style="8" customWidth="1"/>
    <col min="12294" max="12294" width="2.125" style="8" customWidth="1"/>
    <col min="12295" max="12295" width="5.75" style="8" customWidth="1"/>
    <col min="12296" max="12296" width="2.625" style="8" customWidth="1"/>
    <col min="12297" max="12297" width="5.37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125" style="8" customWidth="1"/>
    <col min="12302" max="12302" width="2.625" style="8" customWidth="1"/>
    <col min="12303" max="12303" width="5.625" style="8" customWidth="1"/>
    <col min="12304" max="12304" width="2.875" style="8" customWidth="1"/>
    <col min="12305" max="12305" width="6.75" style="8" customWidth="1"/>
    <col min="12306" max="12306" width="2.75" style="8" customWidth="1"/>
    <col min="12307" max="12307" width="4.625" style="8" customWidth="1"/>
    <col min="12308" max="12308" width="9.125" style="8" customWidth="1"/>
    <col min="12309" max="12309" width="3.625" style="8" customWidth="1"/>
    <col min="12310" max="12310" width="13.125" style="8" customWidth="1"/>
    <col min="12311" max="12311" width="4.375" style="8" customWidth="1"/>
    <col min="12312" max="12312" width="2.125" style="8" customWidth="1"/>
    <col min="12313" max="12313" width="5.75" style="8" customWidth="1"/>
    <col min="12314" max="12314" width="2.625" style="8" customWidth="1"/>
    <col min="12315" max="12315" width="5.375" style="8" customWidth="1"/>
    <col min="12316" max="12316" width="2.625" style="8" customWidth="1"/>
    <col min="12317" max="12317" width="5.125" style="8" customWidth="1"/>
    <col min="12318" max="12318" width="2.625" style="8" customWidth="1"/>
    <col min="12319" max="12319" width="5.125" style="8" customWidth="1"/>
    <col min="12320" max="12320" width="2.625" style="8" customWidth="1"/>
    <col min="12321" max="12321" width="5.625" style="8" customWidth="1"/>
    <col min="12322" max="12322" width="2.875" style="8" customWidth="1"/>
    <col min="12323" max="12323" width="6.75" style="8" customWidth="1"/>
    <col min="12324" max="12324" width="2.75" style="8" customWidth="1"/>
    <col min="12325" max="12325" width="4.625" style="8" customWidth="1"/>
    <col min="12326" max="12326" width="9.125" style="8" customWidth="1"/>
    <col min="12327" max="12327" width="5" style="8" customWidth="1"/>
    <col min="12328" max="12328" width="13.125" style="8" customWidth="1"/>
    <col min="12329" max="12329" width="4.375" style="8" customWidth="1"/>
    <col min="12330" max="12330" width="2.125" style="8" customWidth="1"/>
    <col min="12331" max="12331" width="5.75" style="8" customWidth="1"/>
    <col min="12332" max="12332" width="2.625" style="8" customWidth="1"/>
    <col min="12333" max="12333" width="5.375" style="8" customWidth="1"/>
    <col min="12334" max="12334" width="2.625" style="8" customWidth="1"/>
    <col min="12335" max="12335" width="5.125" style="8" customWidth="1"/>
    <col min="12336" max="12336" width="2.625" style="8" customWidth="1"/>
    <col min="12337" max="12337" width="5.125" style="8" customWidth="1"/>
    <col min="12338" max="12338" width="2.625" style="8" customWidth="1"/>
    <col min="12339" max="12339" width="5.625" style="8" customWidth="1"/>
    <col min="12340" max="12340" width="2.875" style="8" customWidth="1"/>
    <col min="12341" max="12341" width="6.75" style="8" customWidth="1"/>
    <col min="12342" max="12342" width="2.75" style="8" customWidth="1"/>
    <col min="12343" max="12343" width="4.625" style="8" customWidth="1"/>
    <col min="12344" max="12344" width="9.125" style="8" customWidth="1"/>
    <col min="12345" max="12547" width="9" style="8"/>
    <col min="12548" max="12548" width="13.125" style="8" customWidth="1"/>
    <col min="12549" max="12549" width="4.375" style="8" customWidth="1"/>
    <col min="12550" max="12550" width="2.125" style="8" customWidth="1"/>
    <col min="12551" max="12551" width="5.75" style="8" customWidth="1"/>
    <col min="12552" max="12552" width="2.625" style="8" customWidth="1"/>
    <col min="12553" max="12553" width="5.37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125" style="8" customWidth="1"/>
    <col min="12558" max="12558" width="2.625" style="8" customWidth="1"/>
    <col min="12559" max="12559" width="5.625" style="8" customWidth="1"/>
    <col min="12560" max="12560" width="2.875" style="8" customWidth="1"/>
    <col min="12561" max="12561" width="6.75" style="8" customWidth="1"/>
    <col min="12562" max="12562" width="2.75" style="8" customWidth="1"/>
    <col min="12563" max="12563" width="4.625" style="8" customWidth="1"/>
    <col min="12564" max="12564" width="9.125" style="8" customWidth="1"/>
    <col min="12565" max="12565" width="3.625" style="8" customWidth="1"/>
    <col min="12566" max="12566" width="13.125" style="8" customWidth="1"/>
    <col min="12567" max="12567" width="4.375" style="8" customWidth="1"/>
    <col min="12568" max="12568" width="2.125" style="8" customWidth="1"/>
    <col min="12569" max="12569" width="5.75" style="8" customWidth="1"/>
    <col min="12570" max="12570" width="2.625" style="8" customWidth="1"/>
    <col min="12571" max="12571" width="5.375" style="8" customWidth="1"/>
    <col min="12572" max="12572" width="2.625" style="8" customWidth="1"/>
    <col min="12573" max="12573" width="5.125" style="8" customWidth="1"/>
    <col min="12574" max="12574" width="2.625" style="8" customWidth="1"/>
    <col min="12575" max="12575" width="5.125" style="8" customWidth="1"/>
    <col min="12576" max="12576" width="2.625" style="8" customWidth="1"/>
    <col min="12577" max="12577" width="5.625" style="8" customWidth="1"/>
    <col min="12578" max="12578" width="2.875" style="8" customWidth="1"/>
    <col min="12579" max="12579" width="6.75" style="8" customWidth="1"/>
    <col min="12580" max="12580" width="2.75" style="8" customWidth="1"/>
    <col min="12581" max="12581" width="4.625" style="8" customWidth="1"/>
    <col min="12582" max="12582" width="9.125" style="8" customWidth="1"/>
    <col min="12583" max="12583" width="5" style="8" customWidth="1"/>
    <col min="12584" max="12584" width="13.125" style="8" customWidth="1"/>
    <col min="12585" max="12585" width="4.375" style="8" customWidth="1"/>
    <col min="12586" max="12586" width="2.125" style="8" customWidth="1"/>
    <col min="12587" max="12587" width="5.75" style="8" customWidth="1"/>
    <col min="12588" max="12588" width="2.625" style="8" customWidth="1"/>
    <col min="12589" max="12589" width="5.375" style="8" customWidth="1"/>
    <col min="12590" max="12590" width="2.625" style="8" customWidth="1"/>
    <col min="12591" max="12591" width="5.125" style="8" customWidth="1"/>
    <col min="12592" max="12592" width="2.625" style="8" customWidth="1"/>
    <col min="12593" max="12593" width="5.125" style="8" customWidth="1"/>
    <col min="12594" max="12594" width="2.625" style="8" customWidth="1"/>
    <col min="12595" max="12595" width="5.625" style="8" customWidth="1"/>
    <col min="12596" max="12596" width="2.875" style="8" customWidth="1"/>
    <col min="12597" max="12597" width="6.75" style="8" customWidth="1"/>
    <col min="12598" max="12598" width="2.75" style="8" customWidth="1"/>
    <col min="12599" max="12599" width="4.625" style="8" customWidth="1"/>
    <col min="12600" max="12600" width="9.125" style="8" customWidth="1"/>
    <col min="12601" max="12803" width="9" style="8"/>
    <col min="12804" max="12804" width="13.125" style="8" customWidth="1"/>
    <col min="12805" max="12805" width="4.375" style="8" customWidth="1"/>
    <col min="12806" max="12806" width="2.125" style="8" customWidth="1"/>
    <col min="12807" max="12807" width="5.75" style="8" customWidth="1"/>
    <col min="12808" max="12808" width="2.625" style="8" customWidth="1"/>
    <col min="12809" max="12809" width="5.37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125" style="8" customWidth="1"/>
    <col min="12814" max="12814" width="2.625" style="8" customWidth="1"/>
    <col min="12815" max="12815" width="5.625" style="8" customWidth="1"/>
    <col min="12816" max="12816" width="2.875" style="8" customWidth="1"/>
    <col min="12817" max="12817" width="6.75" style="8" customWidth="1"/>
    <col min="12818" max="12818" width="2.75" style="8" customWidth="1"/>
    <col min="12819" max="12819" width="4.625" style="8" customWidth="1"/>
    <col min="12820" max="12820" width="9.125" style="8" customWidth="1"/>
    <col min="12821" max="12821" width="3.625" style="8" customWidth="1"/>
    <col min="12822" max="12822" width="13.125" style="8" customWidth="1"/>
    <col min="12823" max="12823" width="4.375" style="8" customWidth="1"/>
    <col min="12824" max="12824" width="2.125" style="8" customWidth="1"/>
    <col min="12825" max="12825" width="5.75" style="8" customWidth="1"/>
    <col min="12826" max="12826" width="2.625" style="8" customWidth="1"/>
    <col min="12827" max="12827" width="5.375" style="8" customWidth="1"/>
    <col min="12828" max="12828" width="2.625" style="8" customWidth="1"/>
    <col min="12829" max="12829" width="5.125" style="8" customWidth="1"/>
    <col min="12830" max="12830" width="2.625" style="8" customWidth="1"/>
    <col min="12831" max="12831" width="5.125" style="8" customWidth="1"/>
    <col min="12832" max="12832" width="2.625" style="8" customWidth="1"/>
    <col min="12833" max="12833" width="5.625" style="8" customWidth="1"/>
    <col min="12834" max="12834" width="2.875" style="8" customWidth="1"/>
    <col min="12835" max="12835" width="6.75" style="8" customWidth="1"/>
    <col min="12836" max="12836" width="2.75" style="8" customWidth="1"/>
    <col min="12837" max="12837" width="4.625" style="8" customWidth="1"/>
    <col min="12838" max="12838" width="9.125" style="8" customWidth="1"/>
    <col min="12839" max="12839" width="5" style="8" customWidth="1"/>
    <col min="12840" max="12840" width="13.125" style="8" customWidth="1"/>
    <col min="12841" max="12841" width="4.375" style="8" customWidth="1"/>
    <col min="12842" max="12842" width="2.125" style="8" customWidth="1"/>
    <col min="12843" max="12843" width="5.75" style="8" customWidth="1"/>
    <col min="12844" max="12844" width="2.625" style="8" customWidth="1"/>
    <col min="12845" max="12845" width="5.375" style="8" customWidth="1"/>
    <col min="12846" max="12846" width="2.625" style="8" customWidth="1"/>
    <col min="12847" max="12847" width="5.125" style="8" customWidth="1"/>
    <col min="12848" max="12848" width="2.625" style="8" customWidth="1"/>
    <col min="12849" max="12849" width="5.125" style="8" customWidth="1"/>
    <col min="12850" max="12850" width="2.625" style="8" customWidth="1"/>
    <col min="12851" max="12851" width="5.625" style="8" customWidth="1"/>
    <col min="12852" max="12852" width="2.875" style="8" customWidth="1"/>
    <col min="12853" max="12853" width="6.75" style="8" customWidth="1"/>
    <col min="12854" max="12854" width="2.75" style="8" customWidth="1"/>
    <col min="12855" max="12855" width="4.625" style="8" customWidth="1"/>
    <col min="12856" max="12856" width="9.125" style="8" customWidth="1"/>
    <col min="12857" max="13059" width="9" style="8"/>
    <col min="13060" max="13060" width="13.125" style="8" customWidth="1"/>
    <col min="13061" max="13061" width="4.375" style="8" customWidth="1"/>
    <col min="13062" max="13062" width="2.125" style="8" customWidth="1"/>
    <col min="13063" max="13063" width="5.75" style="8" customWidth="1"/>
    <col min="13064" max="13064" width="2.625" style="8" customWidth="1"/>
    <col min="13065" max="13065" width="5.37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125" style="8" customWidth="1"/>
    <col min="13070" max="13070" width="2.625" style="8" customWidth="1"/>
    <col min="13071" max="13071" width="5.625" style="8" customWidth="1"/>
    <col min="13072" max="13072" width="2.875" style="8" customWidth="1"/>
    <col min="13073" max="13073" width="6.75" style="8" customWidth="1"/>
    <col min="13074" max="13074" width="2.75" style="8" customWidth="1"/>
    <col min="13075" max="13075" width="4.625" style="8" customWidth="1"/>
    <col min="13076" max="13076" width="9.125" style="8" customWidth="1"/>
    <col min="13077" max="13077" width="3.625" style="8" customWidth="1"/>
    <col min="13078" max="13078" width="13.125" style="8" customWidth="1"/>
    <col min="13079" max="13079" width="4.375" style="8" customWidth="1"/>
    <col min="13080" max="13080" width="2.125" style="8" customWidth="1"/>
    <col min="13081" max="13081" width="5.75" style="8" customWidth="1"/>
    <col min="13082" max="13082" width="2.625" style="8" customWidth="1"/>
    <col min="13083" max="13083" width="5.375" style="8" customWidth="1"/>
    <col min="13084" max="13084" width="2.625" style="8" customWidth="1"/>
    <col min="13085" max="13085" width="5.125" style="8" customWidth="1"/>
    <col min="13086" max="13086" width="2.625" style="8" customWidth="1"/>
    <col min="13087" max="13087" width="5.125" style="8" customWidth="1"/>
    <col min="13088" max="13088" width="2.625" style="8" customWidth="1"/>
    <col min="13089" max="13089" width="5.625" style="8" customWidth="1"/>
    <col min="13090" max="13090" width="2.875" style="8" customWidth="1"/>
    <col min="13091" max="13091" width="6.75" style="8" customWidth="1"/>
    <col min="13092" max="13092" width="2.75" style="8" customWidth="1"/>
    <col min="13093" max="13093" width="4.625" style="8" customWidth="1"/>
    <col min="13094" max="13094" width="9.125" style="8" customWidth="1"/>
    <col min="13095" max="13095" width="5" style="8" customWidth="1"/>
    <col min="13096" max="13096" width="13.125" style="8" customWidth="1"/>
    <col min="13097" max="13097" width="4.375" style="8" customWidth="1"/>
    <col min="13098" max="13098" width="2.125" style="8" customWidth="1"/>
    <col min="13099" max="13099" width="5.75" style="8" customWidth="1"/>
    <col min="13100" max="13100" width="2.625" style="8" customWidth="1"/>
    <col min="13101" max="13101" width="5.375" style="8" customWidth="1"/>
    <col min="13102" max="13102" width="2.625" style="8" customWidth="1"/>
    <col min="13103" max="13103" width="5.125" style="8" customWidth="1"/>
    <col min="13104" max="13104" width="2.625" style="8" customWidth="1"/>
    <col min="13105" max="13105" width="5.125" style="8" customWidth="1"/>
    <col min="13106" max="13106" width="2.625" style="8" customWidth="1"/>
    <col min="13107" max="13107" width="5.625" style="8" customWidth="1"/>
    <col min="13108" max="13108" width="2.875" style="8" customWidth="1"/>
    <col min="13109" max="13109" width="6.75" style="8" customWidth="1"/>
    <col min="13110" max="13110" width="2.75" style="8" customWidth="1"/>
    <col min="13111" max="13111" width="4.625" style="8" customWidth="1"/>
    <col min="13112" max="13112" width="9.125" style="8" customWidth="1"/>
    <col min="13113" max="13315" width="9" style="8"/>
    <col min="13316" max="13316" width="13.125" style="8" customWidth="1"/>
    <col min="13317" max="13317" width="4.375" style="8" customWidth="1"/>
    <col min="13318" max="13318" width="2.125" style="8" customWidth="1"/>
    <col min="13319" max="13319" width="5.75" style="8" customWidth="1"/>
    <col min="13320" max="13320" width="2.625" style="8" customWidth="1"/>
    <col min="13321" max="13321" width="5.37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125" style="8" customWidth="1"/>
    <col min="13326" max="13326" width="2.625" style="8" customWidth="1"/>
    <col min="13327" max="13327" width="5.625" style="8" customWidth="1"/>
    <col min="13328" max="13328" width="2.875" style="8" customWidth="1"/>
    <col min="13329" max="13329" width="6.75" style="8" customWidth="1"/>
    <col min="13330" max="13330" width="2.75" style="8" customWidth="1"/>
    <col min="13331" max="13331" width="4.625" style="8" customWidth="1"/>
    <col min="13332" max="13332" width="9.125" style="8" customWidth="1"/>
    <col min="13333" max="13333" width="3.625" style="8" customWidth="1"/>
    <col min="13334" max="13334" width="13.125" style="8" customWidth="1"/>
    <col min="13335" max="13335" width="4.375" style="8" customWidth="1"/>
    <col min="13336" max="13336" width="2.125" style="8" customWidth="1"/>
    <col min="13337" max="13337" width="5.75" style="8" customWidth="1"/>
    <col min="13338" max="13338" width="2.625" style="8" customWidth="1"/>
    <col min="13339" max="13339" width="5.375" style="8" customWidth="1"/>
    <col min="13340" max="13340" width="2.625" style="8" customWidth="1"/>
    <col min="13341" max="13341" width="5.125" style="8" customWidth="1"/>
    <col min="13342" max="13342" width="2.625" style="8" customWidth="1"/>
    <col min="13343" max="13343" width="5.125" style="8" customWidth="1"/>
    <col min="13344" max="13344" width="2.625" style="8" customWidth="1"/>
    <col min="13345" max="13345" width="5.625" style="8" customWidth="1"/>
    <col min="13346" max="13346" width="2.875" style="8" customWidth="1"/>
    <col min="13347" max="13347" width="6.75" style="8" customWidth="1"/>
    <col min="13348" max="13348" width="2.75" style="8" customWidth="1"/>
    <col min="13349" max="13349" width="4.625" style="8" customWidth="1"/>
    <col min="13350" max="13350" width="9.125" style="8" customWidth="1"/>
    <col min="13351" max="13351" width="5" style="8" customWidth="1"/>
    <col min="13352" max="13352" width="13.125" style="8" customWidth="1"/>
    <col min="13353" max="13353" width="4.375" style="8" customWidth="1"/>
    <col min="13354" max="13354" width="2.125" style="8" customWidth="1"/>
    <col min="13355" max="13355" width="5.75" style="8" customWidth="1"/>
    <col min="13356" max="13356" width="2.625" style="8" customWidth="1"/>
    <col min="13357" max="13357" width="5.375" style="8" customWidth="1"/>
    <col min="13358" max="13358" width="2.625" style="8" customWidth="1"/>
    <col min="13359" max="13359" width="5.125" style="8" customWidth="1"/>
    <col min="13360" max="13360" width="2.625" style="8" customWidth="1"/>
    <col min="13361" max="13361" width="5.125" style="8" customWidth="1"/>
    <col min="13362" max="13362" width="2.625" style="8" customWidth="1"/>
    <col min="13363" max="13363" width="5.625" style="8" customWidth="1"/>
    <col min="13364" max="13364" width="2.875" style="8" customWidth="1"/>
    <col min="13365" max="13365" width="6.75" style="8" customWidth="1"/>
    <col min="13366" max="13366" width="2.75" style="8" customWidth="1"/>
    <col min="13367" max="13367" width="4.625" style="8" customWidth="1"/>
    <col min="13368" max="13368" width="9.125" style="8" customWidth="1"/>
    <col min="13369" max="13571" width="9" style="8"/>
    <col min="13572" max="13572" width="13.125" style="8" customWidth="1"/>
    <col min="13573" max="13573" width="4.375" style="8" customWidth="1"/>
    <col min="13574" max="13574" width="2.125" style="8" customWidth="1"/>
    <col min="13575" max="13575" width="5.75" style="8" customWidth="1"/>
    <col min="13576" max="13576" width="2.625" style="8" customWidth="1"/>
    <col min="13577" max="13577" width="5.37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125" style="8" customWidth="1"/>
    <col min="13582" max="13582" width="2.625" style="8" customWidth="1"/>
    <col min="13583" max="13583" width="5.625" style="8" customWidth="1"/>
    <col min="13584" max="13584" width="2.875" style="8" customWidth="1"/>
    <col min="13585" max="13585" width="6.75" style="8" customWidth="1"/>
    <col min="13586" max="13586" width="2.75" style="8" customWidth="1"/>
    <col min="13587" max="13587" width="4.625" style="8" customWidth="1"/>
    <col min="13588" max="13588" width="9.125" style="8" customWidth="1"/>
    <col min="13589" max="13589" width="3.625" style="8" customWidth="1"/>
    <col min="13590" max="13590" width="13.125" style="8" customWidth="1"/>
    <col min="13591" max="13591" width="4.375" style="8" customWidth="1"/>
    <col min="13592" max="13592" width="2.125" style="8" customWidth="1"/>
    <col min="13593" max="13593" width="5.75" style="8" customWidth="1"/>
    <col min="13594" max="13594" width="2.625" style="8" customWidth="1"/>
    <col min="13595" max="13595" width="5.375" style="8" customWidth="1"/>
    <col min="13596" max="13596" width="2.625" style="8" customWidth="1"/>
    <col min="13597" max="13597" width="5.125" style="8" customWidth="1"/>
    <col min="13598" max="13598" width="2.625" style="8" customWidth="1"/>
    <col min="13599" max="13599" width="5.125" style="8" customWidth="1"/>
    <col min="13600" max="13600" width="2.625" style="8" customWidth="1"/>
    <col min="13601" max="13601" width="5.625" style="8" customWidth="1"/>
    <col min="13602" max="13602" width="2.875" style="8" customWidth="1"/>
    <col min="13603" max="13603" width="6.75" style="8" customWidth="1"/>
    <col min="13604" max="13604" width="2.75" style="8" customWidth="1"/>
    <col min="13605" max="13605" width="4.625" style="8" customWidth="1"/>
    <col min="13606" max="13606" width="9.125" style="8" customWidth="1"/>
    <col min="13607" max="13607" width="5" style="8" customWidth="1"/>
    <col min="13608" max="13608" width="13.125" style="8" customWidth="1"/>
    <col min="13609" max="13609" width="4.375" style="8" customWidth="1"/>
    <col min="13610" max="13610" width="2.125" style="8" customWidth="1"/>
    <col min="13611" max="13611" width="5.75" style="8" customWidth="1"/>
    <col min="13612" max="13612" width="2.625" style="8" customWidth="1"/>
    <col min="13613" max="13613" width="5.375" style="8" customWidth="1"/>
    <col min="13614" max="13614" width="2.625" style="8" customWidth="1"/>
    <col min="13615" max="13615" width="5.125" style="8" customWidth="1"/>
    <col min="13616" max="13616" width="2.625" style="8" customWidth="1"/>
    <col min="13617" max="13617" width="5.125" style="8" customWidth="1"/>
    <col min="13618" max="13618" width="2.625" style="8" customWidth="1"/>
    <col min="13619" max="13619" width="5.625" style="8" customWidth="1"/>
    <col min="13620" max="13620" width="2.875" style="8" customWidth="1"/>
    <col min="13621" max="13621" width="6.75" style="8" customWidth="1"/>
    <col min="13622" max="13622" width="2.75" style="8" customWidth="1"/>
    <col min="13623" max="13623" width="4.625" style="8" customWidth="1"/>
    <col min="13624" max="13624" width="9.125" style="8" customWidth="1"/>
    <col min="13625" max="13827" width="9" style="8"/>
    <col min="13828" max="13828" width="13.125" style="8" customWidth="1"/>
    <col min="13829" max="13829" width="4.375" style="8" customWidth="1"/>
    <col min="13830" max="13830" width="2.125" style="8" customWidth="1"/>
    <col min="13831" max="13831" width="5.75" style="8" customWidth="1"/>
    <col min="13832" max="13832" width="2.625" style="8" customWidth="1"/>
    <col min="13833" max="13833" width="5.37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125" style="8" customWidth="1"/>
    <col min="13838" max="13838" width="2.625" style="8" customWidth="1"/>
    <col min="13839" max="13839" width="5.625" style="8" customWidth="1"/>
    <col min="13840" max="13840" width="2.875" style="8" customWidth="1"/>
    <col min="13841" max="13841" width="6.75" style="8" customWidth="1"/>
    <col min="13842" max="13842" width="2.75" style="8" customWidth="1"/>
    <col min="13843" max="13843" width="4.625" style="8" customWidth="1"/>
    <col min="13844" max="13844" width="9.125" style="8" customWidth="1"/>
    <col min="13845" max="13845" width="3.625" style="8" customWidth="1"/>
    <col min="13846" max="13846" width="13.125" style="8" customWidth="1"/>
    <col min="13847" max="13847" width="4.375" style="8" customWidth="1"/>
    <col min="13848" max="13848" width="2.125" style="8" customWidth="1"/>
    <col min="13849" max="13849" width="5.75" style="8" customWidth="1"/>
    <col min="13850" max="13850" width="2.625" style="8" customWidth="1"/>
    <col min="13851" max="13851" width="5.375" style="8" customWidth="1"/>
    <col min="13852" max="13852" width="2.625" style="8" customWidth="1"/>
    <col min="13853" max="13853" width="5.125" style="8" customWidth="1"/>
    <col min="13854" max="13854" width="2.625" style="8" customWidth="1"/>
    <col min="13855" max="13855" width="5.125" style="8" customWidth="1"/>
    <col min="13856" max="13856" width="2.625" style="8" customWidth="1"/>
    <col min="13857" max="13857" width="5.625" style="8" customWidth="1"/>
    <col min="13858" max="13858" width="2.875" style="8" customWidth="1"/>
    <col min="13859" max="13859" width="6.75" style="8" customWidth="1"/>
    <col min="13860" max="13860" width="2.75" style="8" customWidth="1"/>
    <col min="13861" max="13861" width="4.625" style="8" customWidth="1"/>
    <col min="13862" max="13862" width="9.125" style="8" customWidth="1"/>
    <col min="13863" max="13863" width="5" style="8" customWidth="1"/>
    <col min="13864" max="13864" width="13.125" style="8" customWidth="1"/>
    <col min="13865" max="13865" width="4.375" style="8" customWidth="1"/>
    <col min="13866" max="13866" width="2.125" style="8" customWidth="1"/>
    <col min="13867" max="13867" width="5.75" style="8" customWidth="1"/>
    <col min="13868" max="13868" width="2.625" style="8" customWidth="1"/>
    <col min="13869" max="13869" width="5.375" style="8" customWidth="1"/>
    <col min="13870" max="13870" width="2.625" style="8" customWidth="1"/>
    <col min="13871" max="13871" width="5.125" style="8" customWidth="1"/>
    <col min="13872" max="13872" width="2.625" style="8" customWidth="1"/>
    <col min="13873" max="13873" width="5.125" style="8" customWidth="1"/>
    <col min="13874" max="13874" width="2.625" style="8" customWidth="1"/>
    <col min="13875" max="13875" width="5.625" style="8" customWidth="1"/>
    <col min="13876" max="13876" width="2.875" style="8" customWidth="1"/>
    <col min="13877" max="13877" width="6.75" style="8" customWidth="1"/>
    <col min="13878" max="13878" width="2.75" style="8" customWidth="1"/>
    <col min="13879" max="13879" width="4.625" style="8" customWidth="1"/>
    <col min="13880" max="13880" width="9.125" style="8" customWidth="1"/>
    <col min="13881" max="14083" width="9" style="8"/>
    <col min="14084" max="14084" width="13.125" style="8" customWidth="1"/>
    <col min="14085" max="14085" width="4.375" style="8" customWidth="1"/>
    <col min="14086" max="14086" width="2.125" style="8" customWidth="1"/>
    <col min="14087" max="14087" width="5.75" style="8" customWidth="1"/>
    <col min="14088" max="14088" width="2.625" style="8" customWidth="1"/>
    <col min="14089" max="14089" width="5.37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125" style="8" customWidth="1"/>
    <col min="14094" max="14094" width="2.625" style="8" customWidth="1"/>
    <col min="14095" max="14095" width="5.625" style="8" customWidth="1"/>
    <col min="14096" max="14096" width="2.875" style="8" customWidth="1"/>
    <col min="14097" max="14097" width="6.75" style="8" customWidth="1"/>
    <col min="14098" max="14098" width="2.75" style="8" customWidth="1"/>
    <col min="14099" max="14099" width="4.625" style="8" customWidth="1"/>
    <col min="14100" max="14100" width="9.125" style="8" customWidth="1"/>
    <col min="14101" max="14101" width="3.625" style="8" customWidth="1"/>
    <col min="14102" max="14102" width="13.125" style="8" customWidth="1"/>
    <col min="14103" max="14103" width="4.375" style="8" customWidth="1"/>
    <col min="14104" max="14104" width="2.125" style="8" customWidth="1"/>
    <col min="14105" max="14105" width="5.75" style="8" customWidth="1"/>
    <col min="14106" max="14106" width="2.625" style="8" customWidth="1"/>
    <col min="14107" max="14107" width="5.375" style="8" customWidth="1"/>
    <col min="14108" max="14108" width="2.625" style="8" customWidth="1"/>
    <col min="14109" max="14109" width="5.125" style="8" customWidth="1"/>
    <col min="14110" max="14110" width="2.625" style="8" customWidth="1"/>
    <col min="14111" max="14111" width="5.125" style="8" customWidth="1"/>
    <col min="14112" max="14112" width="2.625" style="8" customWidth="1"/>
    <col min="14113" max="14113" width="5.625" style="8" customWidth="1"/>
    <col min="14114" max="14114" width="2.875" style="8" customWidth="1"/>
    <col min="14115" max="14115" width="6.75" style="8" customWidth="1"/>
    <col min="14116" max="14116" width="2.75" style="8" customWidth="1"/>
    <col min="14117" max="14117" width="4.625" style="8" customWidth="1"/>
    <col min="14118" max="14118" width="9.125" style="8" customWidth="1"/>
    <col min="14119" max="14119" width="5" style="8" customWidth="1"/>
    <col min="14120" max="14120" width="13.125" style="8" customWidth="1"/>
    <col min="14121" max="14121" width="4.375" style="8" customWidth="1"/>
    <col min="14122" max="14122" width="2.125" style="8" customWidth="1"/>
    <col min="14123" max="14123" width="5.75" style="8" customWidth="1"/>
    <col min="14124" max="14124" width="2.625" style="8" customWidth="1"/>
    <col min="14125" max="14125" width="5.375" style="8" customWidth="1"/>
    <col min="14126" max="14126" width="2.625" style="8" customWidth="1"/>
    <col min="14127" max="14127" width="5.125" style="8" customWidth="1"/>
    <col min="14128" max="14128" width="2.625" style="8" customWidth="1"/>
    <col min="14129" max="14129" width="5.125" style="8" customWidth="1"/>
    <col min="14130" max="14130" width="2.625" style="8" customWidth="1"/>
    <col min="14131" max="14131" width="5.625" style="8" customWidth="1"/>
    <col min="14132" max="14132" width="2.875" style="8" customWidth="1"/>
    <col min="14133" max="14133" width="6.75" style="8" customWidth="1"/>
    <col min="14134" max="14134" width="2.75" style="8" customWidth="1"/>
    <col min="14135" max="14135" width="4.625" style="8" customWidth="1"/>
    <col min="14136" max="14136" width="9.125" style="8" customWidth="1"/>
    <col min="14137" max="14339" width="9" style="8"/>
    <col min="14340" max="14340" width="13.125" style="8" customWidth="1"/>
    <col min="14341" max="14341" width="4.375" style="8" customWidth="1"/>
    <col min="14342" max="14342" width="2.125" style="8" customWidth="1"/>
    <col min="14343" max="14343" width="5.75" style="8" customWidth="1"/>
    <col min="14344" max="14344" width="2.625" style="8" customWidth="1"/>
    <col min="14345" max="14345" width="5.37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125" style="8" customWidth="1"/>
    <col min="14350" max="14350" width="2.625" style="8" customWidth="1"/>
    <col min="14351" max="14351" width="5.625" style="8" customWidth="1"/>
    <col min="14352" max="14352" width="2.875" style="8" customWidth="1"/>
    <col min="14353" max="14353" width="6.75" style="8" customWidth="1"/>
    <col min="14354" max="14354" width="2.75" style="8" customWidth="1"/>
    <col min="14355" max="14355" width="4.625" style="8" customWidth="1"/>
    <col min="14356" max="14356" width="9.125" style="8" customWidth="1"/>
    <col min="14357" max="14357" width="3.625" style="8" customWidth="1"/>
    <col min="14358" max="14358" width="13.125" style="8" customWidth="1"/>
    <col min="14359" max="14359" width="4.375" style="8" customWidth="1"/>
    <col min="14360" max="14360" width="2.125" style="8" customWidth="1"/>
    <col min="14361" max="14361" width="5.75" style="8" customWidth="1"/>
    <col min="14362" max="14362" width="2.625" style="8" customWidth="1"/>
    <col min="14363" max="14363" width="5.375" style="8" customWidth="1"/>
    <col min="14364" max="14364" width="2.625" style="8" customWidth="1"/>
    <col min="14365" max="14365" width="5.125" style="8" customWidth="1"/>
    <col min="14366" max="14366" width="2.625" style="8" customWidth="1"/>
    <col min="14367" max="14367" width="5.125" style="8" customWidth="1"/>
    <col min="14368" max="14368" width="2.625" style="8" customWidth="1"/>
    <col min="14369" max="14369" width="5.625" style="8" customWidth="1"/>
    <col min="14370" max="14370" width="2.875" style="8" customWidth="1"/>
    <col min="14371" max="14371" width="6.75" style="8" customWidth="1"/>
    <col min="14372" max="14372" width="2.75" style="8" customWidth="1"/>
    <col min="14373" max="14373" width="4.625" style="8" customWidth="1"/>
    <col min="14374" max="14374" width="9.125" style="8" customWidth="1"/>
    <col min="14375" max="14375" width="5" style="8" customWidth="1"/>
    <col min="14376" max="14376" width="13.125" style="8" customWidth="1"/>
    <col min="14377" max="14377" width="4.375" style="8" customWidth="1"/>
    <col min="14378" max="14378" width="2.125" style="8" customWidth="1"/>
    <col min="14379" max="14379" width="5.75" style="8" customWidth="1"/>
    <col min="14380" max="14380" width="2.625" style="8" customWidth="1"/>
    <col min="14381" max="14381" width="5.375" style="8" customWidth="1"/>
    <col min="14382" max="14382" width="2.625" style="8" customWidth="1"/>
    <col min="14383" max="14383" width="5.125" style="8" customWidth="1"/>
    <col min="14384" max="14384" width="2.625" style="8" customWidth="1"/>
    <col min="14385" max="14385" width="5.125" style="8" customWidth="1"/>
    <col min="14386" max="14386" width="2.625" style="8" customWidth="1"/>
    <col min="14387" max="14387" width="5.625" style="8" customWidth="1"/>
    <col min="14388" max="14388" width="2.875" style="8" customWidth="1"/>
    <col min="14389" max="14389" width="6.75" style="8" customWidth="1"/>
    <col min="14390" max="14390" width="2.75" style="8" customWidth="1"/>
    <col min="14391" max="14391" width="4.625" style="8" customWidth="1"/>
    <col min="14392" max="14392" width="9.125" style="8" customWidth="1"/>
    <col min="14393" max="14595" width="9" style="8"/>
    <col min="14596" max="14596" width="13.125" style="8" customWidth="1"/>
    <col min="14597" max="14597" width="4.375" style="8" customWidth="1"/>
    <col min="14598" max="14598" width="2.125" style="8" customWidth="1"/>
    <col min="14599" max="14599" width="5.75" style="8" customWidth="1"/>
    <col min="14600" max="14600" width="2.625" style="8" customWidth="1"/>
    <col min="14601" max="14601" width="5.37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125" style="8" customWidth="1"/>
    <col min="14606" max="14606" width="2.625" style="8" customWidth="1"/>
    <col min="14607" max="14607" width="5.625" style="8" customWidth="1"/>
    <col min="14608" max="14608" width="2.875" style="8" customWidth="1"/>
    <col min="14609" max="14609" width="6.75" style="8" customWidth="1"/>
    <col min="14610" max="14610" width="2.75" style="8" customWidth="1"/>
    <col min="14611" max="14611" width="4.625" style="8" customWidth="1"/>
    <col min="14612" max="14612" width="9.125" style="8" customWidth="1"/>
    <col min="14613" max="14613" width="3.625" style="8" customWidth="1"/>
    <col min="14614" max="14614" width="13.125" style="8" customWidth="1"/>
    <col min="14615" max="14615" width="4.375" style="8" customWidth="1"/>
    <col min="14616" max="14616" width="2.125" style="8" customWidth="1"/>
    <col min="14617" max="14617" width="5.75" style="8" customWidth="1"/>
    <col min="14618" max="14618" width="2.625" style="8" customWidth="1"/>
    <col min="14619" max="14619" width="5.375" style="8" customWidth="1"/>
    <col min="14620" max="14620" width="2.625" style="8" customWidth="1"/>
    <col min="14621" max="14621" width="5.125" style="8" customWidth="1"/>
    <col min="14622" max="14622" width="2.625" style="8" customWidth="1"/>
    <col min="14623" max="14623" width="5.125" style="8" customWidth="1"/>
    <col min="14624" max="14624" width="2.625" style="8" customWidth="1"/>
    <col min="14625" max="14625" width="5.625" style="8" customWidth="1"/>
    <col min="14626" max="14626" width="2.875" style="8" customWidth="1"/>
    <col min="14627" max="14627" width="6.75" style="8" customWidth="1"/>
    <col min="14628" max="14628" width="2.75" style="8" customWidth="1"/>
    <col min="14629" max="14629" width="4.625" style="8" customWidth="1"/>
    <col min="14630" max="14630" width="9.125" style="8" customWidth="1"/>
    <col min="14631" max="14631" width="5" style="8" customWidth="1"/>
    <col min="14632" max="14632" width="13.125" style="8" customWidth="1"/>
    <col min="14633" max="14633" width="4.375" style="8" customWidth="1"/>
    <col min="14634" max="14634" width="2.125" style="8" customWidth="1"/>
    <col min="14635" max="14635" width="5.75" style="8" customWidth="1"/>
    <col min="14636" max="14636" width="2.625" style="8" customWidth="1"/>
    <col min="14637" max="14637" width="5.375" style="8" customWidth="1"/>
    <col min="14638" max="14638" width="2.625" style="8" customWidth="1"/>
    <col min="14639" max="14639" width="5.125" style="8" customWidth="1"/>
    <col min="14640" max="14640" width="2.625" style="8" customWidth="1"/>
    <col min="14641" max="14641" width="5.125" style="8" customWidth="1"/>
    <col min="14642" max="14642" width="2.625" style="8" customWidth="1"/>
    <col min="14643" max="14643" width="5.625" style="8" customWidth="1"/>
    <col min="14644" max="14644" width="2.875" style="8" customWidth="1"/>
    <col min="14645" max="14645" width="6.75" style="8" customWidth="1"/>
    <col min="14646" max="14646" width="2.75" style="8" customWidth="1"/>
    <col min="14647" max="14647" width="4.625" style="8" customWidth="1"/>
    <col min="14648" max="14648" width="9.125" style="8" customWidth="1"/>
    <col min="14649" max="14851" width="9" style="8"/>
    <col min="14852" max="14852" width="13.125" style="8" customWidth="1"/>
    <col min="14853" max="14853" width="4.375" style="8" customWidth="1"/>
    <col min="14854" max="14854" width="2.125" style="8" customWidth="1"/>
    <col min="14855" max="14855" width="5.75" style="8" customWidth="1"/>
    <col min="14856" max="14856" width="2.625" style="8" customWidth="1"/>
    <col min="14857" max="14857" width="5.37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125" style="8" customWidth="1"/>
    <col min="14862" max="14862" width="2.625" style="8" customWidth="1"/>
    <col min="14863" max="14863" width="5.625" style="8" customWidth="1"/>
    <col min="14864" max="14864" width="2.875" style="8" customWidth="1"/>
    <col min="14865" max="14865" width="6.75" style="8" customWidth="1"/>
    <col min="14866" max="14866" width="2.75" style="8" customWidth="1"/>
    <col min="14867" max="14867" width="4.625" style="8" customWidth="1"/>
    <col min="14868" max="14868" width="9.125" style="8" customWidth="1"/>
    <col min="14869" max="14869" width="3.625" style="8" customWidth="1"/>
    <col min="14870" max="14870" width="13.125" style="8" customWidth="1"/>
    <col min="14871" max="14871" width="4.375" style="8" customWidth="1"/>
    <col min="14872" max="14872" width="2.125" style="8" customWidth="1"/>
    <col min="14873" max="14873" width="5.75" style="8" customWidth="1"/>
    <col min="14874" max="14874" width="2.625" style="8" customWidth="1"/>
    <col min="14875" max="14875" width="5.375" style="8" customWidth="1"/>
    <col min="14876" max="14876" width="2.625" style="8" customWidth="1"/>
    <col min="14877" max="14877" width="5.125" style="8" customWidth="1"/>
    <col min="14878" max="14878" width="2.625" style="8" customWidth="1"/>
    <col min="14879" max="14879" width="5.125" style="8" customWidth="1"/>
    <col min="14880" max="14880" width="2.625" style="8" customWidth="1"/>
    <col min="14881" max="14881" width="5.625" style="8" customWidth="1"/>
    <col min="14882" max="14882" width="2.875" style="8" customWidth="1"/>
    <col min="14883" max="14883" width="6.75" style="8" customWidth="1"/>
    <col min="14884" max="14884" width="2.75" style="8" customWidth="1"/>
    <col min="14885" max="14885" width="4.625" style="8" customWidth="1"/>
    <col min="14886" max="14886" width="9.125" style="8" customWidth="1"/>
    <col min="14887" max="14887" width="5" style="8" customWidth="1"/>
    <col min="14888" max="14888" width="13.125" style="8" customWidth="1"/>
    <col min="14889" max="14889" width="4.375" style="8" customWidth="1"/>
    <col min="14890" max="14890" width="2.125" style="8" customWidth="1"/>
    <col min="14891" max="14891" width="5.75" style="8" customWidth="1"/>
    <col min="14892" max="14892" width="2.625" style="8" customWidth="1"/>
    <col min="14893" max="14893" width="5.375" style="8" customWidth="1"/>
    <col min="14894" max="14894" width="2.625" style="8" customWidth="1"/>
    <col min="14895" max="14895" width="5.125" style="8" customWidth="1"/>
    <col min="14896" max="14896" width="2.625" style="8" customWidth="1"/>
    <col min="14897" max="14897" width="5.125" style="8" customWidth="1"/>
    <col min="14898" max="14898" width="2.625" style="8" customWidth="1"/>
    <col min="14899" max="14899" width="5.625" style="8" customWidth="1"/>
    <col min="14900" max="14900" width="2.875" style="8" customWidth="1"/>
    <col min="14901" max="14901" width="6.75" style="8" customWidth="1"/>
    <col min="14902" max="14902" width="2.75" style="8" customWidth="1"/>
    <col min="14903" max="14903" width="4.625" style="8" customWidth="1"/>
    <col min="14904" max="14904" width="9.125" style="8" customWidth="1"/>
    <col min="14905" max="15107" width="9" style="8"/>
    <col min="15108" max="15108" width="13.125" style="8" customWidth="1"/>
    <col min="15109" max="15109" width="4.375" style="8" customWidth="1"/>
    <col min="15110" max="15110" width="2.125" style="8" customWidth="1"/>
    <col min="15111" max="15111" width="5.75" style="8" customWidth="1"/>
    <col min="15112" max="15112" width="2.625" style="8" customWidth="1"/>
    <col min="15113" max="15113" width="5.37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125" style="8" customWidth="1"/>
    <col min="15118" max="15118" width="2.625" style="8" customWidth="1"/>
    <col min="15119" max="15119" width="5.625" style="8" customWidth="1"/>
    <col min="15120" max="15120" width="2.875" style="8" customWidth="1"/>
    <col min="15121" max="15121" width="6.75" style="8" customWidth="1"/>
    <col min="15122" max="15122" width="2.75" style="8" customWidth="1"/>
    <col min="15123" max="15123" width="4.625" style="8" customWidth="1"/>
    <col min="15124" max="15124" width="9.125" style="8" customWidth="1"/>
    <col min="15125" max="15125" width="3.625" style="8" customWidth="1"/>
    <col min="15126" max="15126" width="13.125" style="8" customWidth="1"/>
    <col min="15127" max="15127" width="4.375" style="8" customWidth="1"/>
    <col min="15128" max="15128" width="2.125" style="8" customWidth="1"/>
    <col min="15129" max="15129" width="5.75" style="8" customWidth="1"/>
    <col min="15130" max="15130" width="2.625" style="8" customWidth="1"/>
    <col min="15131" max="15131" width="5.375" style="8" customWidth="1"/>
    <col min="15132" max="15132" width="2.625" style="8" customWidth="1"/>
    <col min="15133" max="15133" width="5.125" style="8" customWidth="1"/>
    <col min="15134" max="15134" width="2.625" style="8" customWidth="1"/>
    <col min="15135" max="15135" width="5.125" style="8" customWidth="1"/>
    <col min="15136" max="15136" width="2.625" style="8" customWidth="1"/>
    <col min="15137" max="15137" width="5.625" style="8" customWidth="1"/>
    <col min="15138" max="15138" width="2.875" style="8" customWidth="1"/>
    <col min="15139" max="15139" width="6.75" style="8" customWidth="1"/>
    <col min="15140" max="15140" width="2.75" style="8" customWidth="1"/>
    <col min="15141" max="15141" width="4.625" style="8" customWidth="1"/>
    <col min="15142" max="15142" width="9.125" style="8" customWidth="1"/>
    <col min="15143" max="15143" width="5" style="8" customWidth="1"/>
    <col min="15144" max="15144" width="13.125" style="8" customWidth="1"/>
    <col min="15145" max="15145" width="4.375" style="8" customWidth="1"/>
    <col min="15146" max="15146" width="2.125" style="8" customWidth="1"/>
    <col min="15147" max="15147" width="5.75" style="8" customWidth="1"/>
    <col min="15148" max="15148" width="2.625" style="8" customWidth="1"/>
    <col min="15149" max="15149" width="5.375" style="8" customWidth="1"/>
    <col min="15150" max="15150" width="2.625" style="8" customWidth="1"/>
    <col min="15151" max="15151" width="5.125" style="8" customWidth="1"/>
    <col min="15152" max="15152" width="2.625" style="8" customWidth="1"/>
    <col min="15153" max="15153" width="5.125" style="8" customWidth="1"/>
    <col min="15154" max="15154" width="2.625" style="8" customWidth="1"/>
    <col min="15155" max="15155" width="5.625" style="8" customWidth="1"/>
    <col min="15156" max="15156" width="2.875" style="8" customWidth="1"/>
    <col min="15157" max="15157" width="6.75" style="8" customWidth="1"/>
    <col min="15158" max="15158" width="2.75" style="8" customWidth="1"/>
    <col min="15159" max="15159" width="4.625" style="8" customWidth="1"/>
    <col min="15160" max="15160" width="9.125" style="8" customWidth="1"/>
    <col min="15161" max="15363" width="9" style="8"/>
    <col min="15364" max="15364" width="13.125" style="8" customWidth="1"/>
    <col min="15365" max="15365" width="4.375" style="8" customWidth="1"/>
    <col min="15366" max="15366" width="2.125" style="8" customWidth="1"/>
    <col min="15367" max="15367" width="5.75" style="8" customWidth="1"/>
    <col min="15368" max="15368" width="2.625" style="8" customWidth="1"/>
    <col min="15369" max="15369" width="5.37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125" style="8" customWidth="1"/>
    <col min="15374" max="15374" width="2.625" style="8" customWidth="1"/>
    <col min="15375" max="15375" width="5.625" style="8" customWidth="1"/>
    <col min="15376" max="15376" width="2.875" style="8" customWidth="1"/>
    <col min="15377" max="15377" width="6.75" style="8" customWidth="1"/>
    <col min="15378" max="15378" width="2.75" style="8" customWidth="1"/>
    <col min="15379" max="15379" width="4.625" style="8" customWidth="1"/>
    <col min="15380" max="15380" width="9.125" style="8" customWidth="1"/>
    <col min="15381" max="15381" width="3.625" style="8" customWidth="1"/>
    <col min="15382" max="15382" width="13.125" style="8" customWidth="1"/>
    <col min="15383" max="15383" width="4.375" style="8" customWidth="1"/>
    <col min="15384" max="15384" width="2.125" style="8" customWidth="1"/>
    <col min="15385" max="15385" width="5.75" style="8" customWidth="1"/>
    <col min="15386" max="15386" width="2.625" style="8" customWidth="1"/>
    <col min="15387" max="15387" width="5.375" style="8" customWidth="1"/>
    <col min="15388" max="15388" width="2.625" style="8" customWidth="1"/>
    <col min="15389" max="15389" width="5.125" style="8" customWidth="1"/>
    <col min="15390" max="15390" width="2.625" style="8" customWidth="1"/>
    <col min="15391" max="15391" width="5.125" style="8" customWidth="1"/>
    <col min="15392" max="15392" width="2.625" style="8" customWidth="1"/>
    <col min="15393" max="15393" width="5.625" style="8" customWidth="1"/>
    <col min="15394" max="15394" width="2.875" style="8" customWidth="1"/>
    <col min="15395" max="15395" width="6.75" style="8" customWidth="1"/>
    <col min="15396" max="15396" width="2.75" style="8" customWidth="1"/>
    <col min="15397" max="15397" width="4.625" style="8" customWidth="1"/>
    <col min="15398" max="15398" width="9.125" style="8" customWidth="1"/>
    <col min="15399" max="15399" width="5" style="8" customWidth="1"/>
    <col min="15400" max="15400" width="13.125" style="8" customWidth="1"/>
    <col min="15401" max="15401" width="4.375" style="8" customWidth="1"/>
    <col min="15402" max="15402" width="2.125" style="8" customWidth="1"/>
    <col min="15403" max="15403" width="5.75" style="8" customWidth="1"/>
    <col min="15404" max="15404" width="2.625" style="8" customWidth="1"/>
    <col min="15405" max="15405" width="5.375" style="8" customWidth="1"/>
    <col min="15406" max="15406" width="2.625" style="8" customWidth="1"/>
    <col min="15407" max="15407" width="5.125" style="8" customWidth="1"/>
    <col min="15408" max="15408" width="2.625" style="8" customWidth="1"/>
    <col min="15409" max="15409" width="5.125" style="8" customWidth="1"/>
    <col min="15410" max="15410" width="2.625" style="8" customWidth="1"/>
    <col min="15411" max="15411" width="5.625" style="8" customWidth="1"/>
    <col min="15412" max="15412" width="2.875" style="8" customWidth="1"/>
    <col min="15413" max="15413" width="6.75" style="8" customWidth="1"/>
    <col min="15414" max="15414" width="2.75" style="8" customWidth="1"/>
    <col min="15415" max="15415" width="4.625" style="8" customWidth="1"/>
    <col min="15416" max="15416" width="9.125" style="8" customWidth="1"/>
    <col min="15417" max="15619" width="9" style="8"/>
    <col min="15620" max="15620" width="13.125" style="8" customWidth="1"/>
    <col min="15621" max="15621" width="4.375" style="8" customWidth="1"/>
    <col min="15622" max="15622" width="2.125" style="8" customWidth="1"/>
    <col min="15623" max="15623" width="5.75" style="8" customWidth="1"/>
    <col min="15624" max="15624" width="2.625" style="8" customWidth="1"/>
    <col min="15625" max="15625" width="5.37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125" style="8" customWidth="1"/>
    <col min="15630" max="15630" width="2.625" style="8" customWidth="1"/>
    <col min="15631" max="15631" width="5.625" style="8" customWidth="1"/>
    <col min="15632" max="15632" width="2.875" style="8" customWidth="1"/>
    <col min="15633" max="15633" width="6.75" style="8" customWidth="1"/>
    <col min="15634" max="15634" width="2.75" style="8" customWidth="1"/>
    <col min="15635" max="15635" width="4.625" style="8" customWidth="1"/>
    <col min="15636" max="15636" width="9.125" style="8" customWidth="1"/>
    <col min="15637" max="15637" width="3.625" style="8" customWidth="1"/>
    <col min="15638" max="15638" width="13.125" style="8" customWidth="1"/>
    <col min="15639" max="15639" width="4.375" style="8" customWidth="1"/>
    <col min="15640" max="15640" width="2.125" style="8" customWidth="1"/>
    <col min="15641" max="15641" width="5.75" style="8" customWidth="1"/>
    <col min="15642" max="15642" width="2.625" style="8" customWidth="1"/>
    <col min="15643" max="15643" width="5.375" style="8" customWidth="1"/>
    <col min="15644" max="15644" width="2.625" style="8" customWidth="1"/>
    <col min="15645" max="15645" width="5.125" style="8" customWidth="1"/>
    <col min="15646" max="15646" width="2.625" style="8" customWidth="1"/>
    <col min="15647" max="15647" width="5.125" style="8" customWidth="1"/>
    <col min="15648" max="15648" width="2.625" style="8" customWidth="1"/>
    <col min="15649" max="15649" width="5.625" style="8" customWidth="1"/>
    <col min="15650" max="15650" width="2.875" style="8" customWidth="1"/>
    <col min="15651" max="15651" width="6.75" style="8" customWidth="1"/>
    <col min="15652" max="15652" width="2.75" style="8" customWidth="1"/>
    <col min="15653" max="15653" width="4.625" style="8" customWidth="1"/>
    <col min="15654" max="15654" width="9.125" style="8" customWidth="1"/>
    <col min="15655" max="15655" width="5" style="8" customWidth="1"/>
    <col min="15656" max="15656" width="13.125" style="8" customWidth="1"/>
    <col min="15657" max="15657" width="4.375" style="8" customWidth="1"/>
    <col min="15658" max="15658" width="2.125" style="8" customWidth="1"/>
    <col min="15659" max="15659" width="5.75" style="8" customWidth="1"/>
    <col min="15660" max="15660" width="2.625" style="8" customWidth="1"/>
    <col min="15661" max="15661" width="5.375" style="8" customWidth="1"/>
    <col min="15662" max="15662" width="2.625" style="8" customWidth="1"/>
    <col min="15663" max="15663" width="5.125" style="8" customWidth="1"/>
    <col min="15664" max="15664" width="2.625" style="8" customWidth="1"/>
    <col min="15665" max="15665" width="5.125" style="8" customWidth="1"/>
    <col min="15666" max="15666" width="2.625" style="8" customWidth="1"/>
    <col min="15667" max="15667" width="5.625" style="8" customWidth="1"/>
    <col min="15668" max="15668" width="2.875" style="8" customWidth="1"/>
    <col min="15669" max="15669" width="6.75" style="8" customWidth="1"/>
    <col min="15670" max="15670" width="2.75" style="8" customWidth="1"/>
    <col min="15671" max="15671" width="4.625" style="8" customWidth="1"/>
    <col min="15672" max="15672" width="9.125" style="8" customWidth="1"/>
    <col min="15673" max="15875" width="9" style="8"/>
    <col min="15876" max="15876" width="13.125" style="8" customWidth="1"/>
    <col min="15877" max="15877" width="4.375" style="8" customWidth="1"/>
    <col min="15878" max="15878" width="2.125" style="8" customWidth="1"/>
    <col min="15879" max="15879" width="5.75" style="8" customWidth="1"/>
    <col min="15880" max="15880" width="2.625" style="8" customWidth="1"/>
    <col min="15881" max="15881" width="5.37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125" style="8" customWidth="1"/>
    <col min="15886" max="15886" width="2.625" style="8" customWidth="1"/>
    <col min="15887" max="15887" width="5.625" style="8" customWidth="1"/>
    <col min="15888" max="15888" width="2.875" style="8" customWidth="1"/>
    <col min="15889" max="15889" width="6.75" style="8" customWidth="1"/>
    <col min="15890" max="15890" width="2.75" style="8" customWidth="1"/>
    <col min="15891" max="15891" width="4.625" style="8" customWidth="1"/>
    <col min="15892" max="15892" width="9.125" style="8" customWidth="1"/>
    <col min="15893" max="15893" width="3.625" style="8" customWidth="1"/>
    <col min="15894" max="15894" width="13.125" style="8" customWidth="1"/>
    <col min="15895" max="15895" width="4.375" style="8" customWidth="1"/>
    <col min="15896" max="15896" width="2.125" style="8" customWidth="1"/>
    <col min="15897" max="15897" width="5.75" style="8" customWidth="1"/>
    <col min="15898" max="15898" width="2.625" style="8" customWidth="1"/>
    <col min="15899" max="15899" width="5.375" style="8" customWidth="1"/>
    <col min="15900" max="15900" width="2.625" style="8" customWidth="1"/>
    <col min="15901" max="15901" width="5.125" style="8" customWidth="1"/>
    <col min="15902" max="15902" width="2.625" style="8" customWidth="1"/>
    <col min="15903" max="15903" width="5.125" style="8" customWidth="1"/>
    <col min="15904" max="15904" width="2.625" style="8" customWidth="1"/>
    <col min="15905" max="15905" width="5.625" style="8" customWidth="1"/>
    <col min="15906" max="15906" width="2.875" style="8" customWidth="1"/>
    <col min="15907" max="15907" width="6.75" style="8" customWidth="1"/>
    <col min="15908" max="15908" width="2.75" style="8" customWidth="1"/>
    <col min="15909" max="15909" width="4.625" style="8" customWidth="1"/>
    <col min="15910" max="15910" width="9.125" style="8" customWidth="1"/>
    <col min="15911" max="15911" width="5" style="8" customWidth="1"/>
    <col min="15912" max="15912" width="13.125" style="8" customWidth="1"/>
    <col min="15913" max="15913" width="4.375" style="8" customWidth="1"/>
    <col min="15914" max="15914" width="2.125" style="8" customWidth="1"/>
    <col min="15915" max="15915" width="5.75" style="8" customWidth="1"/>
    <col min="15916" max="15916" width="2.625" style="8" customWidth="1"/>
    <col min="15917" max="15917" width="5.375" style="8" customWidth="1"/>
    <col min="15918" max="15918" width="2.625" style="8" customWidth="1"/>
    <col min="15919" max="15919" width="5.125" style="8" customWidth="1"/>
    <col min="15920" max="15920" width="2.625" style="8" customWidth="1"/>
    <col min="15921" max="15921" width="5.125" style="8" customWidth="1"/>
    <col min="15922" max="15922" width="2.625" style="8" customWidth="1"/>
    <col min="15923" max="15923" width="5.625" style="8" customWidth="1"/>
    <col min="15924" max="15924" width="2.875" style="8" customWidth="1"/>
    <col min="15925" max="15925" width="6.75" style="8" customWidth="1"/>
    <col min="15926" max="15926" width="2.75" style="8" customWidth="1"/>
    <col min="15927" max="15927" width="4.625" style="8" customWidth="1"/>
    <col min="15928" max="15928" width="9.125" style="8" customWidth="1"/>
    <col min="15929" max="16131" width="9" style="8"/>
    <col min="16132" max="16132" width="13.125" style="8" customWidth="1"/>
    <col min="16133" max="16133" width="4.375" style="8" customWidth="1"/>
    <col min="16134" max="16134" width="2.125" style="8" customWidth="1"/>
    <col min="16135" max="16135" width="5.75" style="8" customWidth="1"/>
    <col min="16136" max="16136" width="2.625" style="8" customWidth="1"/>
    <col min="16137" max="16137" width="5.37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125" style="8" customWidth="1"/>
    <col min="16142" max="16142" width="2.625" style="8" customWidth="1"/>
    <col min="16143" max="16143" width="5.625" style="8" customWidth="1"/>
    <col min="16144" max="16144" width="2.875" style="8" customWidth="1"/>
    <col min="16145" max="16145" width="6.75" style="8" customWidth="1"/>
    <col min="16146" max="16146" width="2.75" style="8" customWidth="1"/>
    <col min="16147" max="16147" width="4.625" style="8" customWidth="1"/>
    <col min="16148" max="16148" width="9.125" style="8" customWidth="1"/>
    <col min="16149" max="16149" width="3.625" style="8" customWidth="1"/>
    <col min="16150" max="16150" width="13.125" style="8" customWidth="1"/>
    <col min="16151" max="16151" width="4.375" style="8" customWidth="1"/>
    <col min="16152" max="16152" width="2.125" style="8" customWidth="1"/>
    <col min="16153" max="16153" width="5.75" style="8" customWidth="1"/>
    <col min="16154" max="16154" width="2.625" style="8" customWidth="1"/>
    <col min="16155" max="16155" width="5.375" style="8" customWidth="1"/>
    <col min="16156" max="16156" width="2.625" style="8" customWidth="1"/>
    <col min="16157" max="16157" width="5.125" style="8" customWidth="1"/>
    <col min="16158" max="16158" width="2.625" style="8" customWidth="1"/>
    <col min="16159" max="16159" width="5.125" style="8" customWidth="1"/>
    <col min="16160" max="16160" width="2.625" style="8" customWidth="1"/>
    <col min="16161" max="16161" width="5.625" style="8" customWidth="1"/>
    <col min="16162" max="16162" width="2.875" style="8" customWidth="1"/>
    <col min="16163" max="16163" width="6.75" style="8" customWidth="1"/>
    <col min="16164" max="16164" width="2.75" style="8" customWidth="1"/>
    <col min="16165" max="16165" width="4.625" style="8" customWidth="1"/>
    <col min="16166" max="16166" width="9.125" style="8" customWidth="1"/>
    <col min="16167" max="16167" width="5" style="8" customWidth="1"/>
    <col min="16168" max="16168" width="13.125" style="8" customWidth="1"/>
    <col min="16169" max="16169" width="4.375" style="8" customWidth="1"/>
    <col min="16170" max="16170" width="2.125" style="8" customWidth="1"/>
    <col min="16171" max="16171" width="5.75" style="8" customWidth="1"/>
    <col min="16172" max="16172" width="2.625" style="8" customWidth="1"/>
    <col min="16173" max="16173" width="5.375" style="8" customWidth="1"/>
    <col min="16174" max="16174" width="2.625" style="8" customWidth="1"/>
    <col min="16175" max="16175" width="5.125" style="8" customWidth="1"/>
    <col min="16176" max="16176" width="2.625" style="8" customWidth="1"/>
    <col min="16177" max="16177" width="5.125" style="8" customWidth="1"/>
    <col min="16178" max="16178" width="2.625" style="8" customWidth="1"/>
    <col min="16179" max="16179" width="5.625" style="8" customWidth="1"/>
    <col min="16180" max="16180" width="2.875" style="8" customWidth="1"/>
    <col min="16181" max="16181" width="6.75" style="8" customWidth="1"/>
    <col min="16182" max="16182" width="2.75" style="8" customWidth="1"/>
    <col min="16183" max="16183" width="4.625" style="8" customWidth="1"/>
    <col min="16184" max="16184" width="9.125" style="8" customWidth="1"/>
    <col min="16185" max="16384" width="9" style="8"/>
  </cols>
  <sheetData>
    <row r="1" spans="2:56" ht="15" customHeight="1">
      <c r="B1" s="259"/>
      <c r="P1" s="6"/>
      <c r="U1" s="259"/>
      <c r="AI1" s="6"/>
      <c r="AN1" s="259"/>
      <c r="BB1" s="6"/>
    </row>
    <row r="2" spans="2:56" ht="3" customHeight="1">
      <c r="Q2" s="9"/>
      <c r="R2" s="10"/>
      <c r="AJ2" s="9"/>
      <c r="AK2" s="10"/>
      <c r="BC2" s="9"/>
      <c r="BD2" s="10"/>
    </row>
    <row r="3" spans="2:56" ht="22.5" customHeight="1">
      <c r="B3" s="260"/>
      <c r="C3" s="2397" t="s">
        <v>620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262">
        <v>1</v>
      </c>
      <c r="P3" s="12"/>
      <c r="Q3" s="12"/>
      <c r="R3" s="263" t="s">
        <v>621</v>
      </c>
      <c r="U3" s="260"/>
      <c r="V3" s="2397" t="str">
        <f>C3</f>
        <v>階　段　工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262">
        <f>O3+1</f>
        <v>2</v>
      </c>
      <c r="AI3" s="12"/>
      <c r="AJ3" s="12"/>
      <c r="AK3" s="263" t="str">
        <f>R3</f>
        <v>1箇所当り</v>
      </c>
      <c r="AN3" s="260"/>
      <c r="AO3" s="2397" t="str">
        <f>V3</f>
        <v>階　段　工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262">
        <f>AH3+1</f>
        <v>3</v>
      </c>
      <c r="BB3" s="12"/>
      <c r="BC3" s="12"/>
      <c r="BD3" s="263" t="str">
        <f>AK3</f>
        <v>1箇所当り</v>
      </c>
    </row>
    <row r="4" spans="2:56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</row>
    <row r="5" spans="2:56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  <c r="U5" s="17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3"/>
      <c r="AN5" s="17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3"/>
    </row>
    <row r="6" spans="2:56" ht="15" customHeight="1">
      <c r="B6" s="25" t="s">
        <v>24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/>
      <c r="P6" s="54"/>
      <c r="Q6" s="30"/>
      <c r="R6" s="41"/>
      <c r="U6" s="25"/>
      <c r="V6" s="27"/>
      <c r="W6" s="27"/>
      <c r="X6" s="27"/>
      <c r="Z6" s="20"/>
      <c r="AB6" s="20"/>
      <c r="AC6" s="36"/>
      <c r="AD6" s="20"/>
      <c r="AE6" s="27"/>
      <c r="AF6" s="20"/>
      <c r="AG6" s="27"/>
      <c r="AH6" s="20"/>
      <c r="AI6" s="5"/>
      <c r="AJ6" s="5"/>
      <c r="AK6" s="41"/>
      <c r="AN6" s="25"/>
      <c r="AO6" s="27"/>
      <c r="AP6" s="27"/>
      <c r="AQ6" s="27"/>
      <c r="AS6" s="20"/>
      <c r="AU6" s="20"/>
      <c r="AV6" s="36"/>
      <c r="AW6" s="20"/>
      <c r="AX6" s="27"/>
      <c r="AY6" s="20"/>
      <c r="AZ6" s="27"/>
      <c r="BA6" s="20"/>
      <c r="BB6" s="5"/>
      <c r="BC6" s="5"/>
      <c r="BD6" s="41"/>
    </row>
    <row r="7" spans="2:56" ht="15" customHeight="1">
      <c r="B7" s="32" t="s">
        <v>418</v>
      </c>
      <c r="C7" s="334"/>
      <c r="D7" s="27"/>
      <c r="E7" s="178"/>
      <c r="F7" s="27"/>
      <c r="G7" s="50"/>
      <c r="H7" s="27"/>
      <c r="I7" s="50"/>
      <c r="J7" s="27"/>
      <c r="K7" s="50"/>
      <c r="L7" s="27"/>
      <c r="M7" s="50"/>
      <c r="N7" s="27"/>
      <c r="O7" s="27"/>
      <c r="P7" s="5"/>
      <c r="Q7" s="30"/>
      <c r="R7" s="31"/>
      <c r="U7" s="271"/>
      <c r="V7" s="327"/>
      <c r="W7" s="27"/>
      <c r="X7" s="178"/>
      <c r="Y7" s="27"/>
      <c r="Z7" s="50"/>
      <c r="AA7" s="27"/>
      <c r="AB7" s="50"/>
      <c r="AC7" s="27"/>
      <c r="AD7" s="50"/>
      <c r="AE7" s="27"/>
      <c r="AF7" s="50"/>
      <c r="AG7" s="27"/>
      <c r="AH7" s="27"/>
      <c r="AI7" s="5"/>
      <c r="AJ7" s="5"/>
      <c r="AK7" s="31"/>
      <c r="AN7" s="271"/>
      <c r="AO7" s="327"/>
      <c r="AP7" s="27"/>
      <c r="AQ7" s="178"/>
      <c r="AR7" s="27"/>
      <c r="AS7" s="50"/>
      <c r="AT7" s="27"/>
      <c r="AU7" s="50"/>
      <c r="AV7" s="27"/>
      <c r="AW7" s="50"/>
      <c r="AX7" s="27"/>
      <c r="AY7" s="50"/>
      <c r="AZ7" s="27"/>
      <c r="BA7" s="27"/>
      <c r="BB7" s="5"/>
      <c r="BC7" s="5"/>
      <c r="BD7" s="31"/>
    </row>
    <row r="8" spans="2:56" ht="15" customHeight="1">
      <c r="B8" s="290" t="s">
        <v>622</v>
      </c>
      <c r="C8" s="334" t="s">
        <v>221</v>
      </c>
      <c r="D8" s="27" t="s">
        <v>145</v>
      </c>
      <c r="E8" s="178">
        <v>0.5</v>
      </c>
      <c r="F8" s="27" t="s">
        <v>275</v>
      </c>
      <c r="G8" s="50">
        <v>3.64</v>
      </c>
      <c r="H8" s="27" t="s">
        <v>227</v>
      </c>
      <c r="I8" s="50">
        <v>3.49</v>
      </c>
      <c r="J8" s="27" t="s">
        <v>260</v>
      </c>
      <c r="K8" s="50">
        <v>0.52</v>
      </c>
      <c r="L8" s="27"/>
      <c r="M8" s="50"/>
      <c r="N8" s="27"/>
      <c r="O8" s="27"/>
      <c r="P8" s="335"/>
      <c r="Q8" s="30"/>
      <c r="R8" s="31"/>
      <c r="U8" s="276"/>
      <c r="V8" s="327"/>
      <c r="W8" s="27"/>
      <c r="X8" s="178"/>
      <c r="Y8" s="27"/>
      <c r="Z8" s="50"/>
      <c r="AA8" s="27"/>
      <c r="AB8" s="50"/>
      <c r="AC8" s="27"/>
      <c r="AD8" s="50"/>
      <c r="AE8" s="27"/>
      <c r="AF8" s="50"/>
      <c r="AG8" s="27"/>
      <c r="AH8" s="27"/>
      <c r="AI8" s="45"/>
      <c r="AJ8" s="5"/>
      <c r="AK8" s="31"/>
      <c r="AN8" s="276"/>
      <c r="AO8" s="327"/>
      <c r="AP8" s="27"/>
      <c r="AQ8" s="178"/>
      <c r="AR8" s="27"/>
      <c r="AS8" s="50"/>
      <c r="AT8" s="27"/>
      <c r="AU8" s="50"/>
      <c r="AV8" s="27"/>
      <c r="AW8" s="50"/>
      <c r="AX8" s="27"/>
      <c r="AY8" s="50"/>
      <c r="AZ8" s="27"/>
      <c r="BA8" s="27"/>
      <c r="BB8" s="45"/>
      <c r="BC8" s="5"/>
      <c r="BD8" s="31"/>
    </row>
    <row r="9" spans="2:56" ht="15" customHeight="1">
      <c r="B9" s="25"/>
      <c r="C9" s="26"/>
      <c r="D9" s="27"/>
      <c r="E9" s="20"/>
      <c r="F9" s="21"/>
      <c r="G9" s="20"/>
      <c r="I9" s="20"/>
      <c r="J9" s="36"/>
      <c r="K9" s="20"/>
      <c r="L9" s="27"/>
      <c r="M9" s="20"/>
      <c r="N9" s="27"/>
      <c r="O9" s="20"/>
      <c r="P9" s="54"/>
      <c r="Q9" s="30"/>
      <c r="R9" s="40"/>
      <c r="U9" s="25"/>
      <c r="V9" s="28"/>
      <c r="W9" s="27"/>
      <c r="X9" s="20"/>
      <c r="Y9" s="21"/>
      <c r="Z9" s="20"/>
      <c r="AB9" s="20"/>
      <c r="AC9" s="36"/>
      <c r="AD9" s="20"/>
      <c r="AE9" s="27"/>
      <c r="AF9" s="20"/>
      <c r="AG9" s="27"/>
      <c r="AH9" s="20"/>
      <c r="AI9" s="5"/>
      <c r="AJ9" s="5"/>
      <c r="AK9" s="40"/>
      <c r="AN9" s="25"/>
      <c r="AO9" s="28"/>
      <c r="AP9" s="27"/>
      <c r="AQ9" s="20"/>
      <c r="AR9" s="21"/>
      <c r="AS9" s="20"/>
      <c r="AU9" s="20"/>
      <c r="AV9" s="36"/>
      <c r="AW9" s="20"/>
      <c r="AX9" s="27"/>
      <c r="AY9" s="20"/>
      <c r="AZ9" s="27"/>
      <c r="BA9" s="20"/>
      <c r="BB9" s="5"/>
      <c r="BC9" s="5"/>
      <c r="BD9" s="40"/>
    </row>
    <row r="10" spans="2:56" ht="15" customHeight="1">
      <c r="B10" s="44"/>
      <c r="C10" s="33"/>
      <c r="D10" s="27" t="s">
        <v>227</v>
      </c>
      <c r="E10" s="178">
        <v>0.5</v>
      </c>
      <c r="F10" s="27" t="s">
        <v>275</v>
      </c>
      <c r="G10" s="50">
        <v>0.3</v>
      </c>
      <c r="H10" s="27" t="s">
        <v>227</v>
      </c>
      <c r="I10" s="50">
        <v>0.33</v>
      </c>
      <c r="J10" s="27" t="s">
        <v>260</v>
      </c>
      <c r="K10" s="50">
        <v>0.35</v>
      </c>
      <c r="M10" s="27"/>
      <c r="N10" s="27"/>
      <c r="O10" s="50"/>
      <c r="P10" s="335"/>
      <c r="Q10" s="30"/>
      <c r="R10" s="31"/>
      <c r="U10" s="590"/>
      <c r="V10" s="27"/>
      <c r="W10" s="27"/>
      <c r="X10" s="178"/>
      <c r="Y10" s="27"/>
      <c r="Z10" s="50"/>
      <c r="AA10" s="27"/>
      <c r="AB10" s="50"/>
      <c r="AC10" s="27"/>
      <c r="AD10" s="50"/>
      <c r="AF10" s="27"/>
      <c r="AG10" s="27"/>
      <c r="AH10" s="50"/>
      <c r="AI10" s="45"/>
      <c r="AJ10" s="5"/>
      <c r="AK10" s="31"/>
      <c r="AN10" s="590"/>
      <c r="AO10" s="27"/>
      <c r="AP10" s="27"/>
      <c r="AQ10" s="178"/>
      <c r="AR10" s="27"/>
      <c r="AS10" s="50"/>
      <c r="AT10" s="27"/>
      <c r="AU10" s="50"/>
      <c r="AV10" s="27"/>
      <c r="AW10" s="50"/>
      <c r="AY10" s="27"/>
      <c r="AZ10" s="27"/>
      <c r="BA10" s="50"/>
      <c r="BB10" s="45"/>
      <c r="BC10" s="5"/>
      <c r="BD10" s="31"/>
    </row>
    <row r="11" spans="2:56" ht="15" customHeight="1">
      <c r="B11" s="25"/>
      <c r="C11" s="334"/>
      <c r="D11" s="27"/>
      <c r="E11" s="178"/>
      <c r="F11" s="28"/>
      <c r="G11" s="27"/>
      <c r="H11" s="50"/>
      <c r="I11" s="27"/>
      <c r="J11" s="36"/>
      <c r="K11" s="50"/>
      <c r="M11" s="27"/>
      <c r="N11" s="27"/>
      <c r="O11" s="50"/>
      <c r="P11" s="5"/>
      <c r="Q11" s="30"/>
      <c r="R11" s="41"/>
      <c r="U11" s="25"/>
      <c r="V11" s="327"/>
      <c r="W11" s="27"/>
      <c r="X11" s="178"/>
      <c r="Y11" s="28"/>
      <c r="Z11" s="27"/>
      <c r="AA11" s="50"/>
      <c r="AB11" s="27"/>
      <c r="AC11" s="36"/>
      <c r="AD11" s="50"/>
      <c r="AF11" s="27"/>
      <c r="AG11" s="27"/>
      <c r="AH11" s="50"/>
      <c r="AI11" s="5"/>
      <c r="AJ11" s="5"/>
      <c r="AK11" s="41"/>
      <c r="AN11" s="25"/>
      <c r="AO11" s="327"/>
      <c r="AP11" s="27"/>
      <c r="AQ11" s="178"/>
      <c r="AR11" s="28"/>
      <c r="AS11" s="27"/>
      <c r="AT11" s="50"/>
      <c r="AU11" s="27"/>
      <c r="AV11" s="36"/>
      <c r="AW11" s="50"/>
      <c r="AY11" s="27"/>
      <c r="AZ11" s="27"/>
      <c r="BA11" s="50"/>
      <c r="BB11" s="5"/>
      <c r="BC11" s="5"/>
      <c r="BD11" s="41"/>
    </row>
    <row r="12" spans="2:56" ht="15" customHeight="1">
      <c r="B12" s="25"/>
      <c r="C12" s="26"/>
      <c r="D12" s="27" t="s">
        <v>227</v>
      </c>
      <c r="E12" s="178">
        <v>0.5</v>
      </c>
      <c r="F12" s="27" t="s">
        <v>275</v>
      </c>
      <c r="G12" s="50">
        <v>3.07</v>
      </c>
      <c r="H12" s="27" t="s">
        <v>227</v>
      </c>
      <c r="I12" s="50">
        <v>3.1</v>
      </c>
      <c r="J12" s="27" t="s">
        <v>260</v>
      </c>
      <c r="K12" s="50">
        <v>0.53</v>
      </c>
      <c r="M12" s="27"/>
      <c r="N12" s="27"/>
      <c r="O12" s="20"/>
      <c r="P12" s="54"/>
      <c r="Q12" s="30"/>
      <c r="R12" s="41"/>
      <c r="U12" s="25"/>
      <c r="V12" s="28"/>
      <c r="W12" s="27"/>
      <c r="X12" s="178"/>
      <c r="Y12" s="27"/>
      <c r="Z12" s="50"/>
      <c r="AA12" s="27"/>
      <c r="AB12" s="50"/>
      <c r="AC12" s="27"/>
      <c r="AD12" s="50"/>
      <c r="AF12" s="27"/>
      <c r="AG12" s="27"/>
      <c r="AH12" s="20"/>
      <c r="AI12" s="5"/>
      <c r="AJ12" s="5"/>
      <c r="AK12" s="41"/>
      <c r="AN12" s="25"/>
      <c r="AO12" s="28"/>
      <c r="AP12" s="27"/>
      <c r="AQ12" s="178"/>
      <c r="AR12" s="27"/>
      <c r="AS12" s="50"/>
      <c r="AT12" s="27"/>
      <c r="AU12" s="50"/>
      <c r="AV12" s="27"/>
      <c r="AW12" s="50"/>
      <c r="AY12" s="27"/>
      <c r="AZ12" s="27"/>
      <c r="BA12" s="20"/>
      <c r="BB12" s="5"/>
      <c r="BC12" s="5"/>
      <c r="BD12" s="41"/>
    </row>
    <row r="13" spans="2:56" ht="15" customHeight="1">
      <c r="B13" s="44"/>
      <c r="C13" s="26"/>
      <c r="D13" s="27"/>
      <c r="E13" s="20"/>
      <c r="F13" s="21"/>
      <c r="G13" s="20"/>
      <c r="I13" s="20"/>
      <c r="J13" s="36"/>
      <c r="K13" s="20"/>
      <c r="L13" s="21"/>
      <c r="M13" s="20"/>
      <c r="N13" s="27"/>
      <c r="O13" s="20"/>
      <c r="P13" s="335"/>
      <c r="Q13" s="30"/>
      <c r="R13" s="40"/>
      <c r="U13" s="590"/>
      <c r="V13" s="28"/>
      <c r="W13" s="27"/>
      <c r="X13" s="20"/>
      <c r="Y13" s="21"/>
      <c r="Z13" s="20"/>
      <c r="AB13" s="20"/>
      <c r="AC13" s="36"/>
      <c r="AD13" s="20"/>
      <c r="AE13" s="21"/>
      <c r="AF13" s="20"/>
      <c r="AG13" s="27"/>
      <c r="AH13" s="20"/>
      <c r="AI13" s="45"/>
      <c r="AJ13" s="5"/>
      <c r="AK13" s="40"/>
      <c r="AN13" s="590"/>
      <c r="AO13" s="28"/>
      <c r="AP13" s="27"/>
      <c r="AQ13" s="20"/>
      <c r="AR13" s="21"/>
      <c r="AS13" s="20"/>
      <c r="AU13" s="20"/>
      <c r="AV13" s="36"/>
      <c r="AW13" s="20"/>
      <c r="AX13" s="21"/>
      <c r="AY13" s="20"/>
      <c r="AZ13" s="27"/>
      <c r="BA13" s="20"/>
      <c r="BB13" s="45"/>
      <c r="BC13" s="5"/>
      <c r="BD13" s="40"/>
    </row>
    <row r="14" spans="2:56" ht="15" customHeight="1">
      <c r="B14" s="25"/>
      <c r="C14" s="33"/>
      <c r="D14" s="27" t="s">
        <v>227</v>
      </c>
      <c r="E14" s="178">
        <v>0.5</v>
      </c>
      <c r="F14" s="27" t="s">
        <v>179</v>
      </c>
      <c r="G14" s="50">
        <v>0.3</v>
      </c>
      <c r="H14" s="27" t="s">
        <v>179</v>
      </c>
      <c r="I14" s="50">
        <v>0.43</v>
      </c>
      <c r="J14" s="27" t="s">
        <v>147</v>
      </c>
      <c r="K14" s="178">
        <v>0.5</v>
      </c>
      <c r="L14" s="27" t="s">
        <v>179</v>
      </c>
      <c r="M14" s="27">
        <v>0.35399999999999998</v>
      </c>
      <c r="N14" s="27"/>
      <c r="O14" s="50"/>
      <c r="P14" s="54"/>
      <c r="Q14" s="30"/>
      <c r="R14" s="40"/>
      <c r="U14" s="25"/>
      <c r="V14" s="27"/>
      <c r="W14" s="27"/>
      <c r="X14" s="178"/>
      <c r="Y14" s="27"/>
      <c r="Z14" s="50"/>
      <c r="AA14" s="27"/>
      <c r="AB14" s="50"/>
      <c r="AC14" s="27"/>
      <c r="AD14" s="178"/>
      <c r="AE14" s="27"/>
      <c r="AF14" s="27"/>
      <c r="AG14" s="27"/>
      <c r="AH14" s="50"/>
      <c r="AI14" s="5"/>
      <c r="AJ14" s="5"/>
      <c r="AK14" s="40"/>
      <c r="AN14" s="25"/>
      <c r="AO14" s="27"/>
      <c r="AP14" s="27"/>
      <c r="AQ14" s="178"/>
      <c r="AR14" s="27"/>
      <c r="AS14" s="50"/>
      <c r="AT14" s="27"/>
      <c r="AU14" s="50"/>
      <c r="AV14" s="27"/>
      <c r="AW14" s="178"/>
      <c r="AX14" s="27"/>
      <c r="AY14" s="27"/>
      <c r="AZ14" s="27"/>
      <c r="BA14" s="50"/>
      <c r="BB14" s="5"/>
      <c r="BC14" s="5"/>
      <c r="BD14" s="40"/>
    </row>
    <row r="15" spans="2:56" ht="15" customHeight="1">
      <c r="B15" s="44"/>
      <c r="C15" s="33"/>
      <c r="D15" s="27"/>
      <c r="E15" s="50"/>
      <c r="G15" s="50"/>
      <c r="H15" s="27"/>
      <c r="I15" s="50"/>
      <c r="K15" s="50"/>
      <c r="L15" s="27"/>
      <c r="M15" s="27"/>
      <c r="N15" s="27"/>
      <c r="O15" s="50"/>
      <c r="P15" s="335"/>
      <c r="Q15" s="30"/>
      <c r="R15" s="31"/>
      <c r="U15" s="590"/>
      <c r="V15" s="27"/>
      <c r="W15" s="27"/>
      <c r="X15" s="50"/>
      <c r="Z15" s="50"/>
      <c r="AA15" s="27"/>
      <c r="AB15" s="50"/>
      <c r="AD15" s="50"/>
      <c r="AE15" s="27"/>
      <c r="AF15" s="27"/>
      <c r="AG15" s="27"/>
      <c r="AH15" s="50"/>
      <c r="AI15" s="45"/>
      <c r="AJ15" s="5"/>
      <c r="AK15" s="31"/>
      <c r="AN15" s="590"/>
      <c r="AO15" s="27"/>
      <c r="AP15" s="27"/>
      <c r="AQ15" s="50"/>
      <c r="AS15" s="50"/>
      <c r="AT15" s="27"/>
      <c r="AU15" s="50"/>
      <c r="AW15" s="50"/>
      <c r="AX15" s="27"/>
      <c r="AY15" s="27"/>
      <c r="AZ15" s="27"/>
      <c r="BA15" s="50"/>
      <c r="BB15" s="45"/>
      <c r="BC15" s="5"/>
      <c r="BD15" s="31"/>
    </row>
    <row r="16" spans="2:56" ht="15" customHeight="1">
      <c r="B16" s="38"/>
      <c r="C16" s="26"/>
      <c r="D16" s="27" t="s">
        <v>179</v>
      </c>
      <c r="E16" s="50">
        <v>0.2</v>
      </c>
      <c r="F16" s="27" t="s">
        <v>179</v>
      </c>
      <c r="G16" s="48">
        <v>8</v>
      </c>
      <c r="H16" s="27" t="s">
        <v>147</v>
      </c>
      <c r="I16" s="178">
        <v>0.5</v>
      </c>
      <c r="J16" s="27" t="s">
        <v>179</v>
      </c>
      <c r="K16" s="50">
        <v>0.34</v>
      </c>
      <c r="L16" s="27" t="s">
        <v>179</v>
      </c>
      <c r="M16" s="50">
        <v>0.19</v>
      </c>
      <c r="N16" s="27"/>
      <c r="O16" s="27"/>
      <c r="P16" s="54"/>
      <c r="Q16" s="30"/>
      <c r="R16" s="41"/>
      <c r="U16" s="25"/>
      <c r="V16" s="28"/>
      <c r="W16" s="27"/>
      <c r="X16" s="50"/>
      <c r="Y16" s="27"/>
      <c r="Z16" s="48"/>
      <c r="AA16" s="27"/>
      <c r="AB16" s="178"/>
      <c r="AC16" s="27"/>
      <c r="AD16" s="50"/>
      <c r="AE16" s="27"/>
      <c r="AF16" s="50"/>
      <c r="AG16" s="27"/>
      <c r="AH16" s="27"/>
      <c r="AI16" s="5"/>
      <c r="AJ16" s="5"/>
      <c r="AK16" s="41"/>
      <c r="AN16" s="25"/>
      <c r="AO16" s="28"/>
      <c r="AP16" s="27"/>
      <c r="AQ16" s="50"/>
      <c r="AR16" s="27"/>
      <c r="AS16" s="48"/>
      <c r="AT16" s="27"/>
      <c r="AU16" s="178"/>
      <c r="AV16" s="27"/>
      <c r="AW16" s="50"/>
      <c r="AX16" s="27"/>
      <c r="AY16" s="50"/>
      <c r="AZ16" s="27"/>
      <c r="BA16" s="27"/>
      <c r="BB16" s="5"/>
      <c r="BC16" s="5"/>
      <c r="BD16" s="41"/>
    </row>
    <row r="17" spans="2:56" ht="15" customHeight="1">
      <c r="B17" s="304"/>
      <c r="C17" s="177"/>
      <c r="E17" s="20"/>
      <c r="G17" s="20"/>
      <c r="I17" s="20"/>
      <c r="K17" s="20"/>
      <c r="O17" s="20" t="s">
        <v>225</v>
      </c>
      <c r="P17" s="29"/>
      <c r="Q17" s="30"/>
      <c r="R17" s="56"/>
      <c r="U17" s="591"/>
      <c r="V17" s="5"/>
      <c r="X17" s="20"/>
      <c r="Z17" s="20"/>
      <c r="AB17" s="20"/>
      <c r="AD17" s="20"/>
      <c r="AH17" s="20"/>
      <c r="AI17" s="27"/>
      <c r="AJ17" s="5"/>
      <c r="AK17" s="56"/>
      <c r="AN17" s="591"/>
      <c r="AO17" s="5"/>
      <c r="AQ17" s="20"/>
      <c r="AS17" s="20"/>
      <c r="AU17" s="20"/>
      <c r="AW17" s="20"/>
      <c r="BA17" s="20"/>
      <c r="BB17" s="27"/>
      <c r="BC17" s="5"/>
      <c r="BD17" s="56"/>
    </row>
    <row r="18" spans="2:56" ht="15" customHeight="1">
      <c r="B18" s="25"/>
      <c r="C18" s="33"/>
      <c r="D18" s="27" t="s">
        <v>147</v>
      </c>
      <c r="E18" s="178">
        <v>0.5</v>
      </c>
      <c r="F18" s="27" t="s">
        <v>179</v>
      </c>
      <c r="G18" s="50">
        <v>0.25</v>
      </c>
      <c r="H18" s="27" t="s">
        <v>179</v>
      </c>
      <c r="I18" s="50">
        <v>0.25</v>
      </c>
      <c r="J18" s="27" t="s">
        <v>179</v>
      </c>
      <c r="K18" s="48">
        <v>8</v>
      </c>
      <c r="L18" s="27"/>
      <c r="M18" s="27"/>
      <c r="N18" s="27" t="s">
        <v>145</v>
      </c>
      <c r="O18" s="50">
        <f>ROUND(E8*(G8+I8)*K8+E10*(G10+I10)*K10+E12*(G12+I12)*K12+E14*G14*I14-K14*M14*E16*G16-I16*K16*M16-E18*G18*I18*K18,2)</f>
        <v>3.1</v>
      </c>
      <c r="P18" s="27"/>
      <c r="Q18" s="30"/>
      <c r="R18" s="41"/>
      <c r="U18" s="25"/>
      <c r="V18" s="27"/>
      <c r="W18" s="27"/>
      <c r="X18" s="178"/>
      <c r="Y18" s="27"/>
      <c r="Z18" s="50"/>
      <c r="AA18" s="27"/>
      <c r="AB18" s="50"/>
      <c r="AC18" s="27"/>
      <c r="AD18" s="48"/>
      <c r="AE18" s="27"/>
      <c r="AF18" s="27"/>
      <c r="AG18" s="27"/>
      <c r="AH18" s="50"/>
      <c r="AI18" s="27"/>
      <c r="AJ18" s="5"/>
      <c r="AK18" s="41"/>
      <c r="AN18" s="25"/>
      <c r="AO18" s="27"/>
      <c r="AP18" s="27"/>
      <c r="AQ18" s="178"/>
      <c r="AR18" s="27"/>
      <c r="AS18" s="50"/>
      <c r="AT18" s="27"/>
      <c r="AU18" s="50"/>
      <c r="AV18" s="27"/>
      <c r="AW18" s="48"/>
      <c r="AX18" s="27"/>
      <c r="AY18" s="27"/>
      <c r="AZ18" s="27"/>
      <c r="BA18" s="50"/>
      <c r="BB18" s="27"/>
      <c r="BC18" s="5"/>
      <c r="BD18" s="41"/>
    </row>
    <row r="19" spans="2:56" ht="15" customHeight="1">
      <c r="B19" s="32"/>
      <c r="C19" s="33"/>
      <c r="D19" s="27"/>
      <c r="E19" s="50"/>
      <c r="F19" s="27"/>
      <c r="G19" s="50"/>
      <c r="H19" s="27"/>
      <c r="I19" s="27"/>
      <c r="J19" s="27"/>
      <c r="K19" s="50"/>
      <c r="L19" s="27"/>
      <c r="M19" s="27"/>
      <c r="N19" s="27"/>
      <c r="O19" s="27"/>
      <c r="P19" s="29"/>
      <c r="Q19" s="30"/>
      <c r="R19" s="40"/>
      <c r="U19" s="271"/>
      <c r="V19" s="27"/>
      <c r="W19" s="27"/>
      <c r="X19" s="50"/>
      <c r="Y19" s="27"/>
      <c r="Z19" s="50"/>
      <c r="AA19" s="27"/>
      <c r="AB19" s="27"/>
      <c r="AC19" s="27"/>
      <c r="AD19" s="50"/>
      <c r="AE19" s="27"/>
      <c r="AF19" s="27"/>
      <c r="AG19" s="27"/>
      <c r="AH19" s="27"/>
      <c r="AI19" s="27"/>
      <c r="AJ19" s="5"/>
      <c r="AK19" s="40"/>
      <c r="AN19" s="271"/>
      <c r="AO19" s="27"/>
      <c r="AP19" s="27"/>
      <c r="AQ19" s="50"/>
      <c r="AR19" s="27"/>
      <c r="AS19" s="50"/>
      <c r="AT19" s="27"/>
      <c r="AU19" s="27"/>
      <c r="AV19" s="27"/>
      <c r="AW19" s="50"/>
      <c r="AX19" s="27"/>
      <c r="AY19" s="27"/>
      <c r="AZ19" s="27"/>
      <c r="BA19" s="27"/>
      <c r="BB19" s="27"/>
      <c r="BC19" s="5"/>
      <c r="BD19" s="40"/>
    </row>
    <row r="20" spans="2:56" ht="15" customHeight="1">
      <c r="B20" s="290" t="s">
        <v>623</v>
      </c>
      <c r="C20" s="334" t="s">
        <v>230</v>
      </c>
      <c r="D20" s="27" t="s">
        <v>145</v>
      </c>
      <c r="E20" s="178">
        <v>0.5</v>
      </c>
      <c r="F20" s="27" t="s">
        <v>275</v>
      </c>
      <c r="G20" s="50">
        <v>3.64</v>
      </c>
      <c r="H20" s="27" t="s">
        <v>227</v>
      </c>
      <c r="I20" s="50">
        <v>3.46</v>
      </c>
      <c r="J20" s="27" t="s">
        <v>260</v>
      </c>
      <c r="K20" s="50">
        <v>0.62</v>
      </c>
      <c r="L20" s="27"/>
      <c r="M20" s="50"/>
      <c r="N20" s="27"/>
      <c r="O20" s="27"/>
      <c r="P20" s="29"/>
      <c r="Q20" s="30"/>
      <c r="R20" s="41"/>
      <c r="U20" s="276"/>
      <c r="V20" s="327"/>
      <c r="W20" s="27"/>
      <c r="X20" s="178"/>
      <c r="Y20" s="27"/>
      <c r="Z20" s="50"/>
      <c r="AA20" s="27"/>
      <c r="AB20" s="50"/>
      <c r="AC20" s="27"/>
      <c r="AD20" s="50"/>
      <c r="AE20" s="27"/>
      <c r="AF20" s="50"/>
      <c r="AG20" s="27"/>
      <c r="AH20" s="27"/>
      <c r="AI20" s="27"/>
      <c r="AJ20" s="5"/>
      <c r="AK20" s="41"/>
      <c r="AN20" s="276"/>
      <c r="AO20" s="327"/>
      <c r="AP20" s="27"/>
      <c r="AQ20" s="178"/>
      <c r="AR20" s="27"/>
      <c r="AS20" s="50"/>
      <c r="AT20" s="27"/>
      <c r="AU20" s="50"/>
      <c r="AV20" s="27"/>
      <c r="AW20" s="50"/>
      <c r="AX20" s="27"/>
      <c r="AY20" s="50"/>
      <c r="AZ20" s="27"/>
      <c r="BA20" s="27"/>
      <c r="BB20" s="27"/>
      <c r="BC20" s="5"/>
      <c r="BD20" s="41"/>
    </row>
    <row r="21" spans="2:56" ht="15" customHeight="1">
      <c r="B21" s="25"/>
      <c r="C21" s="26"/>
      <c r="D21" s="27"/>
      <c r="E21" s="20"/>
      <c r="F21" s="21"/>
      <c r="G21" s="20"/>
      <c r="I21" s="20"/>
      <c r="J21" s="36"/>
      <c r="K21" s="20"/>
      <c r="L21" s="27"/>
      <c r="M21" s="20"/>
      <c r="N21" s="27"/>
      <c r="O21" s="50"/>
      <c r="P21" s="29"/>
      <c r="Q21" s="30"/>
      <c r="R21" s="56"/>
      <c r="U21" s="25"/>
      <c r="V21" s="28"/>
      <c r="W21" s="27"/>
      <c r="X21" s="20"/>
      <c r="Y21" s="21"/>
      <c r="Z21" s="20"/>
      <c r="AB21" s="20"/>
      <c r="AC21" s="36"/>
      <c r="AD21" s="20"/>
      <c r="AE21" s="27"/>
      <c r="AF21" s="20"/>
      <c r="AG21" s="27"/>
      <c r="AH21" s="50"/>
      <c r="AI21" s="27"/>
      <c r="AJ21" s="5"/>
      <c r="AK21" s="56"/>
      <c r="AN21" s="25"/>
      <c r="AO21" s="28"/>
      <c r="AP21" s="27"/>
      <c r="AQ21" s="20"/>
      <c r="AR21" s="21"/>
      <c r="AS21" s="20"/>
      <c r="AU21" s="20"/>
      <c r="AV21" s="36"/>
      <c r="AW21" s="20"/>
      <c r="AX21" s="27"/>
      <c r="AY21" s="20"/>
      <c r="AZ21" s="27"/>
      <c r="BA21" s="50"/>
      <c r="BB21" s="27"/>
      <c r="BC21" s="5"/>
      <c r="BD21" s="56"/>
    </row>
    <row r="22" spans="2:56" ht="15" customHeight="1">
      <c r="B22" s="25"/>
      <c r="C22" s="33"/>
      <c r="D22" s="27" t="s">
        <v>227</v>
      </c>
      <c r="E22" s="178">
        <v>0.5</v>
      </c>
      <c r="F22" s="27" t="s">
        <v>275</v>
      </c>
      <c r="G22" s="50">
        <v>0.3</v>
      </c>
      <c r="H22" s="27" t="s">
        <v>227</v>
      </c>
      <c r="I22" s="50">
        <v>0.32</v>
      </c>
      <c r="J22" s="27" t="s">
        <v>260</v>
      </c>
      <c r="K22" s="50">
        <v>0.45</v>
      </c>
      <c r="M22" s="27"/>
      <c r="N22" s="27"/>
      <c r="O22" s="27"/>
      <c r="P22" s="54"/>
      <c r="Q22" s="30"/>
      <c r="R22" s="41"/>
      <c r="U22" s="25"/>
      <c r="V22" s="27"/>
      <c r="W22" s="27"/>
      <c r="X22" s="178"/>
      <c r="Y22" s="27"/>
      <c r="Z22" s="50"/>
      <c r="AA22" s="27"/>
      <c r="AB22" s="50"/>
      <c r="AC22" s="27"/>
      <c r="AD22" s="50"/>
      <c r="AF22" s="27"/>
      <c r="AG22" s="27"/>
      <c r="AH22" s="27"/>
      <c r="AI22" s="5"/>
      <c r="AJ22" s="5"/>
      <c r="AK22" s="41"/>
      <c r="AN22" s="25"/>
      <c r="AO22" s="27"/>
      <c r="AP22" s="27"/>
      <c r="AQ22" s="178"/>
      <c r="AR22" s="27"/>
      <c r="AS22" s="50"/>
      <c r="AT22" s="27"/>
      <c r="AU22" s="50"/>
      <c r="AV22" s="27"/>
      <c r="AW22" s="50"/>
      <c r="AY22" s="27"/>
      <c r="AZ22" s="27"/>
      <c r="BA22" s="27"/>
      <c r="BB22" s="5"/>
      <c r="BC22" s="5"/>
      <c r="BD22" s="41"/>
    </row>
    <row r="23" spans="2:56" ht="15" customHeight="1">
      <c r="B23" s="44"/>
      <c r="C23" s="334"/>
      <c r="D23" s="27"/>
      <c r="E23" s="178"/>
      <c r="F23" s="28"/>
      <c r="G23" s="27"/>
      <c r="H23" s="50"/>
      <c r="I23" s="27"/>
      <c r="J23" s="36"/>
      <c r="K23" s="50"/>
      <c r="M23" s="27"/>
      <c r="N23" s="27"/>
      <c r="O23" s="27"/>
      <c r="P23" s="335"/>
      <c r="Q23" s="30"/>
      <c r="R23" s="39"/>
      <c r="U23" s="590"/>
      <c r="V23" s="327"/>
      <c r="W23" s="27"/>
      <c r="X23" s="178"/>
      <c r="Y23" s="28"/>
      <c r="Z23" s="27"/>
      <c r="AA23" s="50"/>
      <c r="AB23" s="27"/>
      <c r="AC23" s="36"/>
      <c r="AD23" s="50"/>
      <c r="AF23" s="27"/>
      <c r="AG23" s="27"/>
      <c r="AH23" s="27"/>
      <c r="AI23" s="45"/>
      <c r="AJ23" s="5"/>
      <c r="AK23" s="39"/>
      <c r="AN23" s="590"/>
      <c r="AO23" s="327"/>
      <c r="AP23" s="27"/>
      <c r="AQ23" s="178"/>
      <c r="AR23" s="28"/>
      <c r="AS23" s="27"/>
      <c r="AT23" s="50"/>
      <c r="AU23" s="27"/>
      <c r="AV23" s="36"/>
      <c r="AW23" s="50"/>
      <c r="AY23" s="27"/>
      <c r="AZ23" s="27"/>
      <c r="BA23" s="27"/>
      <c r="BB23" s="45"/>
      <c r="BC23" s="5"/>
      <c r="BD23" s="39"/>
    </row>
    <row r="24" spans="2:56" ht="15" customHeight="1">
      <c r="B24" s="285"/>
      <c r="C24" s="26"/>
      <c r="D24" s="27" t="s">
        <v>227</v>
      </c>
      <c r="E24" s="178">
        <v>0.5</v>
      </c>
      <c r="F24" s="27" t="s">
        <v>275</v>
      </c>
      <c r="G24" s="50">
        <v>3.07</v>
      </c>
      <c r="H24" s="27" t="s">
        <v>227</v>
      </c>
      <c r="I24" s="50">
        <v>3.06</v>
      </c>
      <c r="J24" s="27" t="s">
        <v>260</v>
      </c>
      <c r="K24" s="50">
        <v>0.63</v>
      </c>
      <c r="M24" s="27"/>
      <c r="N24" s="27"/>
      <c r="O24" s="27"/>
      <c r="P24" s="29"/>
      <c r="Q24" s="30"/>
      <c r="R24" s="40"/>
      <c r="U24" s="342"/>
      <c r="V24" s="28"/>
      <c r="W24" s="27"/>
      <c r="X24" s="178"/>
      <c r="Y24" s="27"/>
      <c r="Z24" s="50"/>
      <c r="AA24" s="27"/>
      <c r="AB24" s="50"/>
      <c r="AC24" s="27"/>
      <c r="AD24" s="50"/>
      <c r="AF24" s="27"/>
      <c r="AG24" s="27"/>
      <c r="AH24" s="27"/>
      <c r="AI24" s="27"/>
      <c r="AJ24" s="5"/>
      <c r="AK24" s="40"/>
      <c r="AN24" s="342"/>
      <c r="AO24" s="28"/>
      <c r="AP24" s="27"/>
      <c r="AQ24" s="178"/>
      <c r="AR24" s="27"/>
      <c r="AS24" s="50"/>
      <c r="AT24" s="27"/>
      <c r="AU24" s="50"/>
      <c r="AV24" s="27"/>
      <c r="AW24" s="50"/>
      <c r="AY24" s="27"/>
      <c r="AZ24" s="27"/>
      <c r="BA24" s="27"/>
      <c r="BB24" s="27"/>
      <c r="BC24" s="5"/>
      <c r="BD24" s="40"/>
    </row>
    <row r="25" spans="2:56" ht="15" customHeight="1">
      <c r="B25" s="25"/>
      <c r="C25" s="26"/>
      <c r="D25" s="27"/>
      <c r="E25" s="20"/>
      <c r="F25" s="21"/>
      <c r="G25" s="20"/>
      <c r="I25" s="20"/>
      <c r="J25" s="36"/>
      <c r="K25" s="20"/>
      <c r="L25" s="21"/>
      <c r="M25" s="20"/>
      <c r="O25" s="20" t="s">
        <v>231</v>
      </c>
      <c r="P25" s="335"/>
      <c r="Q25" s="30"/>
      <c r="R25" s="40"/>
      <c r="U25" s="25"/>
      <c r="V25" s="28"/>
      <c r="W25" s="27"/>
      <c r="X25" s="20"/>
      <c r="Y25" s="21"/>
      <c r="Z25" s="20"/>
      <c r="AB25" s="20"/>
      <c r="AC25" s="36"/>
      <c r="AD25" s="20"/>
      <c r="AE25" s="21"/>
      <c r="AF25" s="20"/>
      <c r="AH25" s="20"/>
      <c r="AI25" s="45"/>
      <c r="AJ25" s="5"/>
      <c r="AK25" s="40"/>
      <c r="AN25" s="25"/>
      <c r="AO25" s="28"/>
      <c r="AP25" s="27"/>
      <c r="AQ25" s="20"/>
      <c r="AR25" s="21"/>
      <c r="AS25" s="20"/>
      <c r="AU25" s="20"/>
      <c r="AV25" s="36"/>
      <c r="AW25" s="20"/>
      <c r="AX25" s="21"/>
      <c r="AY25" s="20"/>
      <c r="BA25" s="20"/>
      <c r="BB25" s="45"/>
      <c r="BC25" s="5"/>
      <c r="BD25" s="40"/>
    </row>
    <row r="26" spans="2:56" ht="15" customHeight="1">
      <c r="B26" s="32"/>
      <c r="C26" s="33"/>
      <c r="D26" s="27" t="s">
        <v>227</v>
      </c>
      <c r="E26" s="178">
        <v>0.5</v>
      </c>
      <c r="F26" s="27" t="s">
        <v>179</v>
      </c>
      <c r="G26" s="50">
        <v>0.3</v>
      </c>
      <c r="H26" s="27" t="s">
        <v>179</v>
      </c>
      <c r="I26" s="50">
        <v>0.55000000000000004</v>
      </c>
      <c r="J26" s="27"/>
      <c r="K26" s="178"/>
      <c r="L26" s="27"/>
      <c r="M26" s="27"/>
      <c r="N26" s="27" t="s">
        <v>145</v>
      </c>
      <c r="O26" s="50">
        <f>ROUND(E20*(G20+I20)*K20+E22*(G22+I22)*K22+E24*(G24+I24)*K24+E26*G26*I26,2)</f>
        <v>4.3499999999999996</v>
      </c>
      <c r="P26" s="29"/>
      <c r="Q26" s="30"/>
      <c r="R26" s="40"/>
      <c r="U26" s="271"/>
      <c r="V26" s="27"/>
      <c r="W26" s="27"/>
      <c r="X26" s="178"/>
      <c r="Y26" s="27"/>
      <c r="Z26" s="50"/>
      <c r="AA26" s="27"/>
      <c r="AB26" s="50"/>
      <c r="AC26" s="27"/>
      <c r="AD26" s="178"/>
      <c r="AE26" s="27"/>
      <c r="AF26" s="27"/>
      <c r="AG26" s="27"/>
      <c r="AH26" s="50"/>
      <c r="AI26" s="27"/>
      <c r="AJ26" s="5"/>
      <c r="AK26" s="40"/>
      <c r="AN26" s="271"/>
      <c r="AO26" s="27"/>
      <c r="AP26" s="27"/>
      <c r="AQ26" s="178"/>
      <c r="AR26" s="27"/>
      <c r="AS26" s="50"/>
      <c r="AT26" s="27"/>
      <c r="AU26" s="50"/>
      <c r="AV26" s="27"/>
      <c r="AW26" s="178"/>
      <c r="AX26" s="27"/>
      <c r="AY26" s="27"/>
      <c r="AZ26" s="27"/>
      <c r="BA26" s="50"/>
      <c r="BB26" s="27"/>
      <c r="BC26" s="5"/>
      <c r="BD26" s="40"/>
    </row>
    <row r="27" spans="2:56" ht="15" customHeight="1">
      <c r="B27" s="25"/>
      <c r="C27" s="33"/>
      <c r="D27" s="47"/>
      <c r="E27" s="27"/>
      <c r="F27" s="27"/>
      <c r="G27" s="50"/>
      <c r="H27" s="36"/>
      <c r="I27" s="48"/>
      <c r="J27" s="27"/>
      <c r="K27" s="50"/>
      <c r="L27" s="27"/>
      <c r="M27" s="27"/>
      <c r="N27" s="27"/>
      <c r="O27" s="50"/>
      <c r="P27" s="29"/>
      <c r="Q27" s="30"/>
      <c r="R27" s="40"/>
      <c r="U27" s="25"/>
      <c r="V27" s="27"/>
      <c r="W27" s="47"/>
      <c r="X27" s="27"/>
      <c r="Y27" s="27"/>
      <c r="Z27" s="50"/>
      <c r="AA27" s="36"/>
      <c r="AB27" s="48"/>
      <c r="AC27" s="27"/>
      <c r="AD27" s="50"/>
      <c r="AE27" s="27"/>
      <c r="AF27" s="27"/>
      <c r="AG27" s="27"/>
      <c r="AH27" s="50"/>
      <c r="AI27" s="27"/>
      <c r="AJ27" s="5"/>
      <c r="AK27" s="40"/>
      <c r="AN27" s="25"/>
      <c r="AO27" s="27"/>
      <c r="AP27" s="47"/>
      <c r="AQ27" s="27"/>
      <c r="AR27" s="27"/>
      <c r="AS27" s="50"/>
      <c r="AT27" s="36"/>
      <c r="AU27" s="48"/>
      <c r="AV27" s="27"/>
      <c r="AW27" s="50"/>
      <c r="AX27" s="27"/>
      <c r="AY27" s="27"/>
      <c r="AZ27" s="27"/>
      <c r="BA27" s="50"/>
      <c r="BB27" s="27"/>
      <c r="BC27" s="5"/>
      <c r="BD27" s="40"/>
    </row>
    <row r="28" spans="2:56" ht="15" customHeight="1">
      <c r="B28" s="38"/>
      <c r="C28" s="26"/>
      <c r="D28" s="27"/>
      <c r="E28" s="20" t="s">
        <v>225</v>
      </c>
      <c r="F28" s="21"/>
      <c r="G28" s="20"/>
      <c r="I28" s="20" t="s">
        <v>231</v>
      </c>
      <c r="J28" s="21"/>
      <c r="K28" s="20"/>
      <c r="L28" s="27"/>
      <c r="M28" s="20"/>
      <c r="N28" s="27"/>
      <c r="O28" s="20"/>
      <c r="P28" s="335"/>
      <c r="Q28" s="30"/>
      <c r="R28" s="31"/>
      <c r="U28" s="25"/>
      <c r="V28" s="28"/>
      <c r="W28" s="27"/>
      <c r="X28" s="20"/>
      <c r="Y28" s="21"/>
      <c r="Z28" s="20"/>
      <c r="AB28" s="20"/>
      <c r="AC28" s="21"/>
      <c r="AD28" s="20"/>
      <c r="AE28" s="27"/>
      <c r="AF28" s="20"/>
      <c r="AG28" s="27"/>
      <c r="AH28" s="20"/>
      <c r="AI28" s="45"/>
      <c r="AJ28" s="5"/>
      <c r="AK28" s="31"/>
      <c r="AN28" s="25"/>
      <c r="AO28" s="28"/>
      <c r="AP28" s="27"/>
      <c r="AQ28" s="20"/>
      <c r="AR28" s="21"/>
      <c r="AS28" s="20"/>
      <c r="AU28" s="20"/>
      <c r="AV28" s="21"/>
      <c r="AW28" s="20"/>
      <c r="AX28" s="27"/>
      <c r="AY28" s="20"/>
      <c r="AZ28" s="27"/>
      <c r="BA28" s="20"/>
      <c r="BB28" s="45"/>
      <c r="BC28" s="5"/>
      <c r="BD28" s="31"/>
    </row>
    <row r="29" spans="2:56" ht="15" customHeight="1">
      <c r="B29" s="304"/>
      <c r="C29" s="33" t="s">
        <v>144</v>
      </c>
      <c r="D29" s="27" t="s">
        <v>145</v>
      </c>
      <c r="E29" s="50">
        <f>O18</f>
        <v>3.1</v>
      </c>
      <c r="F29" s="5" t="s">
        <v>179</v>
      </c>
      <c r="G29" s="50">
        <v>1</v>
      </c>
      <c r="H29" s="50" t="s">
        <v>227</v>
      </c>
      <c r="I29" s="50">
        <f>O26</f>
        <v>4.3499999999999996</v>
      </c>
      <c r="J29" s="5" t="s">
        <v>179</v>
      </c>
      <c r="K29" s="50">
        <v>0.3</v>
      </c>
      <c r="L29" s="5" t="s">
        <v>179</v>
      </c>
      <c r="M29" s="48">
        <v>2</v>
      </c>
      <c r="N29" s="27" t="s">
        <v>145</v>
      </c>
      <c r="O29" s="50">
        <f>ROUND(E29*G29+I29*K29*M29,2)</f>
        <v>5.71</v>
      </c>
      <c r="P29" s="54"/>
      <c r="Q29" s="30" t="s">
        <v>146</v>
      </c>
      <c r="R29" s="56">
        <f>ROUND(O29,2)</f>
        <v>5.71</v>
      </c>
      <c r="U29" s="591"/>
      <c r="V29" s="27"/>
      <c r="W29" s="27"/>
      <c r="X29" s="50"/>
      <c r="Z29" s="50"/>
      <c r="AA29" s="50"/>
      <c r="AB29" s="50"/>
      <c r="AD29" s="50"/>
      <c r="AF29" s="48"/>
      <c r="AG29" s="27"/>
      <c r="AH29" s="50"/>
      <c r="AI29" s="5"/>
      <c r="AJ29" s="5"/>
      <c r="AK29" s="40"/>
      <c r="AN29" s="591"/>
      <c r="AO29" s="27"/>
      <c r="AP29" s="27"/>
      <c r="AQ29" s="50"/>
      <c r="AS29" s="50"/>
      <c r="AT29" s="50"/>
      <c r="AU29" s="50"/>
      <c r="AW29" s="50"/>
      <c r="AY29" s="48"/>
      <c r="AZ29" s="27"/>
      <c r="BA29" s="50"/>
      <c r="BB29" s="5"/>
      <c r="BC29" s="5"/>
      <c r="BD29" s="40"/>
    </row>
    <row r="30" spans="2:56" ht="15" customHeight="1">
      <c r="B30" s="25"/>
      <c r="C30" s="33"/>
      <c r="D30" s="27"/>
      <c r="E30" s="27"/>
      <c r="F30" s="27"/>
      <c r="G30" s="27"/>
      <c r="H30" s="27"/>
      <c r="I30" s="27"/>
      <c r="J30" s="27"/>
      <c r="K30" s="27"/>
      <c r="L30" s="27"/>
      <c r="M30" s="36"/>
      <c r="N30" s="27"/>
      <c r="O30" s="37"/>
      <c r="P30" s="27"/>
      <c r="Q30" s="30"/>
      <c r="R30" s="41"/>
      <c r="U30" s="25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36"/>
      <c r="AG30" s="27"/>
      <c r="AH30" s="37"/>
      <c r="AI30" s="27"/>
      <c r="AJ30" s="5"/>
      <c r="AK30" s="41"/>
      <c r="AN30" s="25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36"/>
      <c r="AZ30" s="27"/>
      <c r="BA30" s="37"/>
      <c r="BB30" s="27"/>
      <c r="BC30" s="5"/>
      <c r="BD30" s="41"/>
    </row>
    <row r="31" spans="2:56" ht="15" customHeight="1">
      <c r="B31" s="25"/>
      <c r="C31" s="43"/>
      <c r="D31" s="27"/>
      <c r="E31" s="27"/>
      <c r="F31" s="28"/>
      <c r="G31" s="27"/>
      <c r="H31" s="27"/>
      <c r="I31" s="36"/>
      <c r="J31" s="36"/>
      <c r="K31" s="27"/>
      <c r="L31" s="27"/>
      <c r="M31" s="27"/>
      <c r="N31" s="27"/>
      <c r="O31" s="37"/>
      <c r="P31" s="27"/>
      <c r="Q31" s="30"/>
      <c r="R31" s="337"/>
      <c r="U31" s="25"/>
      <c r="V31" s="36"/>
      <c r="W31" s="27"/>
      <c r="X31" s="27"/>
      <c r="Y31" s="28"/>
      <c r="Z31" s="27"/>
      <c r="AA31" s="27"/>
      <c r="AB31" s="36"/>
      <c r="AC31" s="36"/>
      <c r="AD31" s="27"/>
      <c r="AE31" s="27"/>
      <c r="AF31" s="27"/>
      <c r="AG31" s="27"/>
      <c r="AH31" s="37"/>
      <c r="AI31" s="27"/>
      <c r="AJ31" s="5"/>
      <c r="AK31" s="52"/>
      <c r="AN31" s="25"/>
      <c r="AO31" s="36"/>
      <c r="AP31" s="27"/>
      <c r="AQ31" s="27"/>
      <c r="AR31" s="28"/>
      <c r="AS31" s="27"/>
      <c r="AT31" s="27"/>
      <c r="AU31" s="36"/>
      <c r="AV31" s="36"/>
      <c r="AW31" s="27"/>
      <c r="AX31" s="27"/>
      <c r="AY31" s="27"/>
      <c r="AZ31" s="27"/>
      <c r="BA31" s="37"/>
      <c r="BB31" s="27"/>
      <c r="BC31" s="5"/>
      <c r="BD31" s="52"/>
    </row>
    <row r="32" spans="2:56" ht="15" customHeight="1">
      <c r="B32" s="25" t="s">
        <v>194</v>
      </c>
      <c r="C32" s="26"/>
      <c r="D32" s="27"/>
      <c r="E32" s="20"/>
      <c r="F32" s="21"/>
      <c r="G32" s="20"/>
      <c r="I32" s="20"/>
      <c r="J32" s="36"/>
      <c r="K32" s="20"/>
      <c r="L32" s="27"/>
      <c r="M32" s="20"/>
      <c r="N32" s="27"/>
      <c r="O32" s="20" t="s">
        <v>238</v>
      </c>
      <c r="P32" s="54"/>
      <c r="Q32" s="30"/>
      <c r="R32" s="41"/>
      <c r="U32" s="25"/>
      <c r="V32" s="28"/>
      <c r="W32" s="27"/>
      <c r="X32" s="20"/>
      <c r="Y32" s="21"/>
      <c r="Z32" s="20"/>
      <c r="AB32" s="20"/>
      <c r="AC32" s="36"/>
      <c r="AD32" s="20"/>
      <c r="AE32" s="27"/>
      <c r="AF32" s="20"/>
      <c r="AG32" s="27"/>
      <c r="AH32" s="20"/>
      <c r="AI32" s="5"/>
      <c r="AJ32" s="5"/>
      <c r="AK32" s="41"/>
      <c r="AN32" s="25"/>
      <c r="AO32" s="28"/>
      <c r="AP32" s="27"/>
      <c r="AQ32" s="20"/>
      <c r="AR32" s="21"/>
      <c r="AS32" s="20"/>
      <c r="AU32" s="20"/>
      <c r="AV32" s="36"/>
      <c r="AW32" s="20"/>
      <c r="AX32" s="27"/>
      <c r="AY32" s="20"/>
      <c r="AZ32" s="27"/>
      <c r="BA32" s="20"/>
      <c r="BB32" s="5"/>
      <c r="BC32" s="5"/>
      <c r="BD32" s="41"/>
    </row>
    <row r="33" spans="2:56" ht="15" customHeight="1">
      <c r="B33" s="290" t="s">
        <v>624</v>
      </c>
      <c r="C33" s="33" t="s">
        <v>258</v>
      </c>
      <c r="D33" s="27" t="s">
        <v>145</v>
      </c>
      <c r="E33" s="50">
        <v>2</v>
      </c>
      <c r="F33" s="50" t="s">
        <v>227</v>
      </c>
      <c r="G33" s="50">
        <v>0.19</v>
      </c>
      <c r="H33" s="50" t="s">
        <v>227</v>
      </c>
      <c r="I33" s="50">
        <v>1.6</v>
      </c>
      <c r="J33" s="50" t="s">
        <v>227</v>
      </c>
      <c r="K33" s="50">
        <v>0.24</v>
      </c>
      <c r="L33" s="50" t="s">
        <v>227</v>
      </c>
      <c r="M33" s="50">
        <v>0.43</v>
      </c>
      <c r="N33" s="27" t="s">
        <v>145</v>
      </c>
      <c r="O33" s="50">
        <f>SUM(E33:M33)</f>
        <v>4.46</v>
      </c>
      <c r="P33" s="335"/>
      <c r="Q33" s="30"/>
      <c r="R33" s="40"/>
      <c r="U33" s="276"/>
      <c r="V33" s="27"/>
      <c r="W33" s="27"/>
      <c r="X33" s="50"/>
      <c r="Y33" s="50"/>
      <c r="Z33" s="50"/>
      <c r="AA33" s="50"/>
      <c r="AB33" s="50"/>
      <c r="AC33" s="50"/>
      <c r="AD33" s="50"/>
      <c r="AE33" s="50"/>
      <c r="AF33" s="50"/>
      <c r="AG33" s="27"/>
      <c r="AH33" s="50"/>
      <c r="AI33" s="45"/>
      <c r="AJ33" s="5"/>
      <c r="AK33" s="40"/>
      <c r="AN33" s="276"/>
      <c r="AO33" s="27"/>
      <c r="AP33" s="27"/>
      <c r="AQ33" s="50"/>
      <c r="AR33" s="50"/>
      <c r="AS33" s="50"/>
      <c r="AT33" s="50"/>
      <c r="AU33" s="50"/>
      <c r="AV33" s="50"/>
      <c r="AW33" s="50"/>
      <c r="AX33" s="50"/>
      <c r="AY33" s="50"/>
      <c r="AZ33" s="27"/>
      <c r="BA33" s="50"/>
      <c r="BB33" s="45"/>
      <c r="BC33" s="5"/>
      <c r="BD33" s="40"/>
    </row>
    <row r="34" spans="2:56" ht="15" customHeight="1">
      <c r="B34" s="42"/>
      <c r="C34" s="26"/>
      <c r="D34" s="27"/>
      <c r="E34" s="27"/>
      <c r="F34" s="27"/>
      <c r="G34" s="36"/>
      <c r="H34" s="36"/>
      <c r="I34" s="48"/>
      <c r="J34" s="27"/>
      <c r="K34" s="27"/>
      <c r="L34" s="27"/>
      <c r="M34" s="36"/>
      <c r="N34" s="27"/>
      <c r="O34" s="20" t="s">
        <v>254</v>
      </c>
      <c r="P34" s="29"/>
      <c r="Q34" s="30"/>
      <c r="R34" s="56"/>
      <c r="U34" s="188"/>
      <c r="V34" s="28"/>
      <c r="W34" s="27"/>
      <c r="X34" s="27"/>
      <c r="Y34" s="27"/>
      <c r="Z34" s="36"/>
      <c r="AA34" s="36"/>
      <c r="AB34" s="48"/>
      <c r="AC34" s="27"/>
      <c r="AD34" s="27"/>
      <c r="AE34" s="27"/>
      <c r="AF34" s="36"/>
      <c r="AG34" s="27"/>
      <c r="AH34" s="20"/>
      <c r="AI34" s="27"/>
      <c r="AJ34" s="5"/>
      <c r="AK34" s="56"/>
      <c r="AN34" s="188"/>
      <c r="AO34" s="28"/>
      <c r="AP34" s="27"/>
      <c r="AQ34" s="27"/>
      <c r="AR34" s="27"/>
      <c r="AS34" s="36"/>
      <c r="AT34" s="36"/>
      <c r="AU34" s="48"/>
      <c r="AV34" s="27"/>
      <c r="AW34" s="27"/>
      <c r="AX34" s="27"/>
      <c r="AY34" s="36"/>
      <c r="AZ34" s="27"/>
      <c r="BA34" s="20"/>
      <c r="BB34" s="27"/>
      <c r="BC34" s="5"/>
      <c r="BD34" s="56"/>
    </row>
    <row r="35" spans="2:56" ht="15" customHeight="1">
      <c r="B35" s="290" t="s">
        <v>625</v>
      </c>
      <c r="C35" s="33" t="s">
        <v>263</v>
      </c>
      <c r="D35" s="27" t="s">
        <v>145</v>
      </c>
      <c r="E35" s="50">
        <v>3.64</v>
      </c>
      <c r="F35" s="50" t="s">
        <v>227</v>
      </c>
      <c r="G35" s="50">
        <v>3.07</v>
      </c>
      <c r="H35" s="50" t="s">
        <v>227</v>
      </c>
      <c r="I35" s="50">
        <v>0.55000000000000004</v>
      </c>
      <c r="J35" s="50"/>
      <c r="K35" s="50"/>
      <c r="L35" s="50"/>
      <c r="M35" s="50"/>
      <c r="N35" s="27" t="s">
        <v>145</v>
      </c>
      <c r="O35" s="50">
        <f>SUM(E35:M35)</f>
        <v>7.26</v>
      </c>
      <c r="P35" s="29"/>
      <c r="Q35" s="30"/>
      <c r="R35" s="40"/>
      <c r="U35" s="276"/>
      <c r="V35" s="27"/>
      <c r="W35" s="27"/>
      <c r="X35" s="50"/>
      <c r="Y35" s="50"/>
      <c r="Z35" s="50"/>
      <c r="AA35" s="50"/>
      <c r="AB35" s="50"/>
      <c r="AC35" s="50"/>
      <c r="AD35" s="50"/>
      <c r="AE35" s="50"/>
      <c r="AF35" s="50"/>
      <c r="AG35" s="27"/>
      <c r="AH35" s="50"/>
      <c r="AI35" s="27"/>
      <c r="AJ35" s="5"/>
      <c r="AK35" s="40"/>
      <c r="AN35" s="276"/>
      <c r="AO35" s="27"/>
      <c r="AP35" s="27"/>
      <c r="AQ35" s="50"/>
      <c r="AR35" s="50"/>
      <c r="AS35" s="50"/>
      <c r="AT35" s="50"/>
      <c r="AU35" s="50"/>
      <c r="AV35" s="50"/>
      <c r="AW35" s="50"/>
      <c r="AX35" s="50"/>
      <c r="AY35" s="50"/>
      <c r="AZ35" s="27"/>
      <c r="BA35" s="50"/>
      <c r="BB35" s="27"/>
      <c r="BC35" s="5"/>
      <c r="BD35" s="40"/>
    </row>
    <row r="36" spans="2:56" ht="15" customHeight="1">
      <c r="B36" s="25"/>
      <c r="C36" s="43"/>
      <c r="D36" s="27"/>
      <c r="E36" s="36"/>
      <c r="F36" s="28"/>
      <c r="G36" s="36"/>
      <c r="H36" s="27"/>
      <c r="I36" s="36"/>
      <c r="J36" s="36"/>
      <c r="K36" s="27"/>
      <c r="L36" s="27"/>
      <c r="M36" s="36"/>
      <c r="N36" s="27"/>
      <c r="O36" s="37"/>
      <c r="P36" s="29"/>
      <c r="Q36" s="30"/>
      <c r="R36" s="52"/>
      <c r="U36" s="25"/>
      <c r="V36" s="36"/>
      <c r="W36" s="27"/>
      <c r="X36" s="36"/>
      <c r="Y36" s="28"/>
      <c r="Z36" s="36"/>
      <c r="AA36" s="27"/>
      <c r="AB36" s="36"/>
      <c r="AC36" s="36"/>
      <c r="AD36" s="27"/>
      <c r="AE36" s="27"/>
      <c r="AF36" s="36"/>
      <c r="AG36" s="27"/>
      <c r="AH36" s="37"/>
      <c r="AI36" s="27"/>
      <c r="AJ36" s="5"/>
      <c r="AK36" s="52"/>
      <c r="AN36" s="25"/>
      <c r="AO36" s="36"/>
      <c r="AP36" s="27"/>
      <c r="AQ36" s="36"/>
      <c r="AR36" s="28"/>
      <c r="AS36" s="36"/>
      <c r="AT36" s="27"/>
      <c r="AU36" s="36"/>
      <c r="AV36" s="36"/>
      <c r="AW36" s="27"/>
      <c r="AX36" s="27"/>
      <c r="AY36" s="36"/>
      <c r="AZ36" s="27"/>
      <c r="BA36" s="37"/>
      <c r="BB36" s="27"/>
      <c r="BC36" s="5"/>
      <c r="BD36" s="52"/>
    </row>
    <row r="37" spans="2:56" ht="15" customHeight="1">
      <c r="B37" s="25"/>
      <c r="C37" s="26"/>
      <c r="D37" s="27"/>
      <c r="E37" s="20" t="s">
        <v>238</v>
      </c>
      <c r="F37" s="21"/>
      <c r="G37" s="20"/>
      <c r="I37" s="20" t="s">
        <v>254</v>
      </c>
      <c r="J37" s="21"/>
      <c r="K37" s="20"/>
      <c r="L37" s="27"/>
      <c r="M37" s="20"/>
      <c r="N37" s="27"/>
      <c r="O37" s="27"/>
      <c r="P37" s="29"/>
      <c r="Q37" s="30"/>
      <c r="R37" s="41"/>
      <c r="U37" s="25"/>
      <c r="V37" s="28"/>
      <c r="W37" s="27"/>
      <c r="X37" s="20"/>
      <c r="Y37" s="21"/>
      <c r="Z37" s="20"/>
      <c r="AB37" s="20"/>
      <c r="AC37" s="21"/>
      <c r="AD37" s="20"/>
      <c r="AE37" s="27"/>
      <c r="AF37" s="20"/>
      <c r="AG37" s="27"/>
      <c r="AH37" s="27"/>
      <c r="AI37" s="27"/>
      <c r="AJ37" s="5"/>
      <c r="AK37" s="41"/>
      <c r="AN37" s="25"/>
      <c r="AO37" s="28"/>
      <c r="AP37" s="27"/>
      <c r="AQ37" s="20"/>
      <c r="AR37" s="21"/>
      <c r="AS37" s="20"/>
      <c r="AU37" s="20"/>
      <c r="AV37" s="21"/>
      <c r="AW37" s="20"/>
      <c r="AX37" s="27"/>
      <c r="AY37" s="20"/>
      <c r="AZ37" s="27"/>
      <c r="BA37" s="27"/>
      <c r="BB37" s="27"/>
      <c r="BC37" s="5"/>
      <c r="BD37" s="41"/>
    </row>
    <row r="38" spans="2:56" ht="15" customHeight="1">
      <c r="B38" s="32"/>
      <c r="C38" s="33" t="s">
        <v>274</v>
      </c>
      <c r="D38" s="27" t="s">
        <v>145</v>
      </c>
      <c r="E38" s="50">
        <f>O33</f>
        <v>4.46</v>
      </c>
      <c r="F38" s="5" t="s">
        <v>179</v>
      </c>
      <c r="G38" s="50">
        <v>1</v>
      </c>
      <c r="H38" s="50" t="s">
        <v>227</v>
      </c>
      <c r="I38" s="50">
        <f>O35</f>
        <v>7.26</v>
      </c>
      <c r="J38" s="5" t="s">
        <v>179</v>
      </c>
      <c r="K38" s="50">
        <v>0.3</v>
      </c>
      <c r="L38" s="5" t="s">
        <v>179</v>
      </c>
      <c r="M38" s="48">
        <v>2</v>
      </c>
      <c r="N38" s="27"/>
      <c r="O38" s="50"/>
      <c r="P38" s="29"/>
      <c r="Q38" s="30"/>
      <c r="R38" s="40"/>
      <c r="U38" s="271"/>
      <c r="V38" s="27"/>
      <c r="W38" s="27"/>
      <c r="X38" s="50"/>
      <c r="Z38" s="50"/>
      <c r="AA38" s="50"/>
      <c r="AB38" s="50"/>
      <c r="AD38" s="50"/>
      <c r="AF38" s="48"/>
      <c r="AG38" s="27"/>
      <c r="AH38" s="50"/>
      <c r="AI38" s="27"/>
      <c r="AJ38" s="5"/>
      <c r="AK38" s="40"/>
      <c r="AN38" s="271"/>
      <c r="AO38" s="27"/>
      <c r="AP38" s="27"/>
      <c r="AQ38" s="50"/>
      <c r="AS38" s="50"/>
      <c r="AT38" s="50"/>
      <c r="AU38" s="50"/>
      <c r="AW38" s="50"/>
      <c r="AY38" s="48"/>
      <c r="AZ38" s="27"/>
      <c r="BA38" s="50"/>
      <c r="BB38" s="27"/>
      <c r="BC38" s="5"/>
      <c r="BD38" s="40"/>
    </row>
    <row r="39" spans="2:56" ht="15" customHeight="1">
      <c r="B39" s="25"/>
      <c r="C39" s="33"/>
      <c r="D39" s="27"/>
      <c r="E39" s="20" t="s">
        <v>231</v>
      </c>
      <c r="F39" s="27"/>
      <c r="G39" s="20" t="s">
        <v>272</v>
      </c>
      <c r="H39" s="27"/>
      <c r="I39" s="20" t="s">
        <v>224</v>
      </c>
      <c r="J39" s="27"/>
      <c r="K39" s="27"/>
      <c r="L39" s="27"/>
      <c r="M39" s="27"/>
      <c r="N39" s="27"/>
      <c r="O39" s="27"/>
      <c r="P39" s="29"/>
      <c r="Q39" s="30"/>
      <c r="R39" s="41"/>
      <c r="U39" s="25"/>
      <c r="V39" s="27"/>
      <c r="W39" s="27"/>
      <c r="X39" s="20"/>
      <c r="Y39" s="27"/>
      <c r="Z39" s="20"/>
      <c r="AA39" s="27"/>
      <c r="AB39" s="20"/>
      <c r="AC39" s="27"/>
      <c r="AD39" s="27"/>
      <c r="AE39" s="27"/>
      <c r="AF39" s="27"/>
      <c r="AG39" s="27"/>
      <c r="AH39" s="27"/>
      <c r="AI39" s="27"/>
      <c r="AJ39" s="5"/>
      <c r="AK39" s="41"/>
      <c r="AN39" s="25"/>
      <c r="AO39" s="27"/>
      <c r="AP39" s="27"/>
      <c r="AQ39" s="20"/>
      <c r="AR39" s="27"/>
      <c r="AS39" s="20"/>
      <c r="AT39" s="27"/>
      <c r="AU39" s="20"/>
      <c r="AV39" s="27"/>
      <c r="AW39" s="27"/>
      <c r="AX39" s="27"/>
      <c r="AY39" s="27"/>
      <c r="AZ39" s="27"/>
      <c r="BA39" s="27"/>
      <c r="BB39" s="27"/>
      <c r="BC39" s="5"/>
      <c r="BD39" s="41"/>
    </row>
    <row r="40" spans="2:56" ht="15" customHeight="1">
      <c r="B40" s="25"/>
      <c r="C40" s="33"/>
      <c r="D40" s="27" t="s">
        <v>227</v>
      </c>
      <c r="E40" s="50">
        <f>O26</f>
        <v>4.3499999999999996</v>
      </c>
      <c r="F40" s="5" t="s">
        <v>179</v>
      </c>
      <c r="G40" s="48">
        <v>2</v>
      </c>
      <c r="H40" s="5" t="s">
        <v>179</v>
      </c>
      <c r="I40" s="48">
        <v>2</v>
      </c>
      <c r="J40" s="27"/>
      <c r="K40" s="27"/>
      <c r="L40" s="27"/>
      <c r="M40" s="27"/>
      <c r="N40" s="27" t="s">
        <v>145</v>
      </c>
      <c r="O40" s="50">
        <f>ROUND(E38*G38+I38*K38*M38+E40*G40*I40,2)</f>
        <v>26.22</v>
      </c>
      <c r="P40" s="29"/>
      <c r="Q40" s="30" t="s">
        <v>195</v>
      </c>
      <c r="R40" s="40">
        <f>ROUND(O40,1)</f>
        <v>26.2</v>
      </c>
      <c r="U40" s="25"/>
      <c r="V40" s="27"/>
      <c r="W40" s="27"/>
      <c r="X40" s="50"/>
      <c r="Z40" s="48"/>
      <c r="AB40" s="48"/>
      <c r="AC40" s="27"/>
      <c r="AD40" s="27"/>
      <c r="AE40" s="27"/>
      <c r="AF40" s="27"/>
      <c r="AG40" s="27"/>
      <c r="AH40" s="50"/>
      <c r="AI40" s="27"/>
      <c r="AJ40" s="5"/>
      <c r="AK40" s="39"/>
      <c r="AN40" s="25"/>
      <c r="AO40" s="27"/>
      <c r="AP40" s="27"/>
      <c r="AQ40" s="50"/>
      <c r="AS40" s="48"/>
      <c r="AU40" s="48"/>
      <c r="AV40" s="27"/>
      <c r="AW40" s="27"/>
      <c r="AX40" s="27"/>
      <c r="AY40" s="27"/>
      <c r="AZ40" s="27"/>
      <c r="BA40" s="50"/>
      <c r="BB40" s="27"/>
      <c r="BC40" s="5"/>
      <c r="BD40" s="39"/>
    </row>
    <row r="41" spans="2:56" ht="15" customHeight="1">
      <c r="B41" s="25"/>
      <c r="C41" s="26"/>
      <c r="D41" s="47"/>
      <c r="E41" s="50"/>
      <c r="F41" s="27"/>
      <c r="G41" s="50"/>
      <c r="H41" s="36"/>
      <c r="I41" s="50"/>
      <c r="J41" s="27"/>
      <c r="K41" s="27"/>
      <c r="L41" s="27"/>
      <c r="M41" s="27"/>
      <c r="N41" s="27"/>
      <c r="O41" s="50"/>
      <c r="P41" s="29"/>
      <c r="Q41" s="30"/>
      <c r="R41" s="40"/>
      <c r="U41" s="25"/>
      <c r="V41" s="28"/>
      <c r="W41" s="47"/>
      <c r="X41" s="50"/>
      <c r="Y41" s="27"/>
      <c r="Z41" s="50"/>
      <c r="AA41" s="36"/>
      <c r="AB41" s="50"/>
      <c r="AC41" s="27"/>
      <c r="AD41" s="27"/>
      <c r="AE41" s="27"/>
      <c r="AF41" s="27"/>
      <c r="AG41" s="27"/>
      <c r="AH41" s="50"/>
      <c r="AI41" s="27"/>
      <c r="AJ41" s="5"/>
      <c r="AK41" s="40"/>
      <c r="AN41" s="25"/>
      <c r="AO41" s="28"/>
      <c r="AP41" s="47"/>
      <c r="AQ41" s="50"/>
      <c r="AR41" s="27"/>
      <c r="AS41" s="50"/>
      <c r="AT41" s="36"/>
      <c r="AU41" s="50"/>
      <c r="AV41" s="27"/>
      <c r="AW41" s="27"/>
      <c r="AX41" s="27"/>
      <c r="AY41" s="27"/>
      <c r="AZ41" s="27"/>
      <c r="BA41" s="50"/>
      <c r="BB41" s="27"/>
      <c r="BC41" s="5"/>
      <c r="BD41" s="40"/>
    </row>
    <row r="42" spans="2:56" ht="15" customHeight="1">
      <c r="B42" s="25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  <c r="U42" s="25"/>
      <c r="V42" s="28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5"/>
      <c r="AK42" s="41"/>
      <c r="AN42" s="25"/>
      <c r="AO42" s="28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5"/>
      <c r="BD42" s="41"/>
    </row>
    <row r="43" spans="2:56" ht="15" customHeight="1">
      <c r="B43" s="25" t="s">
        <v>389</v>
      </c>
      <c r="C43" s="33"/>
      <c r="D43" s="27"/>
      <c r="E43" s="20"/>
      <c r="F43" s="27"/>
      <c r="G43" s="20"/>
      <c r="H43" s="27"/>
      <c r="I43" s="20"/>
      <c r="J43" s="27"/>
      <c r="K43" s="20"/>
      <c r="L43" s="27"/>
      <c r="M43" s="27"/>
      <c r="N43" s="27"/>
      <c r="O43" s="27"/>
      <c r="P43" s="29"/>
      <c r="Q43" s="30"/>
      <c r="R43" s="41"/>
      <c r="U43" s="25"/>
      <c r="V43" s="27"/>
      <c r="W43" s="27"/>
      <c r="X43" s="20"/>
      <c r="Y43" s="27"/>
      <c r="Z43" s="20"/>
      <c r="AA43" s="27"/>
      <c r="AB43" s="20"/>
      <c r="AC43" s="27"/>
      <c r="AD43" s="20"/>
      <c r="AE43" s="27"/>
      <c r="AF43" s="27"/>
      <c r="AG43" s="27"/>
      <c r="AH43" s="27"/>
      <c r="AI43" s="27"/>
      <c r="AJ43" s="5"/>
      <c r="AK43" s="41"/>
      <c r="AN43" s="25"/>
      <c r="AO43" s="27"/>
      <c r="AP43" s="27"/>
      <c r="AQ43" s="20"/>
      <c r="AR43" s="27"/>
      <c r="AS43" s="20"/>
      <c r="AT43" s="27"/>
      <c r="AU43" s="20"/>
      <c r="AV43" s="27"/>
      <c r="AW43" s="20"/>
      <c r="AX43" s="27"/>
      <c r="AY43" s="27"/>
      <c r="AZ43" s="27"/>
      <c r="BA43" s="27"/>
      <c r="BB43" s="27"/>
      <c r="BC43" s="5"/>
      <c r="BD43" s="41"/>
    </row>
    <row r="44" spans="2:56" ht="15" customHeight="1">
      <c r="B44" s="32" t="s">
        <v>239</v>
      </c>
      <c r="C44" s="33" t="s">
        <v>416</v>
      </c>
      <c r="D44" s="27" t="s">
        <v>145</v>
      </c>
      <c r="E44" s="50">
        <v>3.49</v>
      </c>
      <c r="F44" s="50" t="s">
        <v>227</v>
      </c>
      <c r="G44" s="50">
        <v>0.33</v>
      </c>
      <c r="H44" s="50" t="s">
        <v>227</v>
      </c>
      <c r="I44" s="50">
        <v>3.1</v>
      </c>
      <c r="J44" s="50"/>
      <c r="K44" s="50"/>
      <c r="L44" s="50"/>
      <c r="M44" s="50"/>
      <c r="N44" s="27" t="s">
        <v>145</v>
      </c>
      <c r="O44" s="50">
        <f>SUM(E44:M44)</f>
        <v>6.92</v>
      </c>
      <c r="P44" s="29"/>
      <c r="Q44" s="30"/>
      <c r="R44" s="40"/>
      <c r="U44" s="271"/>
      <c r="V44" s="27"/>
      <c r="W44" s="27"/>
      <c r="X44" s="50"/>
      <c r="Y44" s="50"/>
      <c r="Z44" s="50"/>
      <c r="AA44" s="50"/>
      <c r="AB44" s="50"/>
      <c r="AC44" s="50"/>
      <c r="AD44" s="50"/>
      <c r="AE44" s="50"/>
      <c r="AF44" s="50"/>
      <c r="AG44" s="27"/>
      <c r="AH44" s="50"/>
      <c r="AI44" s="27"/>
      <c r="AJ44" s="5"/>
      <c r="AK44" s="40"/>
      <c r="AN44" s="271"/>
      <c r="AO44" s="27"/>
      <c r="AP44" s="27"/>
      <c r="AQ44" s="50"/>
      <c r="AR44" s="50"/>
      <c r="AS44" s="50"/>
      <c r="AT44" s="50"/>
      <c r="AU44" s="50"/>
      <c r="AV44" s="50"/>
      <c r="AW44" s="50"/>
      <c r="AX44" s="50"/>
      <c r="AY44" s="50"/>
      <c r="AZ44" s="27"/>
      <c r="BA44" s="50"/>
      <c r="BB44" s="27"/>
      <c r="BC44" s="5"/>
      <c r="BD44" s="40"/>
    </row>
    <row r="45" spans="2:56" ht="15" customHeight="1">
      <c r="B45" s="25"/>
      <c r="C45" s="33"/>
      <c r="D45" s="27"/>
      <c r="E45" s="27"/>
      <c r="F45" s="27"/>
      <c r="G45" s="20"/>
      <c r="H45" s="27"/>
      <c r="I45" s="27"/>
      <c r="J45" s="27"/>
      <c r="K45" s="27"/>
      <c r="L45" s="27"/>
      <c r="M45" s="27"/>
      <c r="N45" s="27"/>
      <c r="O45" s="27"/>
      <c r="P45" s="29"/>
      <c r="Q45" s="30"/>
      <c r="R45" s="41"/>
      <c r="U45" s="25"/>
      <c r="V45" s="27"/>
      <c r="W45" s="27"/>
      <c r="X45" s="27"/>
      <c r="Y45" s="27"/>
      <c r="Z45" s="20"/>
      <c r="AA45" s="27"/>
      <c r="AB45" s="27"/>
      <c r="AC45" s="27"/>
      <c r="AD45" s="27"/>
      <c r="AE45" s="27"/>
      <c r="AF45" s="27"/>
      <c r="AG45" s="27"/>
      <c r="AH45" s="27"/>
      <c r="AI45" s="27"/>
      <c r="AJ45" s="5"/>
      <c r="AK45" s="41"/>
      <c r="AN45" s="25"/>
      <c r="AO45" s="27"/>
      <c r="AP45" s="27"/>
      <c r="AQ45" s="27"/>
      <c r="AR45" s="27"/>
      <c r="AS45" s="20"/>
      <c r="AT45" s="27"/>
      <c r="AU45" s="27"/>
      <c r="AV45" s="27"/>
      <c r="AW45" s="27"/>
      <c r="AX45" s="27"/>
      <c r="AY45" s="27"/>
      <c r="AZ45" s="27"/>
      <c r="BA45" s="27"/>
      <c r="BB45" s="27"/>
      <c r="BC45" s="5"/>
      <c r="BD45" s="41"/>
    </row>
    <row r="46" spans="2:56" ht="15" customHeight="1">
      <c r="B46" s="25"/>
      <c r="C46" s="33" t="s">
        <v>274</v>
      </c>
      <c r="D46" s="27" t="s">
        <v>145</v>
      </c>
      <c r="E46" s="50">
        <f>O44</f>
        <v>6.92</v>
      </c>
      <c r="F46" s="27" t="s">
        <v>179</v>
      </c>
      <c r="G46" s="50">
        <v>1.8</v>
      </c>
      <c r="H46" s="27"/>
      <c r="I46" s="27"/>
      <c r="J46" s="27"/>
      <c r="K46" s="27"/>
      <c r="L46" s="27"/>
      <c r="M46" s="27"/>
      <c r="N46" s="27" t="s">
        <v>145</v>
      </c>
      <c r="O46" s="50">
        <f>ROUND(E46*G46,2)</f>
        <v>12.46</v>
      </c>
      <c r="P46" s="29"/>
      <c r="Q46" s="30" t="s">
        <v>195</v>
      </c>
      <c r="R46" s="56">
        <f>ROUND(O46,2)</f>
        <v>12.46</v>
      </c>
      <c r="U46" s="25"/>
      <c r="V46" s="27"/>
      <c r="W46" s="27"/>
      <c r="X46" s="50"/>
      <c r="Y46" s="27"/>
      <c r="Z46" s="50"/>
      <c r="AA46" s="27"/>
      <c r="AB46" s="27"/>
      <c r="AC46" s="27"/>
      <c r="AD46" s="27"/>
      <c r="AE46" s="27"/>
      <c r="AF46" s="27"/>
      <c r="AG46" s="27"/>
      <c r="AH46" s="50"/>
      <c r="AI46" s="27"/>
      <c r="AJ46" s="5"/>
      <c r="AK46" s="40"/>
      <c r="AN46" s="25"/>
      <c r="AO46" s="27"/>
      <c r="AP46" s="27"/>
      <c r="AQ46" s="50"/>
      <c r="AR46" s="27"/>
      <c r="AS46" s="50"/>
      <c r="AT46" s="27"/>
      <c r="AU46" s="27"/>
      <c r="AV46" s="27"/>
      <c r="AW46" s="27"/>
      <c r="AX46" s="27"/>
      <c r="AY46" s="27"/>
      <c r="AZ46" s="27"/>
      <c r="BA46" s="50"/>
      <c r="BB46" s="27"/>
      <c r="BC46" s="5"/>
      <c r="BD46" s="40"/>
    </row>
    <row r="47" spans="2:56" ht="15" customHeight="1">
      <c r="B47" s="38"/>
      <c r="C47" s="177"/>
      <c r="E47" s="20"/>
      <c r="G47" s="20"/>
      <c r="I47" s="20"/>
      <c r="K47" s="20"/>
      <c r="P47" s="54"/>
      <c r="Q47" s="30"/>
      <c r="R47" s="41"/>
      <c r="U47" s="25"/>
      <c r="V47" s="5"/>
      <c r="X47" s="20"/>
      <c r="Z47" s="20"/>
      <c r="AB47" s="20"/>
      <c r="AD47" s="20"/>
      <c r="AI47" s="5"/>
      <c r="AJ47" s="5"/>
      <c r="AK47" s="41"/>
      <c r="AN47" s="25"/>
      <c r="AO47" s="5"/>
      <c r="AQ47" s="20"/>
      <c r="AS47" s="20"/>
      <c r="AU47" s="20"/>
      <c r="AW47" s="20"/>
      <c r="BB47" s="5"/>
      <c r="BC47" s="5"/>
      <c r="BD47" s="41"/>
    </row>
    <row r="48" spans="2:56" ht="15" customHeight="1">
      <c r="B48" s="304"/>
      <c r="C48" s="33" t="s">
        <v>144</v>
      </c>
      <c r="D48" s="27" t="s">
        <v>145</v>
      </c>
      <c r="E48" s="50">
        <f>O46</f>
        <v>12.46</v>
      </c>
      <c r="F48" s="27" t="s">
        <v>179</v>
      </c>
      <c r="G48" s="50">
        <v>0.1</v>
      </c>
      <c r="H48" s="27"/>
      <c r="I48" s="27"/>
      <c r="J48" s="27"/>
      <c r="K48" s="27"/>
      <c r="L48" s="27"/>
      <c r="M48" s="27"/>
      <c r="N48" s="27" t="s">
        <v>145</v>
      </c>
      <c r="O48" s="50">
        <f>ROUND(E48*G48,2)</f>
        <v>1.25</v>
      </c>
      <c r="P48" s="29"/>
      <c r="Q48" s="30" t="s">
        <v>146</v>
      </c>
      <c r="R48" s="40">
        <f>ROUND(O48,1)</f>
        <v>1.3</v>
      </c>
      <c r="U48" s="591"/>
      <c r="V48" s="27"/>
      <c r="W48" s="27"/>
      <c r="X48" s="50"/>
      <c r="Y48" s="27"/>
      <c r="Z48" s="50"/>
      <c r="AA48" s="27"/>
      <c r="AB48" s="27"/>
      <c r="AC48" s="27"/>
      <c r="AD48" s="27"/>
      <c r="AE48" s="27"/>
      <c r="AF48" s="27"/>
      <c r="AG48" s="27"/>
      <c r="AH48" s="50"/>
      <c r="AI48" s="27"/>
      <c r="AJ48" s="5"/>
      <c r="AK48" s="40"/>
      <c r="AN48" s="591"/>
      <c r="AO48" s="27"/>
      <c r="AP48" s="27"/>
      <c r="AQ48" s="50"/>
      <c r="AR48" s="27"/>
      <c r="AS48" s="50"/>
      <c r="AT48" s="27"/>
      <c r="AU48" s="27"/>
      <c r="AV48" s="27"/>
      <c r="AW48" s="27"/>
      <c r="AX48" s="27"/>
      <c r="AY48" s="27"/>
      <c r="AZ48" s="27"/>
      <c r="BA48" s="50"/>
      <c r="BB48" s="27"/>
      <c r="BC48" s="5"/>
      <c r="BD48" s="40"/>
    </row>
    <row r="49" spans="2:56" ht="15" customHeight="1">
      <c r="B49" s="38"/>
      <c r="C49" s="177"/>
      <c r="E49" s="20"/>
      <c r="G49" s="20"/>
      <c r="I49" s="20"/>
      <c r="K49" s="20"/>
      <c r="P49" s="54"/>
      <c r="Q49" s="30"/>
      <c r="R49" s="41"/>
      <c r="U49" s="25"/>
      <c r="V49" s="5"/>
      <c r="X49" s="20"/>
      <c r="Z49" s="20"/>
      <c r="AB49" s="20"/>
      <c r="AD49" s="20"/>
      <c r="AI49" s="5"/>
      <c r="AJ49" s="5"/>
      <c r="AK49" s="41"/>
      <c r="AN49" s="25"/>
      <c r="AO49" s="5"/>
      <c r="AQ49" s="20"/>
      <c r="AS49" s="20"/>
      <c r="AU49" s="20"/>
      <c r="AW49" s="20"/>
      <c r="BB49" s="5"/>
      <c r="BC49" s="5"/>
      <c r="BD49" s="41"/>
    </row>
    <row r="50" spans="2:56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  <c r="U50" s="591"/>
      <c r="V50" s="27"/>
      <c r="W50" s="27"/>
      <c r="X50" s="50"/>
      <c r="Y50" s="50"/>
      <c r="Z50" s="50"/>
      <c r="AA50" s="50"/>
      <c r="AB50" s="50"/>
      <c r="AC50" s="50"/>
      <c r="AD50" s="50"/>
      <c r="AE50" s="27"/>
      <c r="AF50" s="27"/>
      <c r="AG50" s="27"/>
      <c r="AH50" s="50"/>
      <c r="AI50" s="27"/>
      <c r="AJ50" s="5"/>
      <c r="AK50" s="40"/>
      <c r="AN50" s="591"/>
      <c r="AO50" s="27"/>
      <c r="AP50" s="27"/>
      <c r="AQ50" s="50"/>
      <c r="AR50" s="50"/>
      <c r="AS50" s="50"/>
      <c r="AT50" s="50"/>
      <c r="AU50" s="50"/>
      <c r="AV50" s="50"/>
      <c r="AW50" s="50"/>
      <c r="AX50" s="27"/>
      <c r="AY50" s="27"/>
      <c r="AZ50" s="27"/>
      <c r="BA50" s="50"/>
      <c r="BB50" s="27"/>
      <c r="BC50" s="5"/>
      <c r="BD50" s="40"/>
    </row>
    <row r="51" spans="2:56" ht="15" customHeight="1">
      <c r="B51" s="285" t="s">
        <v>255</v>
      </c>
      <c r="C51" s="5"/>
      <c r="E51" s="20"/>
      <c r="F51" s="28"/>
      <c r="G51" s="20"/>
      <c r="I51" s="20"/>
      <c r="J51" s="28"/>
      <c r="K51" s="20"/>
      <c r="L51" s="27"/>
      <c r="M51" s="20"/>
      <c r="N51" s="27"/>
      <c r="O51" s="27"/>
      <c r="P51" s="29"/>
      <c r="Q51" s="30"/>
      <c r="R51" s="40"/>
      <c r="U51" s="342"/>
      <c r="V51" s="5"/>
      <c r="X51" s="20"/>
      <c r="Y51" s="28"/>
      <c r="Z51" s="20"/>
      <c r="AB51" s="20"/>
      <c r="AC51" s="28"/>
      <c r="AD51" s="20"/>
      <c r="AE51" s="27"/>
      <c r="AF51" s="20"/>
      <c r="AG51" s="27"/>
      <c r="AH51" s="27"/>
      <c r="AI51" s="27"/>
      <c r="AJ51" s="5"/>
      <c r="AK51" s="40"/>
      <c r="AN51" s="342"/>
      <c r="AO51" s="5"/>
      <c r="AQ51" s="20"/>
      <c r="AR51" s="28"/>
      <c r="AS51" s="20"/>
      <c r="AU51" s="20"/>
      <c r="AV51" s="28"/>
      <c r="AW51" s="20"/>
      <c r="AX51" s="27"/>
      <c r="AY51" s="20"/>
      <c r="AZ51" s="27"/>
      <c r="BA51" s="27"/>
      <c r="BB51" s="27"/>
      <c r="BC51" s="5"/>
      <c r="BD51" s="40"/>
    </row>
    <row r="52" spans="2:56" ht="15" customHeight="1">
      <c r="B52" s="25"/>
      <c r="C52" s="33" t="s">
        <v>274</v>
      </c>
      <c r="D52" s="27" t="s">
        <v>145</v>
      </c>
      <c r="E52" s="50">
        <f>O44</f>
        <v>6.92</v>
      </c>
      <c r="F52" s="27" t="s">
        <v>179</v>
      </c>
      <c r="G52" s="50">
        <v>0.1</v>
      </c>
      <c r="H52" s="27" t="s">
        <v>179</v>
      </c>
      <c r="I52" s="48">
        <v>2</v>
      </c>
      <c r="J52" s="27" t="s">
        <v>227</v>
      </c>
      <c r="K52" s="50">
        <f>G46</f>
        <v>1.8</v>
      </c>
      <c r="L52" s="27" t="s">
        <v>179</v>
      </c>
      <c r="M52" s="50">
        <v>0.11</v>
      </c>
      <c r="N52" s="27" t="s">
        <v>145</v>
      </c>
      <c r="O52" s="50">
        <f>ROUND(E52*G52*I52+K52*M52,2)</f>
        <v>1.58</v>
      </c>
      <c r="P52" s="335"/>
      <c r="Q52" s="30" t="s">
        <v>195</v>
      </c>
      <c r="R52" s="40">
        <f>ROUND(O52,1)</f>
        <v>1.6</v>
      </c>
      <c r="U52" s="25"/>
      <c r="V52" s="27"/>
      <c r="W52" s="27"/>
      <c r="X52" s="50"/>
      <c r="Y52" s="27"/>
      <c r="Z52" s="50"/>
      <c r="AA52" s="27"/>
      <c r="AB52" s="48"/>
      <c r="AC52" s="27"/>
      <c r="AD52" s="50"/>
      <c r="AE52" s="27"/>
      <c r="AF52" s="50"/>
      <c r="AG52" s="27"/>
      <c r="AH52" s="50"/>
      <c r="AI52" s="45"/>
      <c r="AJ52" s="5"/>
      <c r="AK52" s="40"/>
      <c r="AN52" s="25"/>
      <c r="AO52" s="27"/>
      <c r="AP52" s="27"/>
      <c r="AQ52" s="50"/>
      <c r="AR52" s="27"/>
      <c r="AS52" s="50"/>
      <c r="AT52" s="27"/>
      <c r="AU52" s="48"/>
      <c r="AV52" s="27"/>
      <c r="AW52" s="50"/>
      <c r="AX52" s="27"/>
      <c r="AY52" s="50"/>
      <c r="AZ52" s="27"/>
      <c r="BA52" s="50"/>
      <c r="BB52" s="45"/>
      <c r="BC52" s="5"/>
      <c r="BD52" s="40"/>
    </row>
    <row r="53" spans="2:56" ht="15" customHeight="1">
      <c r="B53" s="25"/>
      <c r="C53" s="33"/>
      <c r="D53" s="27"/>
      <c r="E53" s="50"/>
      <c r="F53" s="27"/>
      <c r="G53" s="50"/>
      <c r="H53" s="27"/>
      <c r="I53" s="48"/>
      <c r="J53" s="27"/>
      <c r="K53" s="50"/>
      <c r="L53" s="27"/>
      <c r="M53" s="50"/>
      <c r="N53" s="27"/>
      <c r="O53" s="50"/>
      <c r="P53" s="335"/>
      <c r="Q53" s="30"/>
      <c r="R53" s="40"/>
      <c r="U53" s="25"/>
      <c r="V53" s="27"/>
      <c r="W53" s="27"/>
      <c r="X53" s="50"/>
      <c r="Y53" s="27"/>
      <c r="Z53" s="50"/>
      <c r="AA53" s="27"/>
      <c r="AB53" s="48"/>
      <c r="AC53" s="27"/>
      <c r="AD53" s="50"/>
      <c r="AE53" s="27"/>
      <c r="AF53" s="50"/>
      <c r="AG53" s="27"/>
      <c r="AH53" s="50"/>
      <c r="AI53" s="45"/>
      <c r="AJ53" s="5"/>
      <c r="AK53" s="40"/>
      <c r="AN53" s="25"/>
      <c r="AO53" s="27"/>
      <c r="AP53" s="27"/>
      <c r="AQ53" s="50"/>
      <c r="AR53" s="27"/>
      <c r="AS53" s="50"/>
      <c r="AT53" s="27"/>
      <c r="AU53" s="48"/>
      <c r="AV53" s="27"/>
      <c r="AW53" s="50"/>
      <c r="AX53" s="27"/>
      <c r="AY53" s="50"/>
      <c r="AZ53" s="27"/>
      <c r="BA53" s="50"/>
      <c r="BB53" s="45"/>
      <c r="BC53" s="5"/>
      <c r="BD53" s="40"/>
    </row>
    <row r="54" spans="2:56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  <c r="U54" s="592"/>
      <c r="V54" s="191"/>
      <c r="W54" s="190"/>
      <c r="X54" s="190"/>
      <c r="Y54" s="190"/>
      <c r="Z54" s="192"/>
      <c r="AA54" s="192"/>
      <c r="AB54" s="340"/>
      <c r="AC54" s="190"/>
      <c r="AD54" s="190"/>
      <c r="AE54" s="190"/>
      <c r="AF54" s="192"/>
      <c r="AG54" s="190"/>
      <c r="AH54" s="193"/>
      <c r="AI54" s="190"/>
      <c r="AJ54" s="59"/>
      <c r="AK54" s="344"/>
      <c r="AN54" s="592"/>
      <c r="AO54" s="191"/>
      <c r="AP54" s="190"/>
      <c r="AQ54" s="190"/>
      <c r="AR54" s="190"/>
      <c r="AS54" s="192"/>
      <c r="AT54" s="192"/>
      <c r="AU54" s="340"/>
      <c r="AV54" s="190"/>
      <c r="AW54" s="190"/>
      <c r="AX54" s="190"/>
      <c r="AY54" s="192"/>
      <c r="AZ54" s="190"/>
      <c r="BA54" s="193"/>
      <c r="BB54" s="190"/>
      <c r="BC54" s="59"/>
      <c r="BD54" s="344"/>
    </row>
    <row r="55" spans="2:56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</row>
    <row r="56" spans="2:56" ht="15" customHeight="1">
      <c r="B56" s="5"/>
      <c r="C56" s="5"/>
      <c r="P56" s="5"/>
      <c r="Q56" s="5"/>
      <c r="U56" s="5"/>
      <c r="V56" s="5"/>
      <c r="AI56" s="5"/>
      <c r="AJ56" s="5"/>
      <c r="AN56" s="5"/>
      <c r="AO56" s="5"/>
      <c r="BB56" s="5"/>
      <c r="BC56" s="5"/>
    </row>
    <row r="57" spans="2:56" ht="15" customHeight="1">
      <c r="B57" s="5"/>
      <c r="C57" s="5"/>
      <c r="P57" s="5"/>
      <c r="Q57" s="5"/>
      <c r="U57" s="5"/>
      <c r="V57" s="5"/>
      <c r="AI57" s="5"/>
      <c r="AJ57" s="5"/>
      <c r="AN57" s="5"/>
      <c r="AO57" s="5"/>
      <c r="BB57" s="5"/>
      <c r="BC57" s="5"/>
    </row>
    <row r="58" spans="2:56" ht="15" customHeight="1">
      <c r="B58" s="5"/>
      <c r="C58" s="5"/>
      <c r="P58" s="5"/>
      <c r="Q58" s="5"/>
      <c r="U58" s="5"/>
      <c r="V58" s="5"/>
      <c r="AI58" s="5"/>
      <c r="AJ58" s="5"/>
      <c r="AN58" s="5"/>
      <c r="AO58" s="5"/>
      <c r="BB58" s="5"/>
      <c r="BC58" s="5"/>
    </row>
    <row r="59" spans="2:56" ht="15" customHeight="1">
      <c r="B59" s="5"/>
      <c r="C59" s="5"/>
      <c r="P59" s="5"/>
      <c r="Q59" s="5"/>
      <c r="U59" s="5"/>
      <c r="V59" s="5"/>
      <c r="AI59" s="5"/>
      <c r="AJ59" s="5"/>
      <c r="AN59" s="5"/>
      <c r="AO59" s="5"/>
      <c r="BB59" s="5"/>
      <c r="BC59" s="5"/>
    </row>
    <row r="60" spans="2:56" ht="15" customHeight="1">
      <c r="B60" s="5"/>
      <c r="C60" s="5"/>
      <c r="P60" s="5"/>
      <c r="Q60" s="5"/>
      <c r="U60" s="5"/>
      <c r="V60" s="5"/>
      <c r="AI60" s="5"/>
      <c r="AJ60" s="5"/>
      <c r="AN60" s="5"/>
      <c r="AO60" s="5"/>
      <c r="BB60" s="5"/>
      <c r="BC60" s="5"/>
    </row>
    <row r="61" spans="2:56" ht="15" customHeight="1">
      <c r="B61" s="5"/>
      <c r="C61" s="5"/>
      <c r="P61" s="5"/>
      <c r="Q61" s="5"/>
      <c r="U61" s="5"/>
      <c r="V61" s="5"/>
      <c r="AI61" s="5"/>
      <c r="AJ61" s="5"/>
      <c r="AN61" s="5"/>
      <c r="AO61" s="5"/>
      <c r="BB61" s="5"/>
      <c r="BC61" s="5"/>
    </row>
    <row r="62" spans="2:56" ht="15" customHeight="1">
      <c r="B62" s="5"/>
      <c r="C62" s="5"/>
      <c r="P62" s="5"/>
      <c r="Q62" s="5"/>
      <c r="U62" s="5"/>
      <c r="V62" s="5"/>
      <c r="AI62" s="5"/>
      <c r="AJ62" s="5"/>
      <c r="AN62" s="5"/>
      <c r="AO62" s="5"/>
      <c r="BB62" s="5"/>
      <c r="BC62" s="5"/>
    </row>
    <row r="63" spans="2:56" ht="15" customHeight="1">
      <c r="B63" s="5"/>
      <c r="C63" s="5"/>
      <c r="F63" s="6"/>
      <c r="J63" s="51"/>
      <c r="P63" s="5"/>
      <c r="Q63" s="5"/>
      <c r="U63" s="5"/>
      <c r="V63" s="5"/>
      <c r="Y63" s="6"/>
      <c r="AC63" s="51"/>
      <c r="AI63" s="5"/>
      <c r="AJ63" s="5"/>
      <c r="AN63" s="5"/>
      <c r="AO63" s="5"/>
      <c r="AR63" s="6"/>
      <c r="AV63" s="51"/>
      <c r="BB63" s="5"/>
      <c r="BC63" s="5"/>
    </row>
    <row r="64" spans="2:56" ht="15" customHeight="1">
      <c r="B64" s="5"/>
      <c r="C64" s="5"/>
      <c r="P64" s="5"/>
      <c r="Q64" s="5"/>
      <c r="U64" s="5"/>
      <c r="V64" s="5"/>
      <c r="AI64" s="5"/>
      <c r="AJ64" s="5"/>
      <c r="AN64" s="5"/>
      <c r="AO64" s="5"/>
      <c r="BB64" s="5"/>
      <c r="BC64" s="5"/>
    </row>
    <row r="65" spans="2:55" ht="15" customHeight="1">
      <c r="B65" s="5"/>
      <c r="C65" s="5"/>
      <c r="P65" s="5"/>
      <c r="Q65" s="5"/>
      <c r="U65" s="5"/>
      <c r="V65" s="5"/>
      <c r="AI65" s="5"/>
      <c r="AJ65" s="5"/>
      <c r="AN65" s="5"/>
      <c r="AO65" s="5"/>
      <c r="BB65" s="5"/>
      <c r="BC65" s="5"/>
    </row>
    <row r="66" spans="2:55" ht="15" customHeight="1">
      <c r="B66" s="5"/>
      <c r="C66" s="5"/>
      <c r="P66" s="5"/>
      <c r="Q66" s="5"/>
      <c r="U66" s="5"/>
      <c r="V66" s="5"/>
      <c r="AI66" s="5"/>
      <c r="AJ66" s="5"/>
      <c r="AN66" s="5"/>
      <c r="AO66" s="5"/>
      <c r="BB66" s="5"/>
      <c r="BC66" s="5"/>
    </row>
    <row r="67" spans="2:55" ht="15" customHeight="1">
      <c r="B67" s="5"/>
      <c r="C67" s="5"/>
      <c r="P67" s="5"/>
      <c r="Q67" s="5"/>
      <c r="U67" s="5"/>
      <c r="V67" s="5"/>
      <c r="AI67" s="5"/>
      <c r="AJ67" s="5"/>
      <c r="AN67" s="5"/>
      <c r="AO67" s="5"/>
      <c r="BB67" s="5"/>
      <c r="BC67" s="5"/>
    </row>
    <row r="68" spans="2:55" ht="15" customHeight="1">
      <c r="B68" s="5"/>
      <c r="C68" s="5"/>
      <c r="P68" s="5"/>
      <c r="Q68" s="5"/>
      <c r="U68" s="5"/>
      <c r="V68" s="5"/>
      <c r="AI68" s="5"/>
      <c r="AJ68" s="5"/>
      <c r="AN68" s="5"/>
      <c r="AO68" s="5"/>
      <c r="BB68" s="5"/>
      <c r="BC68" s="5"/>
    </row>
    <row r="69" spans="2:55" ht="15" customHeight="1">
      <c r="B69" s="5"/>
      <c r="C69" s="5"/>
      <c r="P69" s="5"/>
      <c r="Q69" s="5"/>
      <c r="U69" s="5"/>
      <c r="V69" s="5"/>
      <c r="AI69" s="5"/>
      <c r="AJ69" s="5"/>
      <c r="AN69" s="5"/>
      <c r="AO69" s="5"/>
      <c r="BB69" s="5"/>
      <c r="BC69" s="5"/>
    </row>
    <row r="70" spans="2:55" ht="15" customHeight="1">
      <c r="B70" s="5"/>
      <c r="C70" s="5"/>
      <c r="P70" s="5"/>
      <c r="Q70" s="5"/>
      <c r="U70" s="5"/>
      <c r="V70" s="5"/>
      <c r="AI70" s="5"/>
      <c r="AJ70" s="5"/>
      <c r="AN70" s="5"/>
      <c r="AO70" s="5"/>
      <c r="BB70" s="5"/>
      <c r="BC70" s="5"/>
    </row>
    <row r="71" spans="2:55" ht="15" customHeight="1">
      <c r="B71" s="5"/>
      <c r="C71" s="5"/>
      <c r="P71" s="5"/>
      <c r="Q71" s="5"/>
      <c r="U71" s="5"/>
      <c r="V71" s="5"/>
      <c r="AI71" s="5"/>
      <c r="AJ71" s="5"/>
      <c r="AN71" s="5"/>
      <c r="AO71" s="5"/>
      <c r="BB71" s="5"/>
      <c r="BC71" s="5"/>
    </row>
    <row r="72" spans="2:55" ht="15" customHeight="1">
      <c r="B72" s="5"/>
      <c r="C72" s="5"/>
      <c r="P72" s="5"/>
      <c r="Q72" s="5"/>
      <c r="U72" s="5"/>
      <c r="V72" s="5"/>
      <c r="AI72" s="5"/>
      <c r="AJ72" s="5"/>
      <c r="AN72" s="5"/>
      <c r="AO72" s="5"/>
      <c r="BB72" s="5"/>
      <c r="BC72" s="5"/>
    </row>
    <row r="73" spans="2:55" ht="15" customHeight="1">
      <c r="B73" s="5"/>
      <c r="C73" s="5"/>
      <c r="P73" s="5"/>
      <c r="Q73" s="5"/>
      <c r="U73" s="5"/>
      <c r="V73" s="5"/>
      <c r="AI73" s="5"/>
      <c r="AJ73" s="5"/>
      <c r="AN73" s="5"/>
      <c r="AO73" s="5"/>
      <c r="BB73" s="5"/>
      <c r="BC73" s="5"/>
    </row>
    <row r="74" spans="2:55" ht="15" customHeight="1">
      <c r="B74" s="5"/>
      <c r="C74" s="5"/>
      <c r="P74" s="5"/>
      <c r="Q74" s="5"/>
      <c r="U74" s="5"/>
      <c r="V74" s="5"/>
      <c r="AI74" s="5"/>
      <c r="AJ74" s="5"/>
      <c r="AN74" s="5"/>
      <c r="AO74" s="5"/>
      <c r="BB74" s="5"/>
      <c r="BC74" s="5"/>
    </row>
    <row r="75" spans="2:55" ht="15" customHeight="1">
      <c r="B75" s="5"/>
      <c r="C75" s="5"/>
      <c r="P75" s="5"/>
      <c r="Q75" s="5"/>
      <c r="U75" s="5"/>
      <c r="V75" s="5"/>
      <c r="AI75" s="5"/>
      <c r="AJ75" s="5"/>
      <c r="AN75" s="5"/>
      <c r="AO75" s="5"/>
      <c r="BB75" s="5"/>
      <c r="BC75" s="5"/>
    </row>
    <row r="76" spans="2:55" ht="15" customHeight="1">
      <c r="B76" s="5"/>
      <c r="C76" s="5"/>
      <c r="L76" s="51"/>
      <c r="P76" s="5"/>
      <c r="Q76" s="5"/>
      <c r="U76" s="5"/>
      <c r="V76" s="5"/>
      <c r="AE76" s="51"/>
      <c r="AI76" s="5"/>
      <c r="AJ76" s="5"/>
      <c r="AN76" s="5"/>
      <c r="AO76" s="5"/>
      <c r="AX76" s="51"/>
      <c r="BB76" s="5"/>
      <c r="BC76" s="5"/>
    </row>
    <row r="77" spans="2:55" ht="15" customHeight="1">
      <c r="B77" s="5"/>
      <c r="C77" s="5"/>
      <c r="P77" s="5"/>
      <c r="Q77" s="5"/>
      <c r="U77" s="5"/>
      <c r="V77" s="5"/>
      <c r="AI77" s="5"/>
      <c r="AJ77" s="5"/>
      <c r="AN77" s="5"/>
      <c r="AO77" s="5"/>
      <c r="BB77" s="5"/>
      <c r="BC77" s="5"/>
    </row>
    <row r="78" spans="2:55" ht="15" customHeight="1">
      <c r="B78" s="5"/>
      <c r="C78" s="5"/>
      <c r="H78" s="51"/>
      <c r="P78" s="5"/>
      <c r="Q78" s="5"/>
      <c r="U78" s="5"/>
      <c r="V78" s="5"/>
      <c r="AA78" s="51"/>
      <c r="AI78" s="5"/>
      <c r="AJ78" s="5"/>
      <c r="AN78" s="5"/>
      <c r="AO78" s="5"/>
      <c r="AT78" s="51"/>
      <c r="BB78" s="5"/>
      <c r="BC78" s="5"/>
    </row>
    <row r="79" spans="2:55" ht="15" customHeight="1">
      <c r="B79" s="5"/>
      <c r="C79" s="5"/>
      <c r="P79" s="5"/>
      <c r="Q79" s="5"/>
      <c r="U79" s="5"/>
      <c r="V79" s="5"/>
      <c r="AI79" s="5"/>
      <c r="AJ79" s="5"/>
      <c r="AN79" s="5"/>
      <c r="AO79" s="5"/>
      <c r="BB79" s="5"/>
      <c r="BC79" s="5"/>
    </row>
    <row r="80" spans="2:55" ht="15" customHeight="1">
      <c r="B80" s="5"/>
      <c r="C80" s="5"/>
      <c r="P80" s="5"/>
      <c r="Q80" s="5"/>
      <c r="U80" s="5"/>
      <c r="V80" s="5"/>
      <c r="AI80" s="5"/>
      <c r="AJ80" s="5"/>
      <c r="AN80" s="5"/>
      <c r="AO80" s="5"/>
      <c r="BB80" s="5"/>
      <c r="BC80" s="5"/>
    </row>
    <row r="81" spans="2:55" ht="15" customHeight="1">
      <c r="B81" s="5"/>
      <c r="C81" s="5"/>
      <c r="P81" s="5"/>
      <c r="Q81" s="5"/>
      <c r="U81" s="5"/>
      <c r="V81" s="5"/>
      <c r="AI81" s="5"/>
      <c r="AJ81" s="5"/>
      <c r="AN81" s="5"/>
      <c r="AO81" s="5"/>
      <c r="BB81" s="5"/>
      <c r="BC81" s="5"/>
    </row>
    <row r="82" spans="2:55" ht="15" customHeight="1">
      <c r="B82" s="5"/>
      <c r="C82" s="5"/>
      <c r="P82" s="5"/>
      <c r="Q82" s="5"/>
      <c r="U82" s="5"/>
      <c r="V82" s="5"/>
      <c r="AI82" s="5"/>
      <c r="AJ82" s="5"/>
      <c r="AN82" s="5"/>
      <c r="AO82" s="5"/>
      <c r="BB82" s="5"/>
      <c r="BC82" s="5"/>
    </row>
    <row r="83" spans="2:55" ht="15" customHeight="1">
      <c r="B83" s="5"/>
      <c r="C83" s="51"/>
      <c r="P83" s="5"/>
      <c r="Q83" s="5"/>
      <c r="U83" s="5"/>
      <c r="V83" s="51"/>
      <c r="AI83" s="5"/>
      <c r="AJ83" s="5"/>
      <c r="AN83" s="5"/>
      <c r="AO83" s="51"/>
      <c r="BB83" s="5"/>
      <c r="BC83" s="5"/>
    </row>
    <row r="84" spans="2:55" ht="15" customHeight="1">
      <c r="B84" s="5"/>
      <c r="C84" s="5"/>
      <c r="P84" s="5"/>
      <c r="Q84" s="5"/>
      <c r="U84" s="5"/>
      <c r="V84" s="5"/>
      <c r="AI84" s="5"/>
      <c r="AJ84" s="5"/>
      <c r="AN84" s="5"/>
      <c r="AO84" s="5"/>
      <c r="BB84" s="5"/>
      <c r="BC84" s="5"/>
    </row>
    <row r="85" spans="2:55" ht="15" customHeight="1">
      <c r="B85" s="5"/>
      <c r="C85" s="5"/>
      <c r="P85" s="5"/>
      <c r="Q85" s="5"/>
      <c r="U85" s="5"/>
      <c r="V85" s="5"/>
      <c r="AI85" s="5"/>
      <c r="AJ85" s="5"/>
      <c r="AN85" s="5"/>
      <c r="AO85" s="5"/>
      <c r="BB85" s="5"/>
      <c r="BC85" s="5"/>
    </row>
    <row r="86" spans="2:55" ht="15" customHeight="1">
      <c r="B86" s="5"/>
      <c r="C86" s="5"/>
      <c r="P86" s="5"/>
      <c r="Q86" s="5"/>
      <c r="U86" s="5"/>
      <c r="V86" s="5"/>
      <c r="AI86" s="5"/>
      <c r="AJ86" s="5"/>
      <c r="AN86" s="5"/>
      <c r="AO86" s="5"/>
      <c r="BB86" s="5"/>
      <c r="BC86" s="5"/>
    </row>
    <row r="87" spans="2:55" ht="15" customHeight="1">
      <c r="B87" s="5"/>
      <c r="C87" s="51"/>
      <c r="P87" s="5"/>
      <c r="Q87" s="5"/>
      <c r="U87" s="5"/>
      <c r="V87" s="51"/>
      <c r="AI87" s="5"/>
      <c r="AJ87" s="5"/>
      <c r="AN87" s="5"/>
      <c r="AO87" s="51"/>
      <c r="BB87" s="5"/>
      <c r="BC87" s="5"/>
    </row>
    <row r="88" spans="2:55" ht="15" customHeight="1">
      <c r="B88" s="5"/>
      <c r="C88" s="5"/>
      <c r="P88" s="5"/>
      <c r="Q88" s="5"/>
      <c r="U88" s="5"/>
      <c r="V88" s="5"/>
      <c r="AI88" s="5"/>
      <c r="AJ88" s="5"/>
      <c r="AN88" s="5"/>
      <c r="AO88" s="5"/>
      <c r="BB88" s="5"/>
      <c r="BC88" s="5"/>
    </row>
    <row r="89" spans="2:55" ht="15" customHeight="1">
      <c r="B89" s="5"/>
      <c r="C89" s="5"/>
      <c r="P89" s="5"/>
      <c r="Q89" s="5"/>
      <c r="U89" s="5"/>
      <c r="V89" s="5"/>
      <c r="AI89" s="5"/>
      <c r="AJ89" s="5"/>
      <c r="AN89" s="5"/>
      <c r="AO89" s="5"/>
      <c r="BB89" s="5"/>
      <c r="BC89" s="5"/>
    </row>
    <row r="90" spans="2:55" ht="15" customHeight="1">
      <c r="B90" s="5"/>
      <c r="C90" s="5"/>
      <c r="P90" s="5"/>
      <c r="Q90" s="5"/>
      <c r="U90" s="5"/>
      <c r="V90" s="5"/>
      <c r="AI90" s="5"/>
      <c r="AJ90" s="5"/>
      <c r="AN90" s="5"/>
      <c r="AO90" s="5"/>
      <c r="BB90" s="5"/>
      <c r="BC90" s="5"/>
    </row>
    <row r="91" spans="2:55" ht="15" customHeight="1">
      <c r="B91" s="5"/>
      <c r="C91" s="5"/>
      <c r="J91" s="51"/>
      <c r="P91" s="5"/>
      <c r="Q91" s="5"/>
      <c r="U91" s="5"/>
      <c r="V91" s="5"/>
      <c r="AC91" s="51"/>
      <c r="AI91" s="5"/>
      <c r="AJ91" s="5"/>
      <c r="AN91" s="5"/>
      <c r="AO91" s="5"/>
      <c r="AV91" s="51"/>
      <c r="BB91" s="5"/>
      <c r="BC91" s="5"/>
    </row>
    <row r="92" spans="2:55" ht="15" customHeight="1">
      <c r="B92" s="5"/>
      <c r="C92" s="5"/>
      <c r="P92" s="5"/>
      <c r="Q92" s="5"/>
      <c r="U92" s="5"/>
      <c r="V92" s="5"/>
      <c r="AI92" s="5"/>
      <c r="AJ92" s="5"/>
      <c r="AN92" s="5"/>
      <c r="AO92" s="5"/>
      <c r="BB92" s="5"/>
      <c r="BC92" s="5"/>
    </row>
    <row r="93" spans="2:55" ht="15" customHeight="1">
      <c r="B93" s="5"/>
      <c r="C93" s="5"/>
      <c r="P93" s="5"/>
      <c r="Q93" s="5"/>
      <c r="U93" s="5"/>
      <c r="V93" s="5"/>
      <c r="AI93" s="5"/>
      <c r="AJ93" s="5"/>
      <c r="AN93" s="5"/>
      <c r="AO93" s="5"/>
      <c r="BB93" s="5"/>
      <c r="BC93" s="5"/>
    </row>
    <row r="94" spans="2:55" ht="15" customHeight="1">
      <c r="B94" s="5"/>
      <c r="C94" s="51"/>
      <c r="P94" s="5"/>
      <c r="Q94" s="5"/>
      <c r="U94" s="5"/>
      <c r="V94" s="51"/>
      <c r="AI94" s="5"/>
      <c r="AJ94" s="5"/>
      <c r="AN94" s="5"/>
      <c r="AO94" s="51"/>
      <c r="BB94" s="5"/>
      <c r="BC94" s="5"/>
    </row>
    <row r="95" spans="2:55" ht="15" customHeight="1">
      <c r="B95" s="5"/>
      <c r="C95" s="5"/>
      <c r="P95" s="5"/>
      <c r="Q95" s="5"/>
      <c r="U95" s="5"/>
      <c r="V95" s="5"/>
      <c r="AI95" s="5"/>
      <c r="AJ95" s="5"/>
      <c r="AN95" s="5"/>
      <c r="AO95" s="5"/>
      <c r="BB95" s="5"/>
      <c r="BC95" s="5"/>
    </row>
    <row r="96" spans="2:55" ht="15" customHeight="1">
      <c r="B96" s="5"/>
      <c r="C96" s="5"/>
      <c r="P96" s="5"/>
      <c r="Q96" s="5"/>
      <c r="U96" s="5"/>
      <c r="V96" s="5"/>
      <c r="AI96" s="5"/>
      <c r="AJ96" s="5"/>
      <c r="AN96" s="5"/>
      <c r="AO96" s="5"/>
      <c r="BB96" s="5"/>
      <c r="BC96" s="5"/>
    </row>
    <row r="97" spans="2:55" ht="15" customHeight="1">
      <c r="B97" s="5"/>
      <c r="C97" s="5"/>
      <c r="P97" s="5"/>
      <c r="Q97" s="5"/>
      <c r="U97" s="5"/>
      <c r="V97" s="5"/>
      <c r="AI97" s="5"/>
      <c r="AJ97" s="5"/>
      <c r="AN97" s="5"/>
      <c r="AO97" s="5"/>
      <c r="BB97" s="5"/>
      <c r="BC97" s="5"/>
    </row>
    <row r="98" spans="2:55" ht="15" customHeight="1">
      <c r="B98" s="5"/>
      <c r="C98" s="51"/>
      <c r="P98" s="5"/>
      <c r="Q98" s="5"/>
      <c r="U98" s="5"/>
      <c r="V98" s="51"/>
      <c r="AI98" s="5"/>
      <c r="AJ98" s="5"/>
      <c r="AN98" s="5"/>
      <c r="AO98" s="51"/>
      <c r="BB98" s="5"/>
      <c r="BC98" s="5"/>
    </row>
    <row r="99" spans="2:55" ht="15" customHeight="1">
      <c r="B99" s="5"/>
      <c r="C99" s="5"/>
      <c r="P99" s="5"/>
      <c r="Q99" s="5"/>
      <c r="U99" s="5"/>
      <c r="V99" s="5"/>
      <c r="AI99" s="5"/>
      <c r="AJ99" s="5"/>
      <c r="AN99" s="5"/>
      <c r="AO99" s="5"/>
      <c r="BB99" s="5"/>
      <c r="BC99" s="5"/>
    </row>
    <row r="100" spans="2:55" ht="15" customHeight="1">
      <c r="B100" s="5"/>
      <c r="C100" s="5"/>
      <c r="P100" s="5"/>
      <c r="Q100" s="5"/>
      <c r="U100" s="5"/>
      <c r="V100" s="5"/>
      <c r="AI100" s="5"/>
      <c r="AJ100" s="5"/>
      <c r="AN100" s="5"/>
      <c r="AO100" s="5"/>
      <c r="BB100" s="5"/>
      <c r="BC100" s="5"/>
    </row>
    <row r="101" spans="2:55" ht="15" customHeight="1">
      <c r="B101" s="5"/>
      <c r="C101" s="5"/>
      <c r="P101" s="5"/>
      <c r="Q101" s="5"/>
      <c r="U101" s="5"/>
      <c r="V101" s="5"/>
      <c r="AI101" s="5"/>
      <c r="AJ101" s="5"/>
      <c r="AN101" s="5"/>
      <c r="AO101" s="5"/>
      <c r="BB101" s="5"/>
      <c r="BC101" s="5"/>
    </row>
    <row r="102" spans="2:55" ht="15" customHeight="1">
      <c r="B102" s="5"/>
      <c r="C102" s="5"/>
      <c r="P102" s="5"/>
      <c r="Q102" s="5"/>
      <c r="U102" s="5"/>
      <c r="V102" s="5"/>
      <c r="AI102" s="5"/>
      <c r="AJ102" s="5"/>
      <c r="AN102" s="5"/>
      <c r="AO102" s="5"/>
      <c r="BB102" s="5"/>
      <c r="BC102" s="5"/>
    </row>
    <row r="103" spans="2:55" ht="15" customHeight="1">
      <c r="B103" s="5"/>
      <c r="C103" s="5"/>
      <c r="P103" s="5"/>
      <c r="Q103" s="5"/>
      <c r="U103" s="5"/>
      <c r="V103" s="5"/>
      <c r="AI103" s="5"/>
      <c r="AJ103" s="5"/>
      <c r="AN103" s="5"/>
      <c r="AO103" s="5"/>
      <c r="BB103" s="5"/>
      <c r="BC103" s="5"/>
    </row>
    <row r="104" spans="2:55" ht="15" customHeight="1">
      <c r="B104" s="5"/>
      <c r="C104" s="5"/>
      <c r="P104" s="5"/>
      <c r="Q104" s="5"/>
      <c r="U104" s="5"/>
      <c r="V104" s="5"/>
      <c r="AI104" s="5"/>
      <c r="AJ104" s="5"/>
      <c r="AN104" s="5"/>
      <c r="AO104" s="5"/>
      <c r="BB104" s="5"/>
      <c r="BC104" s="5"/>
    </row>
  </sheetData>
  <mergeCells count="6">
    <mergeCell ref="C3:G3"/>
    <mergeCell ref="V3:Z3"/>
    <mergeCell ref="AO3:AS3"/>
    <mergeCell ref="C4:P4"/>
    <mergeCell ref="V4:AI4"/>
    <mergeCell ref="AO4:BB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57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A195D-A70B-4964-B510-98F6DB08D82C}">
  <sheetPr codeName="Sheet42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828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72A0-F539-43A7-A6CC-DEB7FAD694BF}">
  <sheetPr codeName="Sheet44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744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626</v>
      </c>
      <c r="C4" s="669" t="s">
        <v>1719</v>
      </c>
      <c r="D4" s="647" t="s">
        <v>195</v>
      </c>
      <c r="E4" s="662">
        <v>54</v>
      </c>
      <c r="F4" s="653"/>
    </row>
    <row r="5" spans="1:6" ht="30" customHeight="1">
      <c r="A5" s="651"/>
      <c r="B5" s="654" t="s">
        <v>627</v>
      </c>
      <c r="C5" s="654" t="s">
        <v>1683</v>
      </c>
      <c r="D5" s="655" t="s">
        <v>195</v>
      </c>
      <c r="E5" s="662">
        <v>54</v>
      </c>
      <c r="F5" s="666"/>
    </row>
    <row r="6" spans="1:6" ht="30" customHeight="1">
      <c r="A6" s="651"/>
      <c r="B6" s="654" t="s">
        <v>628</v>
      </c>
      <c r="C6" s="652"/>
      <c r="D6" s="655" t="s">
        <v>386</v>
      </c>
      <c r="E6" s="663">
        <v>28</v>
      </c>
      <c r="F6" s="666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2"/>
      <c r="F8" s="666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1ECF-85A1-4F07-A051-8F0CE1A6DB28}">
  <sheetPr codeName="Sheet48"/>
  <dimension ref="A1:AL56"/>
  <sheetViews>
    <sheetView showZeros="0" view="pageBreakPreview" zoomScaleNormal="100" zoomScaleSheetLayoutView="100" workbookViewId="0"/>
  </sheetViews>
  <sheetFormatPr defaultRowHeight="15" customHeight="1"/>
  <cols>
    <col min="1" max="1" width="3.625" style="502" customWidth="1"/>
    <col min="2" max="2" width="12.625" style="501" customWidth="1"/>
    <col min="3" max="3" width="5.625" style="501" customWidth="1"/>
    <col min="4" max="4" width="3.625" style="502" customWidth="1"/>
    <col min="5" max="5" width="5.625" style="502" customWidth="1"/>
    <col min="6" max="6" width="3.625" style="502" customWidth="1"/>
    <col min="7" max="7" width="5.625" style="502" customWidth="1"/>
    <col min="8" max="8" width="3.625" style="502" customWidth="1"/>
    <col min="9" max="9" width="5.625" style="502" customWidth="1"/>
    <col min="10" max="10" width="3.625" style="502" customWidth="1"/>
    <col min="11" max="11" width="5.625" style="502" customWidth="1"/>
    <col min="12" max="12" width="3.625" style="502" customWidth="1"/>
    <col min="13" max="13" width="5.625" style="502" customWidth="1"/>
    <col min="14" max="14" width="3.625" style="502" customWidth="1"/>
    <col min="15" max="15" width="6.625" style="502" customWidth="1"/>
    <col min="16" max="16" width="3.625" style="501" customWidth="1"/>
    <col min="17" max="17" width="4.625" style="501" customWidth="1"/>
    <col min="18" max="18" width="10.625" style="502" customWidth="1"/>
    <col min="19" max="19" width="3.625" style="502" customWidth="1"/>
    <col min="20" max="20" width="3.625" style="504" customWidth="1"/>
    <col min="21" max="21" width="12.625" style="501" customWidth="1"/>
    <col min="22" max="22" width="5.625" style="501" customWidth="1"/>
    <col min="23" max="23" width="3.625" style="502" customWidth="1"/>
    <col min="24" max="24" width="5.625" style="502" customWidth="1"/>
    <col min="25" max="25" width="3.625" style="502" customWidth="1"/>
    <col min="26" max="26" width="5.625" style="502" customWidth="1"/>
    <col min="27" max="27" width="3.625" style="502" customWidth="1"/>
    <col min="28" max="28" width="5.625" style="502" customWidth="1"/>
    <col min="29" max="29" width="3.625" style="502" customWidth="1"/>
    <col min="30" max="30" width="5.625" style="502" customWidth="1"/>
    <col min="31" max="31" width="3.625" style="502" customWidth="1"/>
    <col min="32" max="32" width="5.625" style="502" customWidth="1"/>
    <col min="33" max="33" width="3.625" style="502" customWidth="1"/>
    <col min="34" max="34" width="6.625" style="502" customWidth="1"/>
    <col min="35" max="35" width="3.625" style="501" customWidth="1"/>
    <col min="36" max="36" width="4.625" style="501" customWidth="1"/>
    <col min="37" max="37" width="10.625" style="502" customWidth="1"/>
    <col min="38" max="38" width="3.625" style="502" customWidth="1"/>
    <col min="39" max="39" width="9" style="504"/>
    <col min="40" max="40" width="12.625" style="504" customWidth="1"/>
    <col min="41" max="41" width="5.625" style="504" customWidth="1"/>
    <col min="42" max="42" width="3.625" style="504" customWidth="1"/>
    <col min="43" max="43" width="5.625" style="504" customWidth="1"/>
    <col min="44" max="44" width="3.625" style="504" customWidth="1"/>
    <col min="45" max="45" width="5.625" style="504" customWidth="1"/>
    <col min="46" max="46" width="3.625" style="504" customWidth="1"/>
    <col min="47" max="47" width="5.625" style="504" customWidth="1"/>
    <col min="48" max="48" width="3.625" style="504" customWidth="1"/>
    <col min="49" max="49" width="5.625" style="504" customWidth="1"/>
    <col min="50" max="50" width="3.625" style="504" customWidth="1"/>
    <col min="51" max="51" width="5.625" style="504" customWidth="1"/>
    <col min="52" max="52" width="3.625" style="504" customWidth="1"/>
    <col min="53" max="53" width="6.625" style="504" customWidth="1"/>
    <col min="54" max="54" width="3.625" style="504" customWidth="1"/>
    <col min="55" max="55" width="4.625" style="504" customWidth="1"/>
    <col min="56" max="56" width="10.625" style="504" customWidth="1"/>
    <col min="57" max="58" width="9" style="504"/>
    <col min="59" max="59" width="12.625" style="504" customWidth="1"/>
    <col min="60" max="60" width="5.625" style="504" customWidth="1"/>
    <col min="61" max="61" width="3.625" style="504" customWidth="1"/>
    <col min="62" max="62" width="5.625" style="504" customWidth="1"/>
    <col min="63" max="63" width="3.625" style="504" customWidth="1"/>
    <col min="64" max="64" width="5.625" style="504" customWidth="1"/>
    <col min="65" max="65" width="3.625" style="504" customWidth="1"/>
    <col min="66" max="66" width="5.625" style="504" customWidth="1"/>
    <col min="67" max="67" width="3.625" style="504" customWidth="1"/>
    <col min="68" max="68" width="5.625" style="504" customWidth="1"/>
    <col min="69" max="69" width="3.625" style="504" customWidth="1"/>
    <col min="70" max="70" width="5.625" style="504" customWidth="1"/>
    <col min="71" max="71" width="3.625" style="504" customWidth="1"/>
    <col min="72" max="72" width="9" style="504"/>
    <col min="73" max="73" width="3.625" style="504" customWidth="1"/>
    <col min="74" max="74" width="9" style="504"/>
    <col min="75" max="75" width="10.625" style="504" customWidth="1"/>
    <col min="76" max="16384" width="9" style="504"/>
  </cols>
  <sheetData>
    <row r="1" spans="1:38" ht="15" customHeight="1">
      <c r="B1" s="500"/>
      <c r="P1" s="503"/>
      <c r="U1" s="500"/>
      <c r="AI1" s="503"/>
    </row>
    <row r="2" spans="1:38" ht="3" customHeight="1">
      <c r="A2" s="693"/>
      <c r="Q2" s="505"/>
      <c r="R2" s="506"/>
      <c r="S2" s="693"/>
      <c r="AJ2" s="505"/>
      <c r="AK2" s="506"/>
      <c r="AL2" s="693"/>
    </row>
    <row r="3" spans="1:38" ht="22.5" customHeight="1">
      <c r="A3" s="693"/>
      <c r="B3" s="507"/>
      <c r="C3" s="508"/>
      <c r="D3" s="508"/>
      <c r="E3" s="2466" t="s">
        <v>629</v>
      </c>
      <c r="F3" s="2466"/>
      <c r="G3" s="2466"/>
      <c r="H3" s="509"/>
      <c r="I3" s="510" t="s">
        <v>588</v>
      </c>
      <c r="J3" s="511"/>
      <c r="K3" s="512"/>
      <c r="L3" s="512"/>
      <c r="M3" s="513"/>
      <c r="N3" s="512"/>
      <c r="O3" s="262"/>
      <c r="P3" s="512"/>
      <c r="Q3" s="512"/>
      <c r="R3" s="514" t="s">
        <v>140</v>
      </c>
      <c r="S3" s="693"/>
      <c r="U3" s="507"/>
      <c r="V3" s="508"/>
      <c r="W3" s="508"/>
      <c r="X3" s="2466" t="s">
        <v>745</v>
      </c>
      <c r="Y3" s="2466"/>
      <c r="Z3" s="2466"/>
      <c r="AA3" s="509"/>
      <c r="AB3" s="510"/>
      <c r="AC3" s="511"/>
      <c r="AD3" s="512"/>
      <c r="AE3" s="512"/>
      <c r="AF3" s="513"/>
      <c r="AG3" s="512"/>
      <c r="AH3" s="262"/>
      <c r="AI3" s="512"/>
      <c r="AJ3" s="512"/>
      <c r="AK3" s="514" t="str">
        <f>R3</f>
        <v>1式当り</v>
      </c>
      <c r="AL3" s="693"/>
    </row>
    <row r="4" spans="1:38" ht="22.5" customHeight="1">
      <c r="A4" s="693"/>
      <c r="B4" s="515" t="s">
        <v>136</v>
      </c>
      <c r="C4" s="2467" t="s">
        <v>141</v>
      </c>
      <c r="D4" s="2468"/>
      <c r="E4" s="2468"/>
      <c r="F4" s="2468"/>
      <c r="G4" s="2468"/>
      <c r="H4" s="2468"/>
      <c r="I4" s="2468"/>
      <c r="J4" s="2468"/>
      <c r="K4" s="2468"/>
      <c r="L4" s="2468"/>
      <c r="M4" s="2468"/>
      <c r="N4" s="2468"/>
      <c r="O4" s="2468"/>
      <c r="P4" s="2469"/>
      <c r="Q4" s="516" t="s">
        <v>142</v>
      </c>
      <c r="R4" s="517" t="s">
        <v>143</v>
      </c>
      <c r="S4" s="693"/>
      <c r="U4" s="515" t="s">
        <v>136</v>
      </c>
      <c r="V4" s="2472" t="s">
        <v>141</v>
      </c>
      <c r="W4" s="2473"/>
      <c r="X4" s="2473"/>
      <c r="Y4" s="2473"/>
      <c r="Z4" s="2473"/>
      <c r="AA4" s="2473"/>
      <c r="AB4" s="2473"/>
      <c r="AC4" s="2473"/>
      <c r="AD4" s="2473"/>
      <c r="AE4" s="2473"/>
      <c r="AF4" s="2473"/>
      <c r="AG4" s="2473"/>
      <c r="AH4" s="2473"/>
      <c r="AI4" s="2474"/>
      <c r="AJ4" s="516" t="s">
        <v>142</v>
      </c>
      <c r="AK4" s="517" t="s">
        <v>143</v>
      </c>
      <c r="AL4" s="693"/>
    </row>
    <row r="5" spans="1:38" ht="15" customHeight="1">
      <c r="A5" s="694"/>
      <c r="B5" s="518"/>
      <c r="C5" s="519"/>
      <c r="D5" s="520"/>
      <c r="E5" s="521"/>
      <c r="F5" s="522"/>
      <c r="G5" s="523"/>
      <c r="H5" s="524"/>
      <c r="I5" s="523"/>
      <c r="J5" s="525"/>
      <c r="K5" s="521"/>
      <c r="L5" s="522"/>
      <c r="M5" s="523"/>
      <c r="N5" s="524"/>
      <c r="O5" s="491"/>
      <c r="P5" s="526"/>
      <c r="Q5" s="527"/>
      <c r="R5" s="528"/>
      <c r="S5" s="694"/>
      <c r="U5" s="518"/>
      <c r="V5" s="520"/>
      <c r="W5" s="520"/>
      <c r="X5" s="529"/>
      <c r="Y5" s="530"/>
      <c r="Z5" s="531"/>
      <c r="AA5" s="520"/>
      <c r="AB5" s="531"/>
      <c r="AC5" s="532"/>
      <c r="AD5" s="529"/>
      <c r="AE5" s="530"/>
      <c r="AF5" s="531"/>
      <c r="AG5" s="520"/>
      <c r="AH5" s="533"/>
      <c r="AI5" s="526"/>
      <c r="AJ5" s="527"/>
      <c r="AK5" s="528"/>
      <c r="AL5" s="694"/>
    </row>
    <row r="6" spans="1:38" ht="15" customHeight="1">
      <c r="A6" s="692"/>
      <c r="B6" s="540" t="s">
        <v>630</v>
      </c>
      <c r="C6" s="536"/>
      <c r="D6" s="524"/>
      <c r="E6" s="537"/>
      <c r="F6" s="538"/>
      <c r="G6" s="538"/>
      <c r="H6" s="524"/>
      <c r="I6" s="523"/>
      <c r="J6" s="525"/>
      <c r="K6" s="521"/>
      <c r="L6" s="522"/>
      <c r="M6" s="523"/>
      <c r="N6" s="524"/>
      <c r="O6" s="523"/>
      <c r="P6" s="526"/>
      <c r="Q6" s="527"/>
      <c r="R6" s="497"/>
      <c r="S6" s="692"/>
      <c r="U6" s="539"/>
      <c r="V6" s="536"/>
      <c r="W6" s="524"/>
      <c r="X6" s="700" t="s">
        <v>746</v>
      </c>
      <c r="Y6" s="538"/>
      <c r="Z6" s="523" t="s">
        <v>747</v>
      </c>
      <c r="AA6" s="524"/>
      <c r="AB6" s="523"/>
      <c r="AC6" s="525"/>
      <c r="AD6" s="521"/>
      <c r="AE6" s="522"/>
      <c r="AF6" s="523"/>
      <c r="AG6" s="524"/>
      <c r="AH6" s="523"/>
      <c r="AI6" s="526"/>
      <c r="AJ6" s="527"/>
      <c r="AK6" s="497"/>
      <c r="AL6" s="692"/>
    </row>
    <row r="7" spans="1:38" ht="15" customHeight="1">
      <c r="A7" s="694"/>
      <c r="B7" s="545"/>
      <c r="C7" s="536"/>
      <c r="E7" s="546"/>
      <c r="F7" s="546"/>
      <c r="G7" s="546"/>
      <c r="H7" s="547"/>
      <c r="I7" s="523"/>
      <c r="J7" s="547"/>
      <c r="K7" s="523"/>
      <c r="L7" s="548"/>
      <c r="M7" s="523"/>
      <c r="N7" s="524"/>
      <c r="O7" s="546"/>
      <c r="P7" s="526"/>
      <c r="Q7" s="527"/>
      <c r="R7" s="528"/>
      <c r="S7" s="694"/>
      <c r="U7" s="549" t="s">
        <v>636</v>
      </c>
      <c r="V7" s="524" t="s">
        <v>750</v>
      </c>
      <c r="W7" s="524" t="s">
        <v>751</v>
      </c>
      <c r="X7" s="697">
        <v>8.19</v>
      </c>
      <c r="Y7" s="502" t="s">
        <v>749</v>
      </c>
      <c r="Z7" s="699">
        <v>3.06</v>
      </c>
      <c r="AA7" s="522" t="s">
        <v>748</v>
      </c>
      <c r="AB7" s="541">
        <v>2</v>
      </c>
      <c r="AC7" s="522"/>
      <c r="AD7" s="523"/>
      <c r="AE7" s="548"/>
      <c r="AF7" s="523"/>
      <c r="AG7" s="524" t="s">
        <v>751</v>
      </c>
      <c r="AH7" s="523">
        <f t="shared" ref="AH7:AH12" si="0">(X7*Z7)/AB7</f>
        <v>12.5307</v>
      </c>
      <c r="AI7" s="526"/>
      <c r="AJ7" s="527" t="s">
        <v>195</v>
      </c>
      <c r="AK7" s="528"/>
      <c r="AL7" s="694"/>
    </row>
    <row r="8" spans="1:38" ht="15" customHeight="1">
      <c r="A8" s="694"/>
      <c r="B8" s="555" t="s">
        <v>631</v>
      </c>
      <c r="C8" s="536"/>
      <c r="E8" s="546"/>
      <c r="F8" s="546"/>
      <c r="G8" s="546"/>
      <c r="H8" s="547"/>
      <c r="I8" s="523"/>
      <c r="J8" s="547"/>
      <c r="K8" s="523"/>
      <c r="L8" s="548"/>
      <c r="M8" s="523"/>
      <c r="N8" s="524"/>
      <c r="O8" s="546"/>
      <c r="P8" s="526"/>
      <c r="Q8" s="527"/>
      <c r="R8" s="528"/>
      <c r="S8" s="694"/>
      <c r="U8" s="549" t="s">
        <v>637</v>
      </c>
      <c r="V8" s="524" t="s">
        <v>750</v>
      </c>
      <c r="W8" s="524" t="s">
        <v>751</v>
      </c>
      <c r="X8" s="698">
        <v>6.54</v>
      </c>
      <c r="Y8" s="502" t="s">
        <v>749</v>
      </c>
      <c r="Z8" s="699">
        <v>2.2000000000000002</v>
      </c>
      <c r="AA8" s="522" t="s">
        <v>748</v>
      </c>
      <c r="AB8" s="541">
        <v>2</v>
      </c>
      <c r="AD8" s="553"/>
      <c r="AE8" s="524"/>
      <c r="AF8" s="523"/>
      <c r="AG8" s="524" t="s">
        <v>751</v>
      </c>
      <c r="AH8" s="523">
        <f t="shared" si="0"/>
        <v>7.1940000000000008</v>
      </c>
      <c r="AI8" s="526"/>
      <c r="AJ8" s="527" t="s">
        <v>195</v>
      </c>
      <c r="AK8" s="528"/>
      <c r="AL8" s="694"/>
    </row>
    <row r="9" spans="1:38" ht="15" customHeight="1">
      <c r="A9" s="692"/>
      <c r="B9" s="593" t="s">
        <v>1720</v>
      </c>
      <c r="C9" s="565"/>
      <c r="E9" s="178"/>
      <c r="F9" s="27"/>
      <c r="G9" s="305" t="s">
        <v>632</v>
      </c>
      <c r="H9" s="27"/>
      <c r="I9" s="50"/>
      <c r="J9" s="27"/>
      <c r="K9" s="50"/>
      <c r="L9" s="27"/>
      <c r="M9" s="50" t="s">
        <v>274</v>
      </c>
      <c r="N9" s="524" t="s">
        <v>145</v>
      </c>
      <c r="O9" s="546">
        <f>AK13</f>
        <v>54.3</v>
      </c>
      <c r="P9" s="526"/>
      <c r="Q9" s="527" t="s">
        <v>195</v>
      </c>
      <c r="R9" s="497">
        <f>ROUND(O9,0)</f>
        <v>54</v>
      </c>
      <c r="S9" s="692"/>
      <c r="U9" s="549" t="s">
        <v>638</v>
      </c>
      <c r="V9" s="524" t="s">
        <v>750</v>
      </c>
      <c r="W9" s="524" t="s">
        <v>751</v>
      </c>
      <c r="X9" s="698">
        <v>6.54</v>
      </c>
      <c r="Y9" s="502" t="s">
        <v>749</v>
      </c>
      <c r="Z9" s="699">
        <v>2.41</v>
      </c>
      <c r="AA9" s="522" t="s">
        <v>748</v>
      </c>
      <c r="AB9" s="541">
        <v>2</v>
      </c>
      <c r="AC9" s="525"/>
      <c r="AD9" s="521"/>
      <c r="AE9" s="522"/>
      <c r="AF9" s="523"/>
      <c r="AG9" s="524" t="s">
        <v>751</v>
      </c>
      <c r="AH9" s="523">
        <f t="shared" si="0"/>
        <v>7.8807000000000009</v>
      </c>
      <c r="AI9" s="526"/>
      <c r="AJ9" s="527" t="s">
        <v>195</v>
      </c>
      <c r="AK9" s="497"/>
      <c r="AL9" s="692"/>
    </row>
    <row r="10" spans="1:38" ht="15" customHeight="1">
      <c r="A10" s="694"/>
      <c r="B10" s="38"/>
      <c r="C10" s="536"/>
      <c r="E10" s="50"/>
      <c r="F10" s="27"/>
      <c r="G10" s="50"/>
      <c r="H10" s="27"/>
      <c r="I10" s="178"/>
      <c r="J10" s="27"/>
      <c r="K10" s="50"/>
      <c r="L10" s="27"/>
      <c r="M10" s="50"/>
      <c r="N10" s="524"/>
      <c r="O10" s="523"/>
      <c r="P10" s="526"/>
      <c r="Q10" s="527"/>
      <c r="R10" s="528"/>
      <c r="S10" s="694"/>
      <c r="U10" s="558" t="s">
        <v>639</v>
      </c>
      <c r="V10" s="524" t="s">
        <v>750</v>
      </c>
      <c r="W10" s="524" t="s">
        <v>751</v>
      </c>
      <c r="X10" s="699">
        <v>4.1100000000000003</v>
      </c>
      <c r="Y10" s="502" t="s">
        <v>749</v>
      </c>
      <c r="Z10" s="699">
        <v>3.12</v>
      </c>
      <c r="AA10" s="522" t="s">
        <v>748</v>
      </c>
      <c r="AB10" s="541">
        <v>2</v>
      </c>
      <c r="AC10" s="547"/>
      <c r="AD10" s="523"/>
      <c r="AE10" s="548"/>
      <c r="AF10" s="523"/>
      <c r="AG10" s="524" t="s">
        <v>751</v>
      </c>
      <c r="AH10" s="523">
        <f t="shared" si="0"/>
        <v>6.4116000000000009</v>
      </c>
      <c r="AI10" s="526"/>
      <c r="AJ10" s="527" t="s">
        <v>195</v>
      </c>
      <c r="AK10" s="528"/>
      <c r="AL10" s="694"/>
    </row>
    <row r="11" spans="1:38" ht="15" customHeight="1">
      <c r="A11" s="692"/>
      <c r="B11" s="555"/>
      <c r="C11" s="536"/>
      <c r="E11" s="50"/>
      <c r="F11" s="27"/>
      <c r="G11" s="50"/>
      <c r="H11" s="27"/>
      <c r="I11" s="178"/>
      <c r="J11" s="27"/>
      <c r="K11" s="50"/>
      <c r="L11" s="27"/>
      <c r="M11" s="50"/>
      <c r="N11" s="524"/>
      <c r="O11" s="523"/>
      <c r="P11" s="29"/>
      <c r="Q11" s="30"/>
      <c r="R11" s="497"/>
      <c r="S11" s="692"/>
      <c r="U11" s="559" t="s">
        <v>640</v>
      </c>
      <c r="V11" s="524" t="s">
        <v>750</v>
      </c>
      <c r="W11" s="524" t="s">
        <v>751</v>
      </c>
      <c r="X11" s="699">
        <v>8.5</v>
      </c>
      <c r="Y11" s="502" t="s">
        <v>749</v>
      </c>
      <c r="Z11" s="699">
        <v>3</v>
      </c>
      <c r="AA11" s="522" t="s">
        <v>748</v>
      </c>
      <c r="AB11" s="541">
        <v>2</v>
      </c>
      <c r="AC11" s="524"/>
      <c r="AD11" s="523"/>
      <c r="AE11" s="524"/>
      <c r="AF11" s="523"/>
      <c r="AG11" s="524" t="s">
        <v>751</v>
      </c>
      <c r="AH11" s="523">
        <f t="shared" si="0"/>
        <v>12.75</v>
      </c>
      <c r="AI11" s="29"/>
      <c r="AJ11" s="527" t="s">
        <v>195</v>
      </c>
      <c r="AK11" s="497"/>
      <c r="AL11" s="692"/>
    </row>
    <row r="12" spans="1:38" ht="15" customHeight="1">
      <c r="A12" s="694"/>
      <c r="B12" s="555" t="s">
        <v>633</v>
      </c>
      <c r="C12" s="543"/>
      <c r="D12" s="524"/>
      <c r="E12" s="491"/>
      <c r="F12" s="522"/>
      <c r="G12" s="546"/>
      <c r="H12" s="524"/>
      <c r="I12" s="491"/>
      <c r="J12" s="524"/>
      <c r="K12" s="491"/>
      <c r="L12" s="543"/>
      <c r="M12" s="546"/>
      <c r="N12" s="524"/>
      <c r="O12" s="546"/>
      <c r="P12" s="526"/>
      <c r="Q12" s="527"/>
      <c r="R12" s="528"/>
      <c r="S12" s="694"/>
      <c r="U12" s="559" t="s">
        <v>641</v>
      </c>
      <c r="V12" s="524" t="s">
        <v>750</v>
      </c>
      <c r="W12" s="524" t="s">
        <v>751</v>
      </c>
      <c r="X12" s="699">
        <v>5.63</v>
      </c>
      <c r="Y12" s="502" t="s">
        <v>749</v>
      </c>
      <c r="Z12" s="699">
        <v>2.67</v>
      </c>
      <c r="AA12" s="522" t="s">
        <v>748</v>
      </c>
      <c r="AB12" s="541">
        <v>2</v>
      </c>
      <c r="AC12" s="524"/>
      <c r="AD12" s="541"/>
      <c r="AE12" s="546"/>
      <c r="AF12" s="523"/>
      <c r="AG12" s="524" t="s">
        <v>751</v>
      </c>
      <c r="AH12" s="523">
        <f t="shared" si="0"/>
        <v>7.5160499999999999</v>
      </c>
      <c r="AI12" s="526"/>
      <c r="AJ12" s="527" t="s">
        <v>195</v>
      </c>
      <c r="AK12" s="528"/>
      <c r="AL12" s="694"/>
    </row>
    <row r="13" spans="1:38" ht="15" customHeight="1">
      <c r="A13" s="692"/>
      <c r="B13" s="561" t="s">
        <v>1683</v>
      </c>
      <c r="C13" s="536"/>
      <c r="E13" s="50"/>
      <c r="F13" s="27"/>
      <c r="G13" s="305" t="s">
        <v>634</v>
      </c>
      <c r="H13" s="27"/>
      <c r="I13" s="178"/>
      <c r="J13" s="27"/>
      <c r="K13" s="50"/>
      <c r="L13" s="27"/>
      <c r="M13" s="50" t="s">
        <v>274</v>
      </c>
      <c r="N13" s="524" t="s">
        <v>145</v>
      </c>
      <c r="O13" s="546">
        <f>O9</f>
        <v>54.3</v>
      </c>
      <c r="P13" s="526"/>
      <c r="Q13" s="527" t="s">
        <v>195</v>
      </c>
      <c r="R13" s="497">
        <f>ROUND(O13,0)</f>
        <v>54</v>
      </c>
      <c r="S13" s="692"/>
      <c r="U13" s="564"/>
      <c r="V13" s="536"/>
      <c r="X13" s="523"/>
      <c r="Y13" s="524"/>
      <c r="Z13" s="524"/>
      <c r="AA13" s="524"/>
      <c r="AB13" s="542"/>
      <c r="AC13" s="543"/>
      <c r="AD13" s="491"/>
      <c r="AE13" s="524"/>
      <c r="AF13" s="281" t="s">
        <v>1058</v>
      </c>
      <c r="AG13" s="281" t="s">
        <v>145</v>
      </c>
      <c r="AH13" s="294">
        <f>SUM(AH7:AH12)</f>
        <v>54.283050000000003</v>
      </c>
      <c r="AI13" s="29"/>
      <c r="AJ13" s="527" t="s">
        <v>195</v>
      </c>
      <c r="AK13" s="40">
        <f>ROUND(AH13,1)</f>
        <v>54.3</v>
      </c>
      <c r="AL13" s="692"/>
    </row>
    <row r="14" spans="1:38" ht="15" customHeight="1">
      <c r="A14" s="694"/>
      <c r="B14" s="561"/>
      <c r="C14" s="536"/>
      <c r="E14" s="524"/>
      <c r="F14" s="524"/>
      <c r="G14" s="523"/>
      <c r="H14" s="524"/>
      <c r="I14" s="523"/>
      <c r="J14" s="543"/>
      <c r="K14" s="523"/>
      <c r="L14" s="524"/>
      <c r="M14" s="523"/>
      <c r="N14" s="524"/>
      <c r="O14" s="523"/>
      <c r="P14" s="526"/>
      <c r="Q14" s="527"/>
      <c r="R14" s="528"/>
      <c r="S14" s="694"/>
      <c r="U14" s="559"/>
      <c r="V14" s="536"/>
      <c r="X14" s="524"/>
      <c r="Y14" s="524"/>
      <c r="Z14" s="538"/>
      <c r="AA14" s="524"/>
      <c r="AB14" s="541"/>
      <c r="AC14" s="524"/>
      <c r="AD14" s="541"/>
      <c r="AE14" s="524"/>
      <c r="AF14" s="523"/>
      <c r="AG14" s="524"/>
      <c r="AH14" s="546"/>
      <c r="AI14" s="526"/>
      <c r="AJ14" s="527"/>
      <c r="AK14" s="528"/>
      <c r="AL14" s="694"/>
    </row>
    <row r="15" spans="1:38" ht="15" customHeight="1">
      <c r="A15" s="694"/>
      <c r="B15" s="545"/>
      <c r="C15" s="565"/>
      <c r="E15" s="178"/>
      <c r="F15" s="27"/>
      <c r="G15" s="50"/>
      <c r="H15" s="27"/>
      <c r="I15" s="50"/>
      <c r="J15" s="27"/>
      <c r="K15" s="50"/>
      <c r="L15" s="27"/>
      <c r="M15" s="50"/>
      <c r="N15" s="524"/>
      <c r="O15" s="546"/>
      <c r="P15" s="526"/>
      <c r="Q15" s="527"/>
      <c r="R15" s="528"/>
      <c r="S15" s="694"/>
      <c r="U15" s="549"/>
      <c r="V15" s="565"/>
      <c r="X15" s="491"/>
      <c r="Y15" s="524"/>
      <c r="Z15" s="538"/>
      <c r="AA15" s="524"/>
      <c r="AB15" s="541"/>
      <c r="AC15" s="524"/>
      <c r="AD15" s="541"/>
      <c r="AE15" s="524"/>
      <c r="AF15" s="523"/>
      <c r="AG15" s="524"/>
      <c r="AH15" s="546"/>
      <c r="AI15" s="526"/>
      <c r="AJ15" s="527"/>
      <c r="AK15" s="528"/>
      <c r="AL15" s="694"/>
    </row>
    <row r="16" spans="1:38" ht="15" customHeight="1">
      <c r="A16" s="695"/>
      <c r="B16" s="555" t="s">
        <v>635</v>
      </c>
      <c r="C16" s="536"/>
      <c r="E16" s="50"/>
      <c r="F16" s="27"/>
      <c r="G16" s="50"/>
      <c r="H16" s="27"/>
      <c r="I16" s="178"/>
      <c r="J16" s="27"/>
      <c r="K16" s="50"/>
      <c r="L16" s="27"/>
      <c r="M16" s="50"/>
      <c r="N16" s="524"/>
      <c r="O16" s="523"/>
      <c r="P16" s="526"/>
      <c r="Q16" s="527"/>
      <c r="R16" s="554"/>
      <c r="S16" s="695"/>
      <c r="U16" s="566"/>
      <c r="V16" s="536"/>
      <c r="X16" s="523"/>
      <c r="Y16" s="524"/>
      <c r="Z16" s="562"/>
      <c r="AA16" s="524"/>
      <c r="AB16" s="541"/>
      <c r="AC16" s="524"/>
      <c r="AD16" s="562"/>
      <c r="AE16" s="524"/>
      <c r="AF16" s="562"/>
      <c r="AG16" s="524"/>
      <c r="AH16" s="523"/>
      <c r="AI16" s="526"/>
      <c r="AJ16" s="527"/>
      <c r="AK16" s="554"/>
      <c r="AL16" s="695"/>
    </row>
    <row r="17" spans="1:38" ht="15" customHeight="1">
      <c r="A17" s="692"/>
      <c r="B17" s="593"/>
      <c r="C17" s="536" t="s">
        <v>416</v>
      </c>
      <c r="D17" s="502" t="s">
        <v>145</v>
      </c>
      <c r="E17" s="546">
        <v>10.9</v>
      </c>
      <c r="F17" s="546" t="s">
        <v>227</v>
      </c>
      <c r="G17" s="546">
        <v>0.6</v>
      </c>
      <c r="H17" s="546" t="s">
        <v>227</v>
      </c>
      <c r="I17" s="546">
        <v>16.3</v>
      </c>
      <c r="J17" s="524"/>
      <c r="K17" s="491"/>
      <c r="L17" s="543"/>
      <c r="M17" s="546"/>
      <c r="N17" s="524" t="s">
        <v>145</v>
      </c>
      <c r="O17" s="546">
        <f>E17+G17+I17</f>
        <v>27.8</v>
      </c>
      <c r="P17" s="526"/>
      <c r="Q17" s="527" t="s">
        <v>386</v>
      </c>
      <c r="R17" s="497">
        <f>ROUND(O17,0)</f>
        <v>28</v>
      </c>
      <c r="S17" s="692"/>
      <c r="U17" s="539"/>
      <c r="V17" s="543"/>
      <c r="W17" s="524"/>
      <c r="X17" s="491"/>
      <c r="Y17" s="522"/>
      <c r="Z17" s="546"/>
      <c r="AA17" s="524"/>
      <c r="AB17" s="491"/>
      <c r="AC17" s="524"/>
      <c r="AD17" s="491"/>
      <c r="AE17" s="543"/>
      <c r="AF17" s="546"/>
      <c r="AG17" s="524"/>
      <c r="AH17" s="546"/>
      <c r="AI17" s="526"/>
      <c r="AJ17" s="527"/>
      <c r="AK17" s="497"/>
      <c r="AL17" s="692"/>
    </row>
    <row r="18" spans="1:38" ht="15" customHeight="1">
      <c r="A18" s="692"/>
      <c r="B18" s="545"/>
      <c r="C18" s="543"/>
      <c r="D18" s="524"/>
      <c r="E18" s="491"/>
      <c r="F18" s="522"/>
      <c r="G18" s="546"/>
      <c r="H18" s="524"/>
      <c r="I18" s="491"/>
      <c r="J18" s="524"/>
      <c r="K18" s="491"/>
      <c r="L18" s="543"/>
      <c r="M18" s="546"/>
      <c r="N18" s="524"/>
      <c r="O18" s="546"/>
      <c r="P18" s="526"/>
      <c r="Q18" s="527"/>
      <c r="R18" s="497"/>
      <c r="S18" s="692"/>
      <c r="U18" s="549"/>
      <c r="V18" s="536"/>
      <c r="X18" s="524"/>
      <c r="Y18" s="524"/>
      <c r="Z18" s="523"/>
      <c r="AA18" s="524"/>
      <c r="AB18" s="523"/>
      <c r="AC18" s="543"/>
      <c r="AD18" s="523"/>
      <c r="AE18" s="524"/>
      <c r="AF18" s="523"/>
      <c r="AG18" s="524"/>
      <c r="AH18" s="523"/>
      <c r="AI18" s="526"/>
      <c r="AJ18" s="527"/>
      <c r="AK18" s="497"/>
      <c r="AL18" s="692"/>
    </row>
    <row r="19" spans="1:38" ht="15" customHeight="1">
      <c r="A19" s="694"/>
      <c r="B19" s="555"/>
      <c r="C19" s="536"/>
      <c r="E19" s="50"/>
      <c r="F19" s="27"/>
      <c r="G19" s="50"/>
      <c r="H19" s="27"/>
      <c r="I19" s="178"/>
      <c r="J19" s="27"/>
      <c r="K19" s="50"/>
      <c r="L19" s="27"/>
      <c r="M19" s="50"/>
      <c r="N19" s="524"/>
      <c r="O19" s="546"/>
      <c r="P19" s="526"/>
      <c r="Q19" s="527"/>
      <c r="R19" s="528"/>
      <c r="S19" s="694"/>
      <c r="U19" s="566"/>
      <c r="V19" s="548"/>
      <c r="W19" s="524"/>
      <c r="X19" s="521"/>
      <c r="Y19" s="547"/>
      <c r="Z19" s="525"/>
      <c r="AA19" s="524"/>
      <c r="AB19" s="524"/>
      <c r="AC19" s="524"/>
      <c r="AD19" s="524"/>
      <c r="AE19" s="548"/>
      <c r="AF19" s="523"/>
      <c r="AG19" s="524"/>
      <c r="AH19" s="546"/>
      <c r="AI19" s="526"/>
      <c r="AJ19" s="527"/>
      <c r="AK19" s="528"/>
      <c r="AL19" s="694"/>
    </row>
    <row r="20" spans="1:38" ht="15" customHeight="1">
      <c r="A20" s="694"/>
      <c r="B20" s="38"/>
      <c r="C20" s="524"/>
      <c r="D20" s="524"/>
      <c r="E20" s="546"/>
      <c r="F20" s="522"/>
      <c r="G20" s="546"/>
      <c r="H20" s="524"/>
      <c r="I20" s="546"/>
      <c r="J20" s="524"/>
      <c r="K20" s="524"/>
      <c r="L20" s="543"/>
      <c r="M20" s="546"/>
      <c r="N20" s="524"/>
      <c r="O20" s="523"/>
      <c r="P20" s="526"/>
      <c r="Q20" s="527"/>
      <c r="R20" s="528"/>
      <c r="S20" s="694"/>
      <c r="U20" s="549"/>
      <c r="V20" s="536"/>
      <c r="X20" s="524"/>
      <c r="Y20" s="524"/>
      <c r="Z20" s="523"/>
      <c r="AA20" s="27"/>
      <c r="AB20" s="48"/>
      <c r="AC20" s="543"/>
      <c r="AD20" s="523"/>
      <c r="AE20" s="543"/>
      <c r="AF20" s="546"/>
      <c r="AG20" s="524"/>
      <c r="AH20" s="523"/>
      <c r="AI20" s="526"/>
      <c r="AJ20" s="527"/>
      <c r="AK20" s="528"/>
      <c r="AL20" s="694"/>
    </row>
    <row r="21" spans="1:38" ht="15" customHeight="1">
      <c r="A21" s="692"/>
      <c r="B21" s="32"/>
      <c r="C21" s="543"/>
      <c r="E21" s="546"/>
      <c r="F21" s="546"/>
      <c r="G21" s="546"/>
      <c r="H21" s="524"/>
      <c r="I21" s="491"/>
      <c r="J21" s="524"/>
      <c r="K21" s="491"/>
      <c r="L21" s="543"/>
      <c r="M21" s="546"/>
      <c r="N21" s="524"/>
      <c r="O21" s="546"/>
      <c r="P21" s="526"/>
      <c r="Q21" s="527"/>
      <c r="R21" s="497"/>
      <c r="S21" s="692"/>
      <c r="U21" s="559"/>
      <c r="V21" s="536"/>
      <c r="X21" s="524"/>
      <c r="Y21" s="524"/>
      <c r="Z21" s="523"/>
      <c r="AA21" s="524"/>
      <c r="AB21" s="523"/>
      <c r="AC21" s="543"/>
      <c r="AD21" s="523"/>
      <c r="AE21" s="524"/>
      <c r="AF21" s="523"/>
      <c r="AG21" s="524"/>
      <c r="AH21" s="523"/>
      <c r="AI21" s="526"/>
      <c r="AJ21" s="527"/>
      <c r="AK21" s="497"/>
      <c r="AL21" s="692"/>
    </row>
    <row r="22" spans="1:38" ht="15" customHeight="1">
      <c r="A22" s="694"/>
      <c r="B22" s="535"/>
      <c r="C22" s="536"/>
      <c r="E22" s="523"/>
      <c r="F22" s="524"/>
      <c r="G22" s="523"/>
      <c r="H22" s="524"/>
      <c r="I22" s="523"/>
      <c r="J22" s="543"/>
      <c r="K22" s="523"/>
      <c r="L22" s="524"/>
      <c r="M22" s="523"/>
      <c r="N22" s="524"/>
      <c r="O22" s="523"/>
      <c r="P22" s="526"/>
      <c r="Q22" s="527"/>
      <c r="R22" s="528"/>
      <c r="S22" s="694"/>
      <c r="U22" s="549"/>
      <c r="V22" s="524"/>
      <c r="W22" s="524"/>
      <c r="X22" s="546"/>
      <c r="Y22" s="522"/>
      <c r="Z22" s="546"/>
      <c r="AA22" s="524"/>
      <c r="AB22" s="546"/>
      <c r="AC22" s="524"/>
      <c r="AD22" s="524"/>
      <c r="AE22" s="543"/>
      <c r="AF22" s="546"/>
      <c r="AG22" s="524"/>
      <c r="AH22" s="546"/>
      <c r="AI22" s="526"/>
      <c r="AJ22" s="527"/>
      <c r="AK22" s="528"/>
      <c r="AL22" s="694"/>
    </row>
    <row r="23" spans="1:38" ht="15" customHeight="1">
      <c r="A23" s="694"/>
      <c r="B23" s="556"/>
      <c r="C23" s="536"/>
      <c r="E23" s="178"/>
      <c r="F23" s="27"/>
      <c r="G23" s="50"/>
      <c r="H23" s="27"/>
      <c r="I23" s="50"/>
      <c r="J23" s="27"/>
      <c r="K23" s="50"/>
      <c r="L23" s="27"/>
      <c r="M23" s="50"/>
      <c r="N23" s="524"/>
      <c r="O23" s="546"/>
      <c r="P23" s="526"/>
      <c r="Q23" s="527"/>
      <c r="R23" s="528"/>
      <c r="S23" s="694"/>
      <c r="U23" s="549"/>
      <c r="V23" s="524"/>
      <c r="W23" s="524"/>
      <c r="X23" s="491"/>
      <c r="Y23" s="522"/>
      <c r="Z23" s="523"/>
      <c r="AA23" s="524"/>
      <c r="AB23" s="560"/>
      <c r="AC23" s="524"/>
      <c r="AD23" s="571"/>
      <c r="AE23" s="543"/>
      <c r="AF23" s="523"/>
      <c r="AG23" s="524"/>
      <c r="AH23" s="546"/>
      <c r="AI23" s="526"/>
      <c r="AJ23" s="527"/>
      <c r="AK23" s="528"/>
      <c r="AL23" s="694"/>
    </row>
    <row r="24" spans="1:38" ht="15" customHeight="1">
      <c r="A24" s="694"/>
      <c r="B24" s="535"/>
      <c r="C24" s="536"/>
      <c r="E24" s="523"/>
      <c r="F24" s="524"/>
      <c r="G24" s="523"/>
      <c r="H24" s="524"/>
      <c r="I24" s="523"/>
      <c r="J24" s="543"/>
      <c r="K24" s="523"/>
      <c r="L24" s="524"/>
      <c r="M24" s="523"/>
      <c r="N24" s="524"/>
      <c r="O24" s="523"/>
      <c r="P24" s="526"/>
      <c r="Q24" s="527"/>
      <c r="R24" s="528"/>
      <c r="S24" s="694"/>
      <c r="U24" s="559"/>
      <c r="V24" s="536"/>
      <c r="X24" s="491"/>
      <c r="Y24" s="524"/>
      <c r="Z24" s="538"/>
      <c r="AA24" s="524"/>
      <c r="AB24" s="538"/>
      <c r="AC24" s="524"/>
      <c r="AD24" s="491"/>
      <c r="AE24" s="524"/>
      <c r="AF24" s="523"/>
      <c r="AG24" s="524"/>
      <c r="AH24" s="541"/>
      <c r="AI24" s="526"/>
      <c r="AJ24" s="527"/>
      <c r="AK24" s="528"/>
      <c r="AL24" s="694"/>
    </row>
    <row r="25" spans="1:38" ht="15" customHeight="1">
      <c r="A25" s="692"/>
      <c r="B25" s="556"/>
      <c r="C25" s="536"/>
      <c r="E25" s="546"/>
      <c r="F25" s="546"/>
      <c r="G25" s="546"/>
      <c r="H25" s="524"/>
      <c r="I25" s="491"/>
      <c r="J25" s="524"/>
      <c r="K25" s="491"/>
      <c r="L25" s="543"/>
      <c r="M25" s="546"/>
      <c r="N25" s="524"/>
      <c r="O25" s="546"/>
      <c r="P25" s="526"/>
      <c r="Q25" s="527"/>
      <c r="R25" s="497"/>
      <c r="S25" s="692"/>
      <c r="U25" s="549"/>
      <c r="V25" s="524"/>
      <c r="W25" s="524"/>
      <c r="X25" s="546"/>
      <c r="Y25" s="522"/>
      <c r="Z25" s="525"/>
      <c r="AA25" s="524"/>
      <c r="AB25" s="546"/>
      <c r="AC25" s="524"/>
      <c r="AD25" s="524"/>
      <c r="AE25" s="548"/>
      <c r="AF25" s="523"/>
      <c r="AG25" s="524"/>
      <c r="AH25" s="546"/>
      <c r="AI25" s="524"/>
      <c r="AJ25" s="502"/>
      <c r="AK25" s="497"/>
      <c r="AL25" s="692"/>
    </row>
    <row r="26" spans="1:38" ht="15" customHeight="1">
      <c r="A26" s="694"/>
      <c r="B26" s="556"/>
      <c r="C26" s="536"/>
      <c r="E26" s="546"/>
      <c r="F26" s="546"/>
      <c r="G26" s="546"/>
      <c r="H26" s="547"/>
      <c r="I26" s="523"/>
      <c r="J26" s="547"/>
      <c r="K26" s="523"/>
      <c r="L26" s="548"/>
      <c r="M26" s="523"/>
      <c r="N26" s="524"/>
      <c r="O26" s="546"/>
      <c r="P26" s="526"/>
      <c r="Q26" s="527"/>
      <c r="R26" s="528"/>
      <c r="S26" s="694"/>
      <c r="U26" s="558"/>
      <c r="V26" s="565"/>
      <c r="X26" s="491"/>
      <c r="Y26" s="524"/>
      <c r="Z26" s="538"/>
      <c r="AA26" s="524"/>
      <c r="AB26" s="541"/>
      <c r="AC26" s="524"/>
      <c r="AD26" s="541"/>
      <c r="AE26" s="524"/>
      <c r="AF26" s="523"/>
      <c r="AG26" s="524"/>
      <c r="AH26" s="546"/>
      <c r="AI26" s="524"/>
      <c r="AJ26" s="502"/>
      <c r="AK26" s="497"/>
      <c r="AL26" s="694"/>
    </row>
    <row r="27" spans="1:38" ht="15" customHeight="1">
      <c r="A27" s="643"/>
      <c r="B27" s="38"/>
      <c r="C27" s="536"/>
      <c r="E27" s="178"/>
      <c r="F27" s="27"/>
      <c r="G27" s="50"/>
      <c r="H27" s="27"/>
      <c r="I27" s="50"/>
      <c r="J27" s="27"/>
      <c r="K27" s="50"/>
      <c r="L27" s="27"/>
      <c r="M27" s="50"/>
      <c r="N27" s="524"/>
      <c r="O27" s="546"/>
      <c r="P27" s="54"/>
      <c r="Q27" s="30"/>
      <c r="R27" s="41"/>
      <c r="S27" s="643"/>
      <c r="U27" s="549"/>
      <c r="V27" s="536"/>
      <c r="X27" s="523"/>
      <c r="Y27" s="524"/>
      <c r="Z27" s="562"/>
      <c r="AA27" s="524"/>
      <c r="AB27" s="562"/>
      <c r="AC27" s="524"/>
      <c r="AD27" s="562"/>
      <c r="AE27" s="524"/>
      <c r="AF27" s="562"/>
      <c r="AG27" s="524"/>
      <c r="AH27" s="523"/>
      <c r="AI27" s="524"/>
      <c r="AJ27" s="502"/>
      <c r="AK27" s="554"/>
      <c r="AL27" s="643"/>
    </row>
    <row r="28" spans="1:38" ht="15" customHeight="1">
      <c r="A28" s="644"/>
      <c r="B28" s="535"/>
      <c r="C28" s="27"/>
      <c r="D28" s="27"/>
      <c r="E28" s="50"/>
      <c r="F28" s="27"/>
      <c r="G28" s="50"/>
      <c r="H28" s="27"/>
      <c r="I28" s="27"/>
      <c r="J28" s="27"/>
      <c r="K28" s="37"/>
      <c r="L28" s="27"/>
      <c r="M28" s="27"/>
      <c r="N28" s="27"/>
      <c r="O28" s="50"/>
      <c r="P28" s="29"/>
      <c r="Q28" s="30"/>
      <c r="R28" s="40"/>
      <c r="S28" s="644"/>
      <c r="U28" s="559"/>
      <c r="V28" s="536"/>
      <c r="X28" s="560"/>
      <c r="Y28" s="524"/>
      <c r="Z28" s="523"/>
      <c r="AA28" s="524"/>
      <c r="AB28" s="541"/>
      <c r="AC28" s="524"/>
      <c r="AD28" s="523"/>
      <c r="AE28" s="524"/>
      <c r="AF28" s="523"/>
      <c r="AG28" s="524"/>
      <c r="AH28" s="523"/>
      <c r="AI28" s="524"/>
      <c r="AJ28" s="502"/>
      <c r="AK28" s="528"/>
      <c r="AL28" s="644"/>
    </row>
    <row r="29" spans="1:38" ht="15" customHeight="1">
      <c r="A29" s="692"/>
      <c r="B29" s="556"/>
      <c r="C29" s="536"/>
      <c r="E29" s="50"/>
      <c r="F29" s="27"/>
      <c r="G29" s="305"/>
      <c r="H29" s="27"/>
      <c r="I29" s="50"/>
      <c r="J29" s="27"/>
      <c r="K29" s="50"/>
      <c r="L29" s="27"/>
      <c r="M29" s="50"/>
      <c r="N29" s="524"/>
      <c r="O29" s="546"/>
      <c r="P29" s="526"/>
      <c r="Q29" s="527"/>
      <c r="R29" s="497"/>
      <c r="S29" s="692"/>
      <c r="U29" s="559"/>
      <c r="V29" s="524"/>
      <c r="X29" s="523"/>
      <c r="Y29" s="524"/>
      <c r="Z29" s="562"/>
      <c r="AA29" s="546"/>
      <c r="AB29" s="523"/>
      <c r="AC29" s="524"/>
      <c r="AD29" s="541"/>
      <c r="AE29" s="546"/>
      <c r="AF29" s="523"/>
      <c r="AG29" s="524"/>
      <c r="AH29" s="541"/>
      <c r="AI29" s="524"/>
      <c r="AJ29" s="502"/>
      <c r="AK29" s="497"/>
      <c r="AL29" s="692"/>
    </row>
    <row r="30" spans="1:38" ht="15" customHeight="1">
      <c r="A30" s="692"/>
      <c r="B30" s="556"/>
      <c r="C30" s="536"/>
      <c r="E30" s="523"/>
      <c r="F30" s="524"/>
      <c r="G30" s="523"/>
      <c r="H30" s="524"/>
      <c r="I30" s="523"/>
      <c r="J30" s="524"/>
      <c r="K30" s="523"/>
      <c r="L30" s="524"/>
      <c r="M30" s="37"/>
      <c r="N30" s="27"/>
      <c r="O30" s="48"/>
      <c r="P30" s="29"/>
      <c r="Q30" s="30"/>
      <c r="R30" s="497"/>
      <c r="S30" s="692"/>
      <c r="U30" s="564"/>
      <c r="V30" s="536"/>
      <c r="X30" s="523"/>
      <c r="Y30" s="524"/>
      <c r="Z30" s="524"/>
      <c r="AA30" s="524"/>
      <c r="AB30" s="542"/>
      <c r="AC30" s="543"/>
      <c r="AD30" s="491"/>
      <c r="AE30" s="524"/>
      <c r="AF30" s="546"/>
      <c r="AG30" s="524"/>
      <c r="AH30" s="541"/>
      <c r="AI30" s="524"/>
      <c r="AJ30" s="502"/>
      <c r="AK30" s="497"/>
      <c r="AL30" s="692"/>
    </row>
    <row r="31" spans="1:38" ht="15" customHeight="1">
      <c r="A31" s="694"/>
      <c r="B31" s="38"/>
      <c r="C31" s="27"/>
      <c r="D31" s="27"/>
      <c r="E31" s="27"/>
      <c r="F31" s="5"/>
      <c r="G31" s="20"/>
      <c r="H31" s="5"/>
      <c r="I31" s="20"/>
      <c r="J31" s="36"/>
      <c r="K31" s="20"/>
      <c r="L31" s="27"/>
      <c r="M31" s="546"/>
      <c r="N31" s="524"/>
      <c r="O31" s="546"/>
      <c r="P31" s="526"/>
      <c r="Q31" s="527"/>
      <c r="R31" s="528"/>
      <c r="S31" s="694"/>
      <c r="U31" s="559"/>
      <c r="V31" s="536"/>
      <c r="X31" s="524"/>
      <c r="Y31" s="524"/>
      <c r="Z31" s="538"/>
      <c r="AA31" s="524"/>
      <c r="AB31" s="541"/>
      <c r="AC31" s="524"/>
      <c r="AD31" s="541"/>
      <c r="AE31" s="524"/>
      <c r="AF31" s="523"/>
      <c r="AG31" s="524"/>
      <c r="AH31" s="546"/>
      <c r="AI31" s="524"/>
      <c r="AJ31" s="502"/>
      <c r="AK31" s="497"/>
      <c r="AL31" s="694"/>
    </row>
    <row r="32" spans="1:38" ht="15" customHeight="1">
      <c r="A32" s="694"/>
      <c r="B32" s="545"/>
      <c r="C32" s="536"/>
      <c r="E32" s="523"/>
      <c r="F32" s="524"/>
      <c r="G32" s="523"/>
      <c r="H32" s="524"/>
      <c r="I32" s="523"/>
      <c r="J32" s="543"/>
      <c r="K32" s="523"/>
      <c r="L32" s="524"/>
      <c r="M32" s="523"/>
      <c r="N32" s="524"/>
      <c r="O32" s="523"/>
      <c r="P32" s="29"/>
      <c r="Q32" s="527"/>
      <c r="R32" s="528"/>
      <c r="S32" s="694"/>
      <c r="U32" s="549"/>
      <c r="V32" s="565"/>
      <c r="X32" s="491"/>
      <c r="Y32" s="524"/>
      <c r="Z32" s="538"/>
      <c r="AA32" s="524"/>
      <c r="AB32" s="541"/>
      <c r="AC32" s="524"/>
      <c r="AD32" s="541"/>
      <c r="AE32" s="524"/>
      <c r="AF32" s="523"/>
      <c r="AG32" s="524"/>
      <c r="AH32" s="546"/>
      <c r="AI32" s="524"/>
      <c r="AJ32" s="502"/>
      <c r="AK32" s="497"/>
      <c r="AL32" s="694"/>
    </row>
    <row r="33" spans="1:38" ht="15" customHeight="1">
      <c r="A33" s="694"/>
      <c r="B33" s="593"/>
      <c r="C33" s="536"/>
      <c r="E33" s="50"/>
      <c r="F33" s="27"/>
      <c r="G33" s="50"/>
      <c r="H33" s="27"/>
      <c r="I33" s="50"/>
      <c r="J33" s="27"/>
      <c r="K33" s="50"/>
      <c r="L33" s="27"/>
      <c r="M33" s="50"/>
      <c r="N33" s="524"/>
      <c r="O33" s="523"/>
      <c r="P33" s="29"/>
      <c r="Q33" s="527"/>
      <c r="R33" s="528"/>
      <c r="S33" s="694"/>
      <c r="U33" s="566"/>
      <c r="V33" s="536"/>
      <c r="X33" s="523"/>
      <c r="Y33" s="524"/>
      <c r="Z33" s="562"/>
      <c r="AA33" s="524"/>
      <c r="AB33" s="541"/>
      <c r="AC33" s="524"/>
      <c r="AD33" s="562"/>
      <c r="AE33" s="524"/>
      <c r="AF33" s="562"/>
      <c r="AG33" s="524"/>
      <c r="AH33" s="523"/>
      <c r="AI33" s="524"/>
      <c r="AJ33" s="502"/>
      <c r="AK33" s="554"/>
      <c r="AL33" s="694"/>
    </row>
    <row r="34" spans="1:38" ht="15" customHeight="1">
      <c r="A34" s="694"/>
      <c r="B34" s="32"/>
      <c r="C34" s="536"/>
      <c r="E34" s="178"/>
      <c r="F34" s="27"/>
      <c r="G34" s="50"/>
      <c r="H34" s="27"/>
      <c r="I34" s="50"/>
      <c r="J34" s="27"/>
      <c r="K34" s="50"/>
      <c r="L34" s="27"/>
      <c r="M34" s="50"/>
      <c r="N34" s="524"/>
      <c r="O34" s="546"/>
      <c r="P34" s="526"/>
      <c r="Q34" s="527"/>
      <c r="R34" s="528"/>
      <c r="S34" s="694"/>
      <c r="U34" s="557"/>
      <c r="V34" s="536"/>
      <c r="X34" s="560"/>
      <c r="Y34" s="524"/>
      <c r="Z34" s="523"/>
      <c r="AA34" s="524"/>
      <c r="AB34" s="541"/>
      <c r="AC34" s="524"/>
      <c r="AD34" s="523"/>
      <c r="AE34" s="524"/>
      <c r="AF34" s="523"/>
      <c r="AG34" s="524"/>
      <c r="AH34" s="523"/>
      <c r="AI34" s="524"/>
      <c r="AJ34" s="502"/>
      <c r="AK34" s="497"/>
      <c r="AL34" s="694"/>
    </row>
    <row r="35" spans="1:38" ht="15" customHeight="1">
      <c r="A35" s="694"/>
      <c r="B35" s="555"/>
      <c r="C35" s="543"/>
      <c r="D35" s="524"/>
      <c r="E35" s="491"/>
      <c r="F35" s="522"/>
      <c r="G35" s="546"/>
      <c r="H35" s="524"/>
      <c r="I35" s="491"/>
      <c r="J35" s="524"/>
      <c r="K35" s="491"/>
      <c r="L35" s="543"/>
      <c r="M35" s="546"/>
      <c r="N35" s="524"/>
      <c r="O35" s="546"/>
      <c r="P35" s="526"/>
      <c r="Q35" s="527"/>
      <c r="R35" s="528"/>
      <c r="S35" s="694"/>
      <c r="U35" s="559"/>
      <c r="V35" s="524"/>
      <c r="X35" s="523"/>
      <c r="Y35" s="524"/>
      <c r="Z35" s="562"/>
      <c r="AA35" s="546"/>
      <c r="AB35" s="523"/>
      <c r="AC35" s="524"/>
      <c r="AD35" s="541"/>
      <c r="AE35" s="546"/>
      <c r="AF35" s="523"/>
      <c r="AG35" s="524"/>
      <c r="AH35" s="541"/>
      <c r="AI35" s="524"/>
      <c r="AJ35" s="502"/>
      <c r="AK35" s="497"/>
      <c r="AL35" s="694"/>
    </row>
    <row r="36" spans="1:38" ht="15" customHeight="1">
      <c r="A36" s="692"/>
      <c r="B36" s="535"/>
      <c r="C36" s="536"/>
      <c r="E36" s="178"/>
      <c r="F36" s="27"/>
      <c r="G36" s="50"/>
      <c r="H36" s="27"/>
      <c r="I36" s="50"/>
      <c r="J36" s="547"/>
      <c r="K36" s="523"/>
      <c r="L36" s="548"/>
      <c r="M36" s="523"/>
      <c r="N36" s="524"/>
      <c r="O36" s="546"/>
      <c r="P36" s="29"/>
      <c r="Q36" s="30"/>
      <c r="R36" s="497"/>
      <c r="S36" s="692"/>
      <c r="U36" s="557"/>
      <c r="V36" s="536"/>
      <c r="X36" s="523"/>
      <c r="Y36" s="524"/>
      <c r="Z36" s="524"/>
      <c r="AA36" s="524"/>
      <c r="AB36" s="542"/>
      <c r="AC36" s="543"/>
      <c r="AD36" s="491"/>
      <c r="AE36" s="524"/>
      <c r="AF36" s="546"/>
      <c r="AG36" s="524"/>
      <c r="AH36" s="541"/>
      <c r="AI36" s="524"/>
      <c r="AJ36" s="502"/>
      <c r="AK36" s="497"/>
      <c r="AL36" s="692"/>
    </row>
    <row r="37" spans="1:38" ht="15" customHeight="1">
      <c r="A37" s="694"/>
      <c r="B37" s="556"/>
      <c r="C37" s="543"/>
      <c r="D37" s="524"/>
      <c r="E37" s="491"/>
      <c r="F37" s="522"/>
      <c r="G37" s="546"/>
      <c r="H37" s="524"/>
      <c r="I37" s="491"/>
      <c r="J37" s="524"/>
      <c r="K37" s="491"/>
      <c r="L37" s="543"/>
      <c r="M37" s="546"/>
      <c r="N37" s="524"/>
      <c r="O37" s="546"/>
      <c r="P37" s="526"/>
      <c r="Q37" s="527"/>
      <c r="R37" s="528"/>
      <c r="S37" s="694"/>
      <c r="U37" s="572"/>
      <c r="V37" s="536"/>
      <c r="X37" s="523"/>
      <c r="Y37" s="524"/>
      <c r="Z37" s="523"/>
      <c r="AA37" s="524"/>
      <c r="AB37" s="523"/>
      <c r="AC37" s="524"/>
      <c r="AD37" s="523"/>
      <c r="AE37" s="524"/>
      <c r="AF37" s="523"/>
      <c r="AG37" s="524"/>
      <c r="AH37" s="523"/>
      <c r="AI37" s="524"/>
      <c r="AJ37" s="502"/>
      <c r="AK37" s="497"/>
      <c r="AL37" s="694"/>
    </row>
    <row r="38" spans="1:38" ht="15" customHeight="1">
      <c r="A38" s="692"/>
      <c r="B38" s="304"/>
      <c r="C38" s="536"/>
      <c r="E38" s="50"/>
      <c r="F38" s="27"/>
      <c r="G38" s="50"/>
      <c r="H38" s="27"/>
      <c r="I38" s="50"/>
      <c r="J38" s="27"/>
      <c r="K38" s="50"/>
      <c r="L38" s="27"/>
      <c r="M38" s="546"/>
      <c r="N38" s="524"/>
      <c r="O38" s="546"/>
      <c r="P38" s="526"/>
      <c r="Q38" s="527"/>
      <c r="R38" s="497"/>
      <c r="S38" s="692"/>
      <c r="U38" s="559"/>
      <c r="V38" s="536"/>
      <c r="X38" s="491"/>
      <c r="Y38" s="524"/>
      <c r="Z38" s="538"/>
      <c r="AA38" s="524"/>
      <c r="AB38" s="538"/>
      <c r="AC38" s="524"/>
      <c r="AD38" s="491"/>
      <c r="AE38" s="524"/>
      <c r="AF38" s="523"/>
      <c r="AG38" s="524"/>
      <c r="AH38" s="541"/>
      <c r="AI38" s="524"/>
      <c r="AJ38" s="502"/>
      <c r="AK38" s="497"/>
      <c r="AL38" s="692"/>
    </row>
    <row r="39" spans="1:38" ht="15" customHeight="1">
      <c r="A39" s="694"/>
      <c r="B39" s="561"/>
      <c r="C39" s="536"/>
      <c r="E39" s="524"/>
      <c r="F39" s="524"/>
      <c r="G39" s="523"/>
      <c r="H39" s="524"/>
      <c r="I39" s="523"/>
      <c r="J39" s="543"/>
      <c r="K39" s="523"/>
      <c r="L39" s="524"/>
      <c r="M39" s="523"/>
      <c r="N39" s="524"/>
      <c r="O39" s="523"/>
      <c r="P39" s="526"/>
      <c r="Q39" s="527"/>
      <c r="R39" s="528"/>
      <c r="S39" s="694"/>
      <c r="U39" s="559"/>
      <c r="V39" s="536"/>
      <c r="X39" s="541"/>
      <c r="Y39" s="524"/>
      <c r="Z39" s="541"/>
      <c r="AA39" s="524"/>
      <c r="AB39" s="523"/>
      <c r="AC39" s="524"/>
      <c r="AD39" s="523"/>
      <c r="AE39" s="524"/>
      <c r="AF39" s="523"/>
      <c r="AG39" s="524"/>
      <c r="AH39" s="541"/>
      <c r="AI39" s="524"/>
      <c r="AJ39" s="502"/>
      <c r="AK39" s="497"/>
      <c r="AL39" s="694"/>
    </row>
    <row r="40" spans="1:38" ht="15" customHeight="1">
      <c r="A40" s="694"/>
      <c r="B40" s="535"/>
      <c r="C40" s="536"/>
      <c r="E40" s="50"/>
      <c r="F40" s="27"/>
      <c r="G40" s="50"/>
      <c r="H40" s="27"/>
      <c r="I40" s="50"/>
      <c r="J40" s="27"/>
      <c r="K40" s="50"/>
      <c r="L40" s="27"/>
      <c r="M40" s="50"/>
      <c r="N40" s="524"/>
      <c r="O40" s="546"/>
      <c r="P40" s="526"/>
      <c r="Q40" s="527"/>
      <c r="R40" s="528"/>
      <c r="S40" s="694"/>
      <c r="U40" s="557"/>
      <c r="V40" s="538"/>
      <c r="W40" s="524"/>
      <c r="X40" s="537"/>
      <c r="Y40" s="538"/>
      <c r="Z40" s="538"/>
      <c r="AA40" s="524"/>
      <c r="AB40" s="523"/>
      <c r="AC40" s="525"/>
      <c r="AD40" s="521"/>
      <c r="AE40" s="522"/>
      <c r="AF40" s="523"/>
      <c r="AG40" s="524"/>
      <c r="AH40" s="546"/>
      <c r="AI40" s="524"/>
      <c r="AJ40" s="502"/>
      <c r="AK40" s="497"/>
      <c r="AL40" s="694"/>
    </row>
    <row r="41" spans="1:38" ht="15" customHeight="1">
      <c r="A41" s="695"/>
      <c r="B41" s="540"/>
      <c r="C41" s="536"/>
      <c r="E41" s="524"/>
      <c r="F41" s="524"/>
      <c r="G41" s="523"/>
      <c r="H41" s="524"/>
      <c r="I41" s="523"/>
      <c r="J41" s="543"/>
      <c r="K41" s="523"/>
      <c r="L41" s="524"/>
      <c r="M41" s="523"/>
      <c r="N41" s="524"/>
      <c r="O41" s="523"/>
      <c r="P41" s="526"/>
      <c r="Q41" s="527"/>
      <c r="R41" s="554"/>
      <c r="S41" s="695"/>
      <c r="U41" s="572"/>
      <c r="V41" s="536"/>
      <c r="X41" s="523"/>
      <c r="Y41" s="547"/>
      <c r="Z41" s="538"/>
      <c r="AA41" s="522"/>
      <c r="AB41" s="523"/>
      <c r="AC41" s="522"/>
      <c r="AD41" s="523"/>
      <c r="AE41" s="548"/>
      <c r="AF41" s="523"/>
      <c r="AG41" s="524"/>
      <c r="AH41" s="523"/>
      <c r="AI41" s="524"/>
      <c r="AJ41" s="502"/>
      <c r="AK41" s="497"/>
      <c r="AL41" s="695"/>
    </row>
    <row r="42" spans="1:38" ht="15" customHeight="1">
      <c r="A42" s="695"/>
      <c r="B42" s="304"/>
      <c r="C42" s="536"/>
      <c r="E42" s="178"/>
      <c r="F42" s="27"/>
      <c r="G42" s="50"/>
      <c r="H42" s="27"/>
      <c r="I42" s="50"/>
      <c r="J42" s="547"/>
      <c r="K42" s="523"/>
      <c r="L42" s="548"/>
      <c r="M42" s="523"/>
      <c r="N42" s="524"/>
      <c r="O42" s="546"/>
      <c r="P42" s="526"/>
      <c r="Q42" s="527"/>
      <c r="R42" s="554"/>
      <c r="S42" s="695"/>
      <c r="U42" s="549"/>
      <c r="V42" s="538"/>
      <c r="W42" s="524"/>
      <c r="X42" s="537"/>
      <c r="Y42" s="538"/>
      <c r="Z42" s="538"/>
      <c r="AA42" s="524"/>
      <c r="AB42" s="523"/>
      <c r="AD42" s="553"/>
      <c r="AE42" s="524"/>
      <c r="AF42" s="523"/>
      <c r="AG42" s="524"/>
      <c r="AH42" s="546"/>
      <c r="AI42" s="524"/>
      <c r="AJ42" s="502"/>
      <c r="AK42" s="554"/>
      <c r="AL42" s="695"/>
    </row>
    <row r="43" spans="1:38" ht="15" customHeight="1">
      <c r="A43" s="692"/>
      <c r="B43" s="555"/>
      <c r="C43" s="536"/>
      <c r="E43" s="524"/>
      <c r="F43" s="524"/>
      <c r="G43" s="523"/>
      <c r="H43" s="524"/>
      <c r="I43" s="523"/>
      <c r="J43" s="543"/>
      <c r="K43" s="523"/>
      <c r="L43" s="524"/>
      <c r="M43" s="523"/>
      <c r="N43" s="524"/>
      <c r="O43" s="523"/>
      <c r="P43" s="526"/>
      <c r="Q43" s="527"/>
      <c r="R43" s="497"/>
      <c r="S43" s="692"/>
      <c r="U43" s="549"/>
      <c r="V43" s="548"/>
      <c r="W43" s="524"/>
      <c r="X43" s="521"/>
      <c r="Y43" s="547"/>
      <c r="Z43" s="525"/>
      <c r="AA43" s="524"/>
      <c r="AB43" s="524"/>
      <c r="AC43" s="524"/>
      <c r="AD43" s="524"/>
      <c r="AE43" s="548"/>
      <c r="AF43" s="523"/>
      <c r="AG43" s="524"/>
      <c r="AH43" s="546"/>
      <c r="AI43" s="524"/>
      <c r="AJ43" s="502"/>
      <c r="AK43" s="554"/>
      <c r="AL43" s="692"/>
    </row>
    <row r="44" spans="1:38" ht="15" customHeight="1">
      <c r="A44" s="692"/>
      <c r="B44" s="561"/>
      <c r="C44" s="536"/>
      <c r="E44" s="37"/>
      <c r="F44" s="27"/>
      <c r="G44" s="37"/>
      <c r="H44" s="27"/>
      <c r="I44" s="50"/>
      <c r="J44" s="27"/>
      <c r="K44" s="50"/>
      <c r="L44" s="27"/>
      <c r="M44" s="50"/>
      <c r="N44" s="524"/>
      <c r="O44" s="546"/>
      <c r="P44" s="526"/>
      <c r="Q44" s="527"/>
      <c r="R44" s="497"/>
      <c r="S44" s="692"/>
      <c r="U44" s="549"/>
      <c r="V44" s="543"/>
      <c r="W44" s="524"/>
      <c r="X44" s="491"/>
      <c r="Y44" s="522"/>
      <c r="Z44" s="538"/>
      <c r="AA44" s="524"/>
      <c r="AB44" s="491"/>
      <c r="AC44" s="524"/>
      <c r="AD44" s="491"/>
      <c r="AE44" s="543"/>
      <c r="AF44" s="523"/>
      <c r="AG44" s="524"/>
      <c r="AH44" s="546"/>
      <c r="AI44" s="524"/>
      <c r="AJ44" s="502"/>
      <c r="AK44" s="497"/>
      <c r="AL44" s="692"/>
    </row>
    <row r="45" spans="1:38" ht="15" customHeight="1">
      <c r="A45" s="692"/>
      <c r="B45" s="555"/>
      <c r="C45" s="524"/>
      <c r="D45" s="524"/>
      <c r="E45" s="546"/>
      <c r="F45" s="522"/>
      <c r="G45" s="525"/>
      <c r="H45" s="524"/>
      <c r="I45" s="546"/>
      <c r="J45" s="524"/>
      <c r="K45" s="524"/>
      <c r="L45" s="548"/>
      <c r="M45" s="523"/>
      <c r="N45" s="524"/>
      <c r="O45" s="546"/>
      <c r="P45" s="526"/>
      <c r="Q45" s="527"/>
      <c r="R45" s="497"/>
      <c r="S45" s="692"/>
      <c r="U45" s="559"/>
      <c r="V45" s="536"/>
      <c r="X45" s="523"/>
      <c r="Y45" s="524"/>
      <c r="Z45" s="523"/>
      <c r="AA45" s="524"/>
      <c r="AB45" s="541"/>
      <c r="AC45" s="524"/>
      <c r="AD45" s="541"/>
      <c r="AE45" s="524"/>
      <c r="AF45" s="523"/>
      <c r="AG45" s="524"/>
      <c r="AH45" s="546"/>
      <c r="AI45" s="524"/>
      <c r="AJ45" s="502"/>
      <c r="AK45" s="528"/>
      <c r="AL45" s="692"/>
    </row>
    <row r="46" spans="1:38" ht="15" customHeight="1">
      <c r="A46" s="694"/>
      <c r="B46" s="556"/>
      <c r="C46" s="536"/>
      <c r="E46" s="491"/>
      <c r="F46" s="524"/>
      <c r="G46" s="305"/>
      <c r="H46" s="27"/>
      <c r="I46" s="50"/>
      <c r="J46" s="27"/>
      <c r="K46" s="50"/>
      <c r="L46" s="27"/>
      <c r="M46" s="50"/>
      <c r="N46" s="524"/>
      <c r="O46" s="546"/>
      <c r="P46" s="526"/>
      <c r="Q46" s="527"/>
      <c r="R46" s="528"/>
      <c r="S46" s="694"/>
      <c r="U46" s="573"/>
      <c r="V46" s="524"/>
      <c r="W46" s="524"/>
      <c r="X46" s="491"/>
      <c r="Y46" s="522"/>
      <c r="Z46" s="546"/>
      <c r="AA46" s="524"/>
      <c r="AB46" s="542"/>
      <c r="AC46" s="524"/>
      <c r="AD46" s="491"/>
      <c r="AE46" s="543"/>
      <c r="AF46" s="546"/>
      <c r="AG46" s="524"/>
      <c r="AH46" s="546"/>
      <c r="AI46" s="524"/>
      <c r="AJ46" s="502"/>
      <c r="AK46" s="574"/>
      <c r="AL46" s="694"/>
    </row>
    <row r="47" spans="1:38" ht="15" customHeight="1">
      <c r="A47" s="692"/>
      <c r="B47" s="561"/>
      <c r="C47" s="536"/>
      <c r="E47" s="37"/>
      <c r="F47" s="27"/>
      <c r="G47" s="50"/>
      <c r="H47" s="27"/>
      <c r="I47" s="50"/>
      <c r="J47" s="27"/>
      <c r="K47" s="50"/>
      <c r="L47" s="27"/>
      <c r="M47" s="50"/>
      <c r="N47" s="524"/>
      <c r="O47" s="546"/>
      <c r="P47" s="526"/>
      <c r="Q47" s="527"/>
      <c r="R47" s="497"/>
      <c r="S47" s="692"/>
      <c r="U47" s="549"/>
      <c r="V47" s="536"/>
      <c r="X47" s="523"/>
      <c r="Y47" s="524"/>
      <c r="Z47" s="523"/>
      <c r="AA47" s="524"/>
      <c r="AB47" s="541"/>
      <c r="AC47" s="524"/>
      <c r="AD47" s="541"/>
      <c r="AE47" s="524"/>
      <c r="AF47" s="523"/>
      <c r="AG47" s="524"/>
      <c r="AH47" s="546"/>
      <c r="AI47" s="524"/>
      <c r="AJ47" s="502"/>
      <c r="AK47" s="554"/>
      <c r="AL47" s="692"/>
    </row>
    <row r="48" spans="1:38" ht="15" customHeight="1">
      <c r="A48" s="692"/>
      <c r="B48" s="561"/>
      <c r="C48" s="524"/>
      <c r="D48" s="524"/>
      <c r="E48" s="491"/>
      <c r="F48" s="522"/>
      <c r="G48" s="523"/>
      <c r="H48" s="524"/>
      <c r="I48" s="560"/>
      <c r="J48" s="524"/>
      <c r="K48" s="571"/>
      <c r="L48" s="543"/>
      <c r="M48" s="523"/>
      <c r="N48" s="524"/>
      <c r="O48" s="541"/>
      <c r="P48" s="526"/>
      <c r="Q48" s="527"/>
      <c r="R48" s="497"/>
      <c r="S48" s="692"/>
      <c r="U48" s="576"/>
      <c r="V48" s="524"/>
      <c r="W48" s="524"/>
      <c r="X48" s="491"/>
      <c r="Y48" s="522"/>
      <c r="Z48" s="523"/>
      <c r="AA48" s="524"/>
      <c r="AB48" s="560"/>
      <c r="AC48" s="524"/>
      <c r="AD48" s="571"/>
      <c r="AE48" s="543"/>
      <c r="AF48" s="523"/>
      <c r="AG48" s="524"/>
      <c r="AH48" s="546"/>
      <c r="AI48" s="524"/>
      <c r="AJ48" s="502"/>
      <c r="AK48" s="497"/>
      <c r="AL48" s="692"/>
    </row>
    <row r="49" spans="1:38" ht="15" customHeight="1">
      <c r="A49" s="692"/>
      <c r="B49" s="555"/>
      <c r="C49" s="536"/>
      <c r="E49" s="524"/>
      <c r="F49" s="524"/>
      <c r="G49" s="523"/>
      <c r="H49" s="524"/>
      <c r="I49" s="523"/>
      <c r="J49" s="543"/>
      <c r="K49" s="523"/>
      <c r="L49" s="524"/>
      <c r="M49" s="523"/>
      <c r="N49" s="524"/>
      <c r="O49" s="523"/>
      <c r="P49" s="526"/>
      <c r="Q49" s="527"/>
      <c r="R49" s="497"/>
      <c r="S49" s="692"/>
      <c r="U49" s="559"/>
      <c r="V49" s="524"/>
      <c r="X49" s="523"/>
      <c r="Y49" s="524"/>
      <c r="Z49" s="541"/>
      <c r="AA49" s="546"/>
      <c r="AB49" s="523"/>
      <c r="AC49" s="524"/>
      <c r="AD49" s="541"/>
      <c r="AE49" s="546"/>
      <c r="AF49" s="523"/>
      <c r="AG49" s="524"/>
      <c r="AH49" s="546"/>
      <c r="AI49" s="524"/>
      <c r="AJ49" s="502"/>
      <c r="AK49" s="528"/>
      <c r="AL49" s="692"/>
    </row>
    <row r="50" spans="1:38" ht="15" customHeight="1">
      <c r="A50" s="692"/>
      <c r="B50" s="561"/>
      <c r="C50" s="536"/>
      <c r="E50" s="37"/>
      <c r="F50" s="27"/>
      <c r="G50" s="37"/>
      <c r="H50" s="27"/>
      <c r="I50" s="50"/>
      <c r="J50" s="27"/>
      <c r="K50" s="50"/>
      <c r="L50" s="27"/>
      <c r="M50" s="50"/>
      <c r="N50" s="524"/>
      <c r="O50" s="546"/>
      <c r="P50" s="526"/>
      <c r="Q50" s="527"/>
      <c r="R50" s="497"/>
      <c r="S50" s="692"/>
      <c r="U50" s="564"/>
      <c r="V50" s="536"/>
      <c r="X50" s="523"/>
      <c r="Y50" s="524"/>
      <c r="Z50" s="541"/>
      <c r="AA50" s="524"/>
      <c r="AB50" s="542"/>
      <c r="AC50" s="543"/>
      <c r="AD50" s="491"/>
      <c r="AE50" s="543"/>
      <c r="AF50" s="544"/>
      <c r="AG50" s="524"/>
      <c r="AH50" s="523"/>
      <c r="AI50" s="524"/>
      <c r="AJ50" s="502"/>
      <c r="AK50" s="497"/>
      <c r="AL50" s="692"/>
    </row>
    <row r="51" spans="1:38" ht="15" customHeight="1">
      <c r="A51" s="696"/>
      <c r="B51" s="545"/>
      <c r="C51" s="551"/>
      <c r="D51" s="524"/>
      <c r="E51" s="523"/>
      <c r="F51" s="522"/>
      <c r="G51" s="546"/>
      <c r="H51" s="522"/>
      <c r="I51" s="546"/>
      <c r="J51" s="543"/>
      <c r="K51" s="491"/>
      <c r="L51" s="524"/>
      <c r="M51" s="546"/>
      <c r="N51" s="524"/>
      <c r="O51" s="546"/>
      <c r="P51" s="526"/>
      <c r="Q51" s="527"/>
      <c r="R51" s="552"/>
      <c r="S51" s="696"/>
      <c r="U51" s="557"/>
      <c r="V51" s="548"/>
      <c r="W51" s="524"/>
      <c r="X51" s="523"/>
      <c r="Y51" s="522"/>
      <c r="Z51" s="546"/>
      <c r="AA51" s="522"/>
      <c r="AB51" s="546"/>
      <c r="AC51" s="543"/>
      <c r="AD51" s="491"/>
      <c r="AE51" s="524"/>
      <c r="AF51" s="546"/>
      <c r="AG51" s="524"/>
      <c r="AH51" s="546"/>
      <c r="AI51" s="524"/>
      <c r="AJ51" s="502"/>
      <c r="AK51" s="552"/>
      <c r="AL51" s="696"/>
    </row>
    <row r="52" spans="1:38" ht="15" customHeight="1">
      <c r="A52" s="692"/>
      <c r="B52" s="555"/>
      <c r="C52" s="524"/>
      <c r="D52" s="524"/>
      <c r="E52" s="546"/>
      <c r="F52" s="522"/>
      <c r="G52" s="525"/>
      <c r="H52" s="524"/>
      <c r="I52" s="546"/>
      <c r="J52" s="524"/>
      <c r="K52" s="524"/>
      <c r="L52" s="548"/>
      <c r="M52" s="523"/>
      <c r="N52" s="524"/>
      <c r="O52" s="546"/>
      <c r="P52" s="526"/>
      <c r="Q52" s="527"/>
      <c r="R52" s="497"/>
      <c r="S52" s="692"/>
      <c r="U52" s="549"/>
      <c r="V52" s="524"/>
      <c r="W52" s="524"/>
      <c r="X52" s="546"/>
      <c r="Y52" s="522"/>
      <c r="Z52" s="525"/>
      <c r="AA52" s="524"/>
      <c r="AB52" s="546"/>
      <c r="AC52" s="524"/>
      <c r="AD52" s="524"/>
      <c r="AE52" s="548"/>
      <c r="AF52" s="523"/>
      <c r="AG52" s="524"/>
      <c r="AH52" s="546"/>
      <c r="AI52" s="524"/>
      <c r="AJ52" s="502"/>
      <c r="AK52" s="497"/>
      <c r="AL52" s="692"/>
    </row>
    <row r="53" spans="1:38" ht="15" customHeight="1">
      <c r="A53" s="692"/>
      <c r="B53" s="555"/>
      <c r="C53" s="524"/>
      <c r="D53" s="524"/>
      <c r="E53" s="546"/>
      <c r="F53" s="522"/>
      <c r="G53" s="525"/>
      <c r="H53" s="524"/>
      <c r="I53" s="546"/>
      <c r="J53" s="524"/>
      <c r="K53" s="524"/>
      <c r="L53" s="548"/>
      <c r="M53" s="523"/>
      <c r="N53" s="524"/>
      <c r="O53" s="546"/>
      <c r="P53" s="526"/>
      <c r="Q53" s="527"/>
      <c r="R53" s="497"/>
      <c r="S53" s="692"/>
      <c r="U53" s="549"/>
      <c r="V53" s="524"/>
      <c r="W53" s="524"/>
      <c r="X53" s="546"/>
      <c r="Y53" s="522"/>
      <c r="Z53" s="525"/>
      <c r="AA53" s="524"/>
      <c r="AB53" s="546"/>
      <c r="AC53" s="524"/>
      <c r="AD53" s="524"/>
      <c r="AE53" s="548"/>
      <c r="AF53" s="523"/>
      <c r="AG53" s="524"/>
      <c r="AH53" s="546"/>
      <c r="AI53" s="524"/>
      <c r="AJ53" s="502"/>
      <c r="AK53" s="497"/>
      <c r="AL53" s="692"/>
    </row>
    <row r="54" spans="1:38" ht="15" customHeight="1">
      <c r="A54" s="692"/>
      <c r="B54" s="555"/>
      <c r="C54" s="524"/>
      <c r="D54" s="524"/>
      <c r="E54" s="546"/>
      <c r="F54" s="522"/>
      <c r="G54" s="525"/>
      <c r="H54" s="524"/>
      <c r="I54" s="546"/>
      <c r="J54" s="524"/>
      <c r="K54" s="524"/>
      <c r="L54" s="548"/>
      <c r="M54" s="523"/>
      <c r="N54" s="524"/>
      <c r="O54" s="546"/>
      <c r="P54" s="526"/>
      <c r="Q54" s="527"/>
      <c r="R54" s="497"/>
      <c r="S54" s="692"/>
      <c r="U54" s="549"/>
      <c r="V54" s="524"/>
      <c r="W54" s="524"/>
      <c r="X54" s="546"/>
      <c r="Y54" s="522"/>
      <c r="Z54" s="525"/>
      <c r="AA54" s="524"/>
      <c r="AB54" s="546"/>
      <c r="AC54" s="524"/>
      <c r="AD54" s="524"/>
      <c r="AE54" s="548"/>
      <c r="AF54" s="523"/>
      <c r="AG54" s="524"/>
      <c r="AH54" s="546"/>
      <c r="AI54" s="524"/>
      <c r="AJ54" s="502"/>
      <c r="AK54" s="497"/>
      <c r="AL54" s="692"/>
    </row>
    <row r="55" spans="1:38" ht="15" customHeight="1">
      <c r="A55" s="692"/>
      <c r="B55" s="577"/>
      <c r="C55" s="578"/>
      <c r="D55" s="579"/>
      <c r="E55" s="193"/>
      <c r="F55" s="190"/>
      <c r="G55" s="308"/>
      <c r="H55" s="190"/>
      <c r="I55" s="308"/>
      <c r="J55" s="190"/>
      <c r="K55" s="308"/>
      <c r="L55" s="190"/>
      <c r="M55" s="308"/>
      <c r="N55" s="581"/>
      <c r="O55" s="585"/>
      <c r="P55" s="586"/>
      <c r="Q55" s="587"/>
      <c r="R55" s="588"/>
      <c r="S55" s="692"/>
      <c r="U55" s="589"/>
      <c r="V55" s="578"/>
      <c r="W55" s="579"/>
      <c r="X55" s="580"/>
      <c r="Y55" s="581"/>
      <c r="Z55" s="582"/>
      <c r="AA55" s="581"/>
      <c r="AB55" s="583"/>
      <c r="AC55" s="581"/>
      <c r="AD55" s="583"/>
      <c r="AE55" s="581"/>
      <c r="AF55" s="584"/>
      <c r="AG55" s="581"/>
      <c r="AH55" s="585"/>
      <c r="AI55" s="581"/>
      <c r="AJ55" s="579"/>
      <c r="AK55" s="588"/>
      <c r="AL55" s="692"/>
    </row>
    <row r="56" spans="1:38" ht="15" customHeight="1">
      <c r="B56" s="502"/>
      <c r="C56" s="502"/>
      <c r="P56" s="502"/>
      <c r="Q56" s="502"/>
      <c r="U56" s="502"/>
      <c r="V56" s="502"/>
      <c r="AI56" s="502"/>
      <c r="AJ56" s="502"/>
    </row>
  </sheetData>
  <mergeCells count="4">
    <mergeCell ref="V4:AI4"/>
    <mergeCell ref="X3:Z3"/>
    <mergeCell ref="E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58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79E6-82EB-49A0-A0A3-BDCD674F8744}">
  <sheetPr codeName="Sheet46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645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752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69" t="s">
        <v>598</v>
      </c>
      <c r="D4" s="647" t="s">
        <v>146</v>
      </c>
      <c r="E4" s="664">
        <v>0.3</v>
      </c>
      <c r="F4" s="653"/>
    </row>
    <row r="5" spans="1:6" ht="30" customHeight="1">
      <c r="A5" s="651"/>
      <c r="B5" s="654" t="s">
        <v>382</v>
      </c>
      <c r="C5" s="654"/>
      <c r="D5" s="655" t="s">
        <v>195</v>
      </c>
      <c r="E5" s="664">
        <v>1.1000000000000001</v>
      </c>
      <c r="F5" s="666"/>
    </row>
    <row r="6" spans="1:6" ht="30" customHeight="1">
      <c r="A6" s="651"/>
      <c r="B6" s="654" t="s">
        <v>616</v>
      </c>
      <c r="C6" s="652" t="s">
        <v>1703</v>
      </c>
      <c r="D6" s="655" t="s">
        <v>195</v>
      </c>
      <c r="E6" s="1105">
        <v>0.03</v>
      </c>
      <c r="F6" s="666" t="s">
        <v>1704</v>
      </c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2"/>
      <c r="F8" s="666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51"/>
      <c r="B15" s="668"/>
      <c r="C15" s="668"/>
      <c r="D15" s="667"/>
      <c r="E15" s="663"/>
      <c r="F15" s="655"/>
    </row>
    <row r="16" spans="1:6" ht="30" customHeight="1">
      <c r="A16" s="649"/>
      <c r="B16" s="652"/>
      <c r="C16" s="658"/>
      <c r="D16" s="647"/>
      <c r="E16" s="650"/>
      <c r="F16" s="656"/>
    </row>
    <row r="17" spans="1:6" ht="30" customHeight="1">
      <c r="A17" s="649"/>
      <c r="B17" s="657"/>
      <c r="C17" s="657"/>
      <c r="D17" s="657"/>
      <c r="E17" s="657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651"/>
      <c r="B19" s="661"/>
      <c r="C19" s="657"/>
      <c r="D19" s="647"/>
      <c r="E19" s="660"/>
      <c r="F19" s="655"/>
    </row>
    <row r="20" spans="1:6" ht="30" customHeight="1">
      <c r="A20" s="651"/>
      <c r="B20" s="655"/>
      <c r="C20" s="655"/>
      <c r="D20" s="655"/>
      <c r="E20" s="655"/>
      <c r="F20" s="655"/>
    </row>
    <row r="21" spans="1:6" ht="30" customHeight="1">
      <c r="A21" s="651"/>
      <c r="B21" s="652"/>
      <c r="C21" s="655"/>
      <c r="D21" s="655"/>
      <c r="E21" s="660"/>
      <c r="F21" s="655"/>
    </row>
    <row r="22" spans="1:6" ht="30" customHeight="1">
      <c r="A22" s="649"/>
      <c r="B22" s="657"/>
      <c r="C22" s="657"/>
      <c r="D22" s="657"/>
      <c r="E22" s="657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9540-3651-4C12-9D76-8F5872AA920E}">
  <sheetPr codeName="Sheet51">
    <pageSetUpPr fitToPage="1"/>
  </sheetPr>
  <dimension ref="B1:R104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10"/>
    </row>
    <row r="3" spans="2:18" ht="22.5" customHeight="1">
      <c r="B3" s="260"/>
      <c r="C3" s="2397" t="s">
        <v>642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800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17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3"/>
      <c r="R5" s="173"/>
    </row>
    <row r="6" spans="2:18" ht="15" customHeight="1">
      <c r="B6" s="25" t="s">
        <v>24</v>
      </c>
      <c r="C6" s="33"/>
      <c r="D6" s="27"/>
      <c r="E6" s="27"/>
      <c r="G6" s="20"/>
      <c r="I6" s="20"/>
      <c r="J6" s="36"/>
      <c r="K6" s="20"/>
      <c r="L6" s="27"/>
      <c r="M6" s="20"/>
      <c r="N6" s="27"/>
      <c r="O6" s="20" t="s">
        <v>225</v>
      </c>
      <c r="P6" s="54"/>
      <c r="Q6" s="30"/>
      <c r="R6" s="41"/>
    </row>
    <row r="7" spans="2:18" ht="15" customHeight="1">
      <c r="B7" s="32" t="s">
        <v>598</v>
      </c>
      <c r="C7" s="334" t="s">
        <v>280</v>
      </c>
      <c r="D7" s="27" t="s">
        <v>145</v>
      </c>
      <c r="E7" s="178">
        <v>0.5</v>
      </c>
      <c r="F7" s="27" t="s">
        <v>275</v>
      </c>
      <c r="G7" s="50">
        <v>0.3</v>
      </c>
      <c r="H7" s="27" t="s">
        <v>227</v>
      </c>
      <c r="I7" s="50">
        <v>0.25</v>
      </c>
      <c r="J7" s="27" t="s">
        <v>260</v>
      </c>
      <c r="K7" s="50">
        <v>0.11</v>
      </c>
      <c r="L7" s="27"/>
      <c r="M7" s="50"/>
      <c r="N7" s="27" t="s">
        <v>145</v>
      </c>
      <c r="O7" s="27">
        <f>ROUND(E7*(G7+I7)*K7,3)</f>
        <v>0.03</v>
      </c>
      <c r="P7" s="5"/>
      <c r="Q7" s="30"/>
      <c r="R7" s="31"/>
    </row>
    <row r="8" spans="2:18" ht="15" customHeight="1">
      <c r="B8" s="44"/>
      <c r="C8" s="26"/>
      <c r="D8" s="27"/>
      <c r="E8" s="20" t="s">
        <v>225</v>
      </c>
      <c r="F8" s="21"/>
      <c r="G8" s="20"/>
      <c r="I8" s="20"/>
      <c r="J8" s="36"/>
      <c r="K8" s="20"/>
      <c r="L8" s="27"/>
      <c r="M8" s="20"/>
      <c r="N8" s="27"/>
      <c r="O8" s="20"/>
      <c r="P8" s="335"/>
      <c r="Q8" s="30"/>
      <c r="R8" s="31"/>
    </row>
    <row r="9" spans="2:18" ht="15" customHeight="1">
      <c r="B9" s="25"/>
      <c r="C9" s="33" t="s">
        <v>144</v>
      </c>
      <c r="D9" s="27" t="s">
        <v>145</v>
      </c>
      <c r="E9" s="27">
        <f>O7</f>
        <v>0.03</v>
      </c>
      <c r="F9" s="5" t="s">
        <v>179</v>
      </c>
      <c r="G9" s="50">
        <v>10</v>
      </c>
      <c r="H9" s="50"/>
      <c r="I9" s="27"/>
      <c r="J9" s="36"/>
      <c r="K9" s="50"/>
      <c r="M9" s="27"/>
      <c r="N9" s="27" t="s">
        <v>145</v>
      </c>
      <c r="O9" s="50">
        <f>ROUND(E9*G9,2)</f>
        <v>0.3</v>
      </c>
      <c r="P9" s="54"/>
      <c r="Q9" s="30" t="s">
        <v>146</v>
      </c>
      <c r="R9" s="56">
        <f>ROUND(O9,2)</f>
        <v>0.3</v>
      </c>
    </row>
    <row r="10" spans="2:18" ht="15" customHeight="1">
      <c r="B10" s="44"/>
      <c r="C10" s="334"/>
      <c r="D10" s="27"/>
      <c r="E10" s="178"/>
      <c r="F10" s="28"/>
      <c r="G10" s="27"/>
      <c r="H10" s="50"/>
      <c r="I10" s="27"/>
      <c r="J10" s="36"/>
      <c r="K10" s="50"/>
      <c r="M10" s="27"/>
      <c r="N10" s="27"/>
      <c r="O10" s="50"/>
      <c r="P10" s="335"/>
      <c r="Q10" s="30"/>
      <c r="R10" s="31"/>
    </row>
    <row r="11" spans="2:18" ht="15" customHeight="1">
      <c r="B11" s="25"/>
      <c r="C11" s="26"/>
      <c r="D11" s="27"/>
      <c r="E11" s="27"/>
      <c r="G11" s="20"/>
      <c r="I11" s="20"/>
      <c r="J11" s="36"/>
      <c r="K11" s="20"/>
      <c r="M11" s="27"/>
      <c r="N11" s="27"/>
      <c r="O11" s="20"/>
      <c r="P11" s="5"/>
      <c r="Q11" s="30"/>
      <c r="R11" s="41"/>
    </row>
    <row r="12" spans="2:18" ht="15" customHeight="1">
      <c r="B12" s="25" t="s">
        <v>194</v>
      </c>
      <c r="C12" s="26"/>
      <c r="D12" s="27"/>
      <c r="E12" s="20"/>
      <c r="F12" s="21"/>
      <c r="G12" s="20"/>
      <c r="I12" s="20" t="s">
        <v>225</v>
      </c>
      <c r="J12" s="36"/>
      <c r="K12" s="20"/>
      <c r="L12" s="27"/>
      <c r="M12" s="20"/>
      <c r="N12" s="27"/>
      <c r="O12" s="20"/>
      <c r="P12" s="54"/>
      <c r="Q12" s="30"/>
      <c r="R12" s="41"/>
    </row>
    <row r="13" spans="2:18" ht="15" customHeight="1">
      <c r="B13" s="44"/>
      <c r="C13" s="33" t="s">
        <v>274</v>
      </c>
      <c r="D13" s="27" t="s">
        <v>145</v>
      </c>
      <c r="E13" s="50">
        <f>K7</f>
        <v>0.11</v>
      </c>
      <c r="F13" s="5" t="s">
        <v>179</v>
      </c>
      <c r="G13" s="50">
        <v>10</v>
      </c>
      <c r="H13" s="50" t="s">
        <v>227</v>
      </c>
      <c r="I13" s="273">
        <f>O7</f>
        <v>0.03</v>
      </c>
      <c r="J13" s="36"/>
      <c r="K13" s="50"/>
      <c r="M13" s="27"/>
      <c r="N13" s="27" t="s">
        <v>145</v>
      </c>
      <c r="O13" s="50">
        <f>ROUND(E13*G13+I13,2)</f>
        <v>1.1299999999999999</v>
      </c>
      <c r="P13" s="335"/>
      <c r="Q13" s="30" t="s">
        <v>195</v>
      </c>
      <c r="R13" s="40">
        <f>ROUND(O13,1)</f>
        <v>1.1000000000000001</v>
      </c>
    </row>
    <row r="14" spans="2:18" ht="15" customHeight="1">
      <c r="B14" s="25"/>
      <c r="C14" s="33"/>
      <c r="D14" s="27"/>
      <c r="E14" s="50"/>
      <c r="G14" s="50"/>
      <c r="H14" s="27"/>
      <c r="I14" s="50"/>
      <c r="K14" s="50"/>
      <c r="L14" s="27"/>
      <c r="M14" s="27"/>
      <c r="N14" s="27"/>
      <c r="O14" s="50"/>
      <c r="P14" s="54"/>
      <c r="Q14" s="30"/>
      <c r="R14" s="40"/>
    </row>
    <row r="15" spans="2:18" ht="15" customHeight="1">
      <c r="B15" s="44"/>
      <c r="C15" s="26"/>
      <c r="D15" s="27"/>
      <c r="E15" s="20"/>
      <c r="F15" s="21"/>
      <c r="G15" s="20"/>
      <c r="H15" s="27"/>
      <c r="I15" s="20"/>
      <c r="J15" s="21"/>
      <c r="K15" s="20"/>
      <c r="L15" s="27"/>
      <c r="M15" s="20"/>
      <c r="N15" s="27"/>
      <c r="O15" s="27"/>
      <c r="P15" s="335"/>
      <c r="Q15" s="30"/>
      <c r="R15" s="31"/>
    </row>
    <row r="16" spans="2:18" ht="15" customHeight="1">
      <c r="B16" s="38" t="s">
        <v>618</v>
      </c>
      <c r="C16" s="177"/>
      <c r="E16" s="20"/>
      <c r="G16" s="20"/>
      <c r="I16" s="20"/>
      <c r="K16" s="20"/>
      <c r="O16" s="20" t="s">
        <v>225</v>
      </c>
      <c r="P16" s="54"/>
      <c r="Q16" s="30"/>
      <c r="R16" s="41"/>
    </row>
    <row r="17" spans="2:18" ht="15" customHeight="1">
      <c r="B17" s="304" t="s">
        <v>1718</v>
      </c>
      <c r="C17" s="33" t="s">
        <v>274</v>
      </c>
      <c r="D17" s="27" t="s">
        <v>145</v>
      </c>
      <c r="E17" s="50"/>
      <c r="F17" s="50"/>
      <c r="G17" s="284" t="s">
        <v>1707</v>
      </c>
      <c r="H17" s="50"/>
      <c r="I17" s="50"/>
      <c r="J17" s="50"/>
      <c r="K17" s="50"/>
      <c r="L17" s="27"/>
      <c r="M17" s="27"/>
      <c r="N17" s="27" t="s">
        <v>145</v>
      </c>
      <c r="O17" s="27">
        <f>O7</f>
        <v>0.03</v>
      </c>
      <c r="P17" s="29"/>
      <c r="Q17" s="30" t="s">
        <v>195</v>
      </c>
      <c r="R17" s="56">
        <f>ROUND(O17,2)</f>
        <v>0.03</v>
      </c>
    </row>
    <row r="18" spans="2:18" ht="15" customHeight="1">
      <c r="B18" s="25"/>
      <c r="C18" s="33"/>
      <c r="D18" s="27"/>
      <c r="E18" s="27"/>
      <c r="F18" s="27"/>
      <c r="G18" s="27"/>
      <c r="H18" s="27"/>
      <c r="I18" s="27"/>
      <c r="J18" s="27"/>
      <c r="K18" s="27"/>
      <c r="L18" s="27"/>
      <c r="M18" s="36"/>
      <c r="N18" s="27"/>
      <c r="O18" s="37"/>
      <c r="P18" s="27"/>
      <c r="Q18" s="30"/>
      <c r="R18" s="41"/>
    </row>
    <row r="19" spans="2:18" ht="15" customHeight="1">
      <c r="B19" s="32"/>
      <c r="C19" s="33"/>
      <c r="D19" s="27"/>
      <c r="E19" s="50"/>
      <c r="F19" s="27"/>
      <c r="G19" s="50"/>
      <c r="H19" s="27"/>
      <c r="I19" s="27"/>
      <c r="J19" s="27"/>
      <c r="K19" s="50"/>
      <c r="L19" s="27"/>
      <c r="M19" s="27"/>
      <c r="N19" s="27"/>
      <c r="O19" s="27"/>
      <c r="P19" s="29"/>
      <c r="Q19" s="30"/>
      <c r="R19" s="40"/>
    </row>
    <row r="20" spans="2:18" ht="15" customHeight="1">
      <c r="B20" s="25"/>
      <c r="C20" s="33"/>
      <c r="D20" s="27"/>
      <c r="E20" s="27"/>
      <c r="F20" s="27"/>
      <c r="G20" s="20"/>
      <c r="H20" s="27"/>
      <c r="I20" s="27"/>
      <c r="J20" s="27"/>
      <c r="K20" s="27"/>
      <c r="L20" s="27"/>
      <c r="M20" s="27"/>
      <c r="N20" s="27"/>
      <c r="O20" s="27"/>
      <c r="P20" s="29"/>
      <c r="Q20" s="30"/>
      <c r="R20" s="41"/>
    </row>
    <row r="21" spans="2:18" ht="15" customHeight="1">
      <c r="B21" s="25"/>
      <c r="C21" s="33"/>
      <c r="D21" s="27"/>
      <c r="E21" s="27"/>
      <c r="F21" s="27"/>
      <c r="G21" s="50"/>
      <c r="H21" s="27"/>
      <c r="I21" s="27"/>
      <c r="J21" s="27"/>
      <c r="K21" s="27"/>
      <c r="L21" s="27"/>
      <c r="M21" s="27"/>
      <c r="N21" s="27"/>
      <c r="O21" s="50"/>
      <c r="P21" s="29"/>
      <c r="Q21" s="30"/>
      <c r="R21" s="56"/>
    </row>
    <row r="22" spans="2:18" ht="15" customHeight="1">
      <c r="B22" s="25"/>
      <c r="C22" s="33"/>
      <c r="D22" s="27"/>
      <c r="E22" s="27"/>
      <c r="G22" s="50"/>
      <c r="H22" s="27"/>
      <c r="I22" s="50"/>
      <c r="K22" s="50"/>
      <c r="M22" s="48"/>
      <c r="N22" s="27"/>
      <c r="O22" s="27"/>
      <c r="P22" s="54"/>
      <c r="Q22" s="30"/>
      <c r="R22" s="41"/>
    </row>
    <row r="23" spans="2:18" ht="15" customHeight="1">
      <c r="B23" s="44"/>
      <c r="C23" s="33"/>
      <c r="D23" s="27"/>
      <c r="E23" s="20"/>
      <c r="F23" s="21"/>
      <c r="G23" s="20"/>
      <c r="H23" s="27"/>
      <c r="I23" s="20"/>
      <c r="J23" s="21"/>
      <c r="K23" s="20"/>
      <c r="L23" s="27"/>
      <c r="M23" s="20"/>
      <c r="N23" s="27"/>
      <c r="O23" s="27"/>
      <c r="P23" s="335"/>
      <c r="Q23" s="30"/>
      <c r="R23" s="39"/>
    </row>
    <row r="24" spans="2:18" ht="15" customHeight="1">
      <c r="B24" s="285"/>
      <c r="C24" s="5"/>
      <c r="E24" s="20"/>
      <c r="F24" s="28"/>
      <c r="G24" s="20"/>
      <c r="I24" s="20"/>
      <c r="J24" s="28"/>
      <c r="K24" s="20"/>
      <c r="L24" s="27"/>
      <c r="M24" s="20"/>
      <c r="N24" s="27"/>
      <c r="O24" s="27"/>
      <c r="P24" s="29"/>
      <c r="Q24" s="30"/>
      <c r="R24" s="40"/>
    </row>
    <row r="25" spans="2:18" ht="15" customHeight="1">
      <c r="B25" s="25"/>
      <c r="C25" s="33"/>
      <c r="D25" s="27"/>
      <c r="E25" s="50"/>
      <c r="F25" s="27"/>
      <c r="G25" s="48"/>
      <c r="H25" s="27"/>
      <c r="I25" s="50"/>
      <c r="J25" s="27"/>
      <c r="K25" s="48"/>
      <c r="L25" s="36"/>
      <c r="M25" s="50"/>
      <c r="N25" s="27"/>
      <c r="O25" s="50"/>
      <c r="P25" s="335"/>
      <c r="Q25" s="30"/>
      <c r="R25" s="40"/>
    </row>
    <row r="26" spans="2:18" ht="15" customHeight="1">
      <c r="B26" s="32"/>
      <c r="C26" s="33"/>
      <c r="D26" s="27"/>
      <c r="E26" s="20"/>
      <c r="F26" s="27"/>
      <c r="G26" s="20"/>
      <c r="H26" s="27"/>
      <c r="I26" s="20"/>
      <c r="J26" s="27"/>
      <c r="K26" s="20"/>
      <c r="L26" s="27"/>
      <c r="M26" s="27"/>
      <c r="N26" s="27"/>
      <c r="O26" s="50"/>
      <c r="P26" s="29"/>
      <c r="Q26" s="30"/>
      <c r="R26" s="40"/>
    </row>
    <row r="27" spans="2:18" ht="15" customHeight="1">
      <c r="B27" s="25"/>
      <c r="C27" s="33"/>
      <c r="D27" s="47"/>
      <c r="E27" s="27"/>
      <c r="F27" s="27"/>
      <c r="G27" s="50"/>
      <c r="H27" s="36"/>
      <c r="I27" s="48"/>
      <c r="J27" s="27"/>
      <c r="K27" s="50"/>
      <c r="L27" s="27"/>
      <c r="M27" s="27"/>
      <c r="N27" s="27"/>
      <c r="O27" s="50"/>
      <c r="P27" s="29"/>
      <c r="Q27" s="30"/>
      <c r="R27" s="40"/>
    </row>
    <row r="28" spans="2:18" ht="15" customHeight="1">
      <c r="B28" s="38"/>
      <c r="C28" s="177"/>
      <c r="E28" s="20"/>
      <c r="G28" s="20"/>
      <c r="I28" s="20"/>
      <c r="K28" s="20"/>
      <c r="O28" s="20"/>
      <c r="P28" s="54"/>
      <c r="Q28" s="30"/>
      <c r="R28" s="41"/>
    </row>
    <row r="29" spans="2:18" ht="15" customHeight="1">
      <c r="B29" s="304"/>
      <c r="C29" s="33"/>
      <c r="D29" s="27"/>
      <c r="E29" s="50"/>
      <c r="F29" s="50"/>
      <c r="G29" s="305"/>
      <c r="H29" s="50"/>
      <c r="I29" s="50"/>
      <c r="J29" s="50"/>
      <c r="K29" s="50"/>
      <c r="L29" s="27"/>
      <c r="M29" s="27"/>
      <c r="N29" s="27"/>
      <c r="O29" s="27"/>
      <c r="P29" s="29"/>
      <c r="Q29" s="30"/>
      <c r="R29" s="40"/>
    </row>
    <row r="30" spans="2:18" ht="15" customHeight="1">
      <c r="B30" s="25"/>
      <c r="C30" s="33"/>
      <c r="D30" s="27"/>
      <c r="E30" s="27"/>
      <c r="F30" s="27"/>
      <c r="G30" s="27"/>
      <c r="H30" s="27"/>
      <c r="I30" s="27"/>
      <c r="J30" s="27"/>
      <c r="K30" s="27"/>
      <c r="L30" s="27"/>
      <c r="M30" s="36"/>
      <c r="N30" s="27"/>
      <c r="O30" s="37"/>
      <c r="P30" s="27"/>
      <c r="Q30" s="30"/>
      <c r="R30" s="41"/>
    </row>
    <row r="31" spans="2:18" ht="15" customHeight="1">
      <c r="B31" s="25"/>
      <c r="C31" s="43"/>
      <c r="D31" s="27"/>
      <c r="E31" s="27"/>
      <c r="F31" s="28"/>
      <c r="G31" s="27"/>
      <c r="H31" s="27"/>
      <c r="I31" s="36"/>
      <c r="J31" s="36"/>
      <c r="K31" s="27"/>
      <c r="L31" s="27"/>
      <c r="M31" s="27"/>
      <c r="N31" s="27"/>
      <c r="O31" s="37"/>
      <c r="P31" s="27"/>
      <c r="Q31" s="30"/>
      <c r="R31" s="337"/>
    </row>
    <row r="32" spans="2:18" ht="15" customHeight="1">
      <c r="B32" s="38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9"/>
      <c r="Q32" s="30"/>
      <c r="R32" s="41"/>
    </row>
    <row r="33" spans="2:18" ht="15" customHeight="1">
      <c r="B33" s="304"/>
      <c r="C33" s="26"/>
      <c r="D33" s="27"/>
      <c r="E33" s="27"/>
      <c r="F33" s="27"/>
      <c r="G33" s="36"/>
      <c r="H33" s="27"/>
      <c r="I33" s="27"/>
      <c r="J33" s="27"/>
      <c r="K33" s="27"/>
      <c r="L33" s="27"/>
      <c r="M33" s="27"/>
      <c r="N33" s="27"/>
      <c r="O33" s="27"/>
      <c r="P33" s="29"/>
      <c r="Q33" s="30"/>
      <c r="R33" s="40"/>
    </row>
    <row r="34" spans="2:18" ht="15" customHeight="1">
      <c r="B34" s="42"/>
      <c r="C34" s="26"/>
      <c r="D34" s="27"/>
      <c r="E34" s="27"/>
      <c r="F34" s="27"/>
      <c r="G34" s="36"/>
      <c r="H34" s="36"/>
      <c r="I34" s="48"/>
      <c r="J34" s="27"/>
      <c r="K34" s="27"/>
      <c r="L34" s="27"/>
      <c r="M34" s="36"/>
      <c r="N34" s="27"/>
      <c r="O34" s="37"/>
      <c r="P34" s="29"/>
      <c r="Q34" s="30"/>
      <c r="R34" s="56"/>
    </row>
    <row r="35" spans="2:18" ht="15" customHeight="1">
      <c r="B35" s="25"/>
      <c r="C35" s="33"/>
      <c r="D35" s="27"/>
      <c r="E35" s="50"/>
      <c r="F35" s="27"/>
      <c r="G35" s="50"/>
      <c r="H35" s="27"/>
      <c r="I35" s="27"/>
      <c r="J35" s="27"/>
      <c r="K35" s="27"/>
      <c r="L35" s="27"/>
      <c r="M35" s="27"/>
      <c r="N35" s="27"/>
      <c r="O35" s="50"/>
      <c r="P35" s="29"/>
      <c r="Q35" s="30"/>
      <c r="R35" s="40"/>
    </row>
    <row r="36" spans="2:18" ht="15" customHeight="1">
      <c r="B36" s="25"/>
      <c r="C36" s="43"/>
      <c r="D36" s="27"/>
      <c r="E36" s="36"/>
      <c r="F36" s="28"/>
      <c r="G36" s="36"/>
      <c r="H36" s="27"/>
      <c r="I36" s="36"/>
      <c r="J36" s="36"/>
      <c r="K36" s="27"/>
      <c r="L36" s="27"/>
      <c r="M36" s="36"/>
      <c r="N36" s="27"/>
      <c r="O36" s="37"/>
      <c r="P36" s="29"/>
      <c r="Q36" s="30"/>
      <c r="R36" s="52"/>
    </row>
    <row r="37" spans="2:18" ht="15" customHeight="1">
      <c r="B37" s="25"/>
      <c r="C37" s="33"/>
      <c r="D37" s="27"/>
      <c r="E37" s="20"/>
      <c r="F37" s="27"/>
      <c r="G37" s="20"/>
      <c r="H37" s="27"/>
      <c r="I37" s="20"/>
      <c r="J37" s="27"/>
      <c r="K37" s="20"/>
      <c r="L37" s="27"/>
      <c r="M37" s="27"/>
      <c r="N37" s="27"/>
      <c r="O37" s="27"/>
      <c r="P37" s="29"/>
      <c r="Q37" s="30"/>
      <c r="R37" s="41"/>
    </row>
    <row r="38" spans="2:18" ht="15" customHeight="1">
      <c r="B38" s="32"/>
      <c r="C38" s="33"/>
      <c r="D38" s="27"/>
      <c r="E38" s="27"/>
      <c r="F38" s="27"/>
      <c r="G38" s="50"/>
      <c r="H38" s="27"/>
      <c r="I38" s="27"/>
      <c r="J38" s="27"/>
      <c r="K38" s="50"/>
      <c r="L38" s="27"/>
      <c r="M38" s="27"/>
      <c r="N38" s="27"/>
      <c r="O38" s="50"/>
      <c r="P38" s="29"/>
      <c r="Q38" s="30"/>
      <c r="R38" s="40"/>
    </row>
    <row r="39" spans="2:18" ht="15" customHeight="1">
      <c r="B39" s="25"/>
      <c r="C39" s="33"/>
      <c r="D39" s="27"/>
      <c r="E39" s="27"/>
      <c r="F39" s="27"/>
      <c r="G39" s="20"/>
      <c r="H39" s="27"/>
      <c r="I39" s="27"/>
      <c r="J39" s="27"/>
      <c r="K39" s="27"/>
      <c r="L39" s="27"/>
      <c r="M39" s="27"/>
      <c r="N39" s="27"/>
      <c r="O39" s="27"/>
      <c r="P39" s="29"/>
      <c r="Q39" s="30"/>
      <c r="R39" s="41"/>
    </row>
    <row r="40" spans="2:18" ht="15" customHeight="1">
      <c r="B40" s="25"/>
      <c r="C40" s="33"/>
      <c r="D40" s="27"/>
      <c r="E40" s="50"/>
      <c r="F40" s="27"/>
      <c r="G40" s="50"/>
      <c r="H40" s="27"/>
      <c r="I40" s="27"/>
      <c r="J40" s="27"/>
      <c r="K40" s="27"/>
      <c r="L40" s="27"/>
      <c r="M40" s="27"/>
      <c r="N40" s="27"/>
      <c r="O40" s="50"/>
      <c r="P40" s="29"/>
      <c r="Q40" s="30"/>
      <c r="R40" s="40"/>
    </row>
    <row r="41" spans="2:18" ht="15" customHeight="1">
      <c r="B41" s="25"/>
      <c r="C41" s="26"/>
      <c r="D41" s="47"/>
      <c r="E41" s="50"/>
      <c r="F41" s="27"/>
      <c r="G41" s="50"/>
      <c r="H41" s="36"/>
      <c r="I41" s="50"/>
      <c r="J41" s="27"/>
      <c r="K41" s="27"/>
      <c r="L41" s="27"/>
      <c r="M41" s="27"/>
      <c r="N41" s="27"/>
      <c r="O41" s="50"/>
      <c r="P41" s="29"/>
      <c r="Q41" s="30"/>
      <c r="R41" s="40"/>
    </row>
    <row r="42" spans="2:18" ht="15" customHeight="1">
      <c r="B42" s="25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9"/>
      <c r="Q42" s="30"/>
      <c r="R42" s="41"/>
    </row>
    <row r="43" spans="2:18" ht="15" customHeight="1">
      <c r="B43" s="285"/>
      <c r="C43" s="5"/>
      <c r="E43" s="20"/>
      <c r="F43" s="28"/>
      <c r="G43" s="20"/>
      <c r="I43" s="20"/>
      <c r="J43" s="28"/>
      <c r="K43" s="20"/>
      <c r="L43" s="27"/>
      <c r="M43" s="20"/>
      <c r="N43" s="27"/>
      <c r="O43" s="27"/>
      <c r="P43" s="29"/>
      <c r="Q43" s="30"/>
      <c r="R43" s="40"/>
    </row>
    <row r="44" spans="2:18" ht="15" customHeight="1">
      <c r="B44" s="25"/>
      <c r="C44" s="33"/>
      <c r="D44" s="47"/>
      <c r="E44" s="27"/>
      <c r="F44" s="27"/>
      <c r="G44" s="48"/>
      <c r="H44" s="27"/>
      <c r="I44" s="50"/>
      <c r="J44" s="27"/>
      <c r="K44" s="48"/>
      <c r="L44" s="36"/>
      <c r="M44" s="50"/>
      <c r="N44" s="27"/>
      <c r="O44" s="50"/>
      <c r="P44" s="29"/>
      <c r="Q44" s="30"/>
      <c r="R44" s="40"/>
    </row>
    <row r="45" spans="2:18" ht="15" customHeight="1">
      <c r="B45" s="32"/>
      <c r="C45" s="33"/>
      <c r="D45" s="27"/>
      <c r="E45" s="20"/>
      <c r="F45" s="27"/>
      <c r="G45" s="20"/>
      <c r="H45" s="27"/>
      <c r="I45" s="20"/>
      <c r="J45" s="27"/>
      <c r="K45" s="20"/>
      <c r="L45" s="27"/>
      <c r="M45" s="27"/>
      <c r="N45" s="27"/>
      <c r="O45" s="50"/>
      <c r="P45" s="29"/>
      <c r="Q45" s="30"/>
      <c r="R45" s="40"/>
    </row>
    <row r="46" spans="2:18" ht="15" customHeight="1">
      <c r="B46" s="25"/>
      <c r="C46" s="33"/>
      <c r="D46" s="47"/>
      <c r="E46" s="27"/>
      <c r="F46" s="27"/>
      <c r="G46" s="50"/>
      <c r="H46" s="36"/>
      <c r="I46" s="48"/>
      <c r="J46" s="27"/>
      <c r="K46" s="50"/>
      <c r="L46" s="27"/>
      <c r="M46" s="27"/>
      <c r="N46" s="27"/>
      <c r="O46" s="50"/>
      <c r="P46" s="29"/>
      <c r="Q46" s="30"/>
      <c r="R46" s="40"/>
    </row>
    <row r="47" spans="2:18" ht="15" customHeight="1">
      <c r="B47" s="38"/>
      <c r="C47" s="177"/>
      <c r="E47" s="20"/>
      <c r="G47" s="20"/>
      <c r="I47" s="20"/>
      <c r="K47" s="20"/>
      <c r="P47" s="54"/>
      <c r="Q47" s="30"/>
      <c r="R47" s="41"/>
    </row>
    <row r="48" spans="2:18" ht="15" customHeight="1">
      <c r="B48" s="304"/>
      <c r="C48" s="33"/>
      <c r="D48" s="27"/>
      <c r="E48" s="50"/>
      <c r="F48" s="50"/>
      <c r="G48" s="50"/>
      <c r="H48" s="50"/>
      <c r="I48" s="50"/>
      <c r="J48" s="50"/>
      <c r="K48" s="50"/>
      <c r="L48" s="27"/>
      <c r="M48" s="27"/>
      <c r="N48" s="27"/>
      <c r="O48" s="50"/>
      <c r="P48" s="29"/>
      <c r="Q48" s="30"/>
      <c r="R48" s="40"/>
    </row>
    <row r="49" spans="2:18" ht="15" customHeight="1">
      <c r="B49" s="38"/>
      <c r="C49" s="177"/>
      <c r="E49" s="20"/>
      <c r="G49" s="20"/>
      <c r="I49" s="20"/>
      <c r="K49" s="20"/>
      <c r="P49" s="54"/>
      <c r="Q49" s="30"/>
      <c r="R49" s="41"/>
    </row>
    <row r="50" spans="2:18" ht="15" customHeight="1">
      <c r="B50" s="304"/>
      <c r="C50" s="33"/>
      <c r="D50" s="27"/>
      <c r="E50" s="50"/>
      <c r="F50" s="50"/>
      <c r="G50" s="50"/>
      <c r="H50" s="50"/>
      <c r="I50" s="50"/>
      <c r="J50" s="50"/>
      <c r="K50" s="50"/>
      <c r="L50" s="27"/>
      <c r="M50" s="27"/>
      <c r="N50" s="27"/>
      <c r="O50" s="50"/>
      <c r="P50" s="29"/>
      <c r="Q50" s="30"/>
      <c r="R50" s="40"/>
    </row>
    <row r="51" spans="2:18" ht="15" customHeight="1">
      <c r="B51" s="25"/>
      <c r="C51" s="2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9"/>
      <c r="Q51" s="30"/>
      <c r="R51" s="41"/>
    </row>
    <row r="52" spans="2:18" ht="15" customHeight="1">
      <c r="B52" s="25"/>
      <c r="C52" s="26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30"/>
      <c r="R52" s="41"/>
    </row>
    <row r="53" spans="2:18" ht="15" customHeight="1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9"/>
      <c r="Q53" s="30"/>
      <c r="R53" s="41"/>
    </row>
    <row r="54" spans="2:18" ht="15" customHeight="1">
      <c r="B54" s="338"/>
      <c r="C54" s="339"/>
      <c r="D54" s="190"/>
      <c r="E54" s="190"/>
      <c r="F54" s="190"/>
      <c r="G54" s="192"/>
      <c r="H54" s="192"/>
      <c r="I54" s="340"/>
      <c r="J54" s="190"/>
      <c r="K54" s="190"/>
      <c r="L54" s="190"/>
      <c r="M54" s="192"/>
      <c r="N54" s="190"/>
      <c r="O54" s="193"/>
      <c r="P54" s="310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  <row r="56" spans="2:18" ht="15" customHeight="1">
      <c r="B56" s="5"/>
      <c r="C56" s="5"/>
      <c r="P56" s="5"/>
      <c r="Q56" s="5"/>
    </row>
    <row r="57" spans="2:18" ht="15" customHeight="1">
      <c r="B57" s="5"/>
      <c r="C57" s="5"/>
      <c r="P57" s="5"/>
      <c r="Q57" s="5"/>
    </row>
    <row r="58" spans="2:18" ht="15" customHeight="1">
      <c r="B58" s="5"/>
      <c r="C58" s="5"/>
      <c r="P58" s="5"/>
      <c r="Q58" s="5"/>
    </row>
    <row r="59" spans="2:18" ht="15" customHeight="1">
      <c r="B59" s="5"/>
      <c r="C59" s="5"/>
      <c r="P59" s="5"/>
      <c r="Q59" s="5"/>
    </row>
    <row r="60" spans="2:18" ht="15" customHeight="1">
      <c r="B60" s="5"/>
      <c r="C60" s="5"/>
      <c r="P60" s="5"/>
      <c r="Q60" s="5"/>
    </row>
    <row r="61" spans="2:18" ht="15" customHeight="1">
      <c r="B61" s="5"/>
      <c r="C61" s="5"/>
      <c r="P61" s="5"/>
      <c r="Q61" s="5"/>
    </row>
    <row r="62" spans="2:18" ht="15" customHeight="1">
      <c r="B62" s="5"/>
      <c r="C62" s="5"/>
      <c r="P62" s="5"/>
      <c r="Q62" s="5"/>
    </row>
    <row r="63" spans="2:18" ht="15" customHeight="1">
      <c r="B63" s="5"/>
      <c r="C63" s="5"/>
      <c r="F63" s="6"/>
      <c r="J63" s="51"/>
      <c r="P63" s="5"/>
      <c r="Q63" s="5"/>
    </row>
    <row r="64" spans="2:18" ht="15" customHeight="1">
      <c r="B64" s="5"/>
      <c r="C64" s="5"/>
      <c r="P64" s="5"/>
      <c r="Q64" s="5"/>
    </row>
    <row r="65" spans="2:17" ht="15" customHeight="1">
      <c r="B65" s="5"/>
      <c r="C65" s="5"/>
      <c r="P65" s="5"/>
      <c r="Q65" s="5"/>
    </row>
    <row r="66" spans="2:17" ht="15" customHeight="1">
      <c r="B66" s="5"/>
      <c r="C66" s="5"/>
      <c r="P66" s="5"/>
      <c r="Q66" s="5"/>
    </row>
    <row r="67" spans="2:17" ht="15" customHeight="1">
      <c r="B67" s="5"/>
      <c r="C67" s="5"/>
      <c r="P67" s="5"/>
      <c r="Q67" s="5"/>
    </row>
    <row r="68" spans="2:17" ht="15" customHeight="1">
      <c r="B68" s="5"/>
      <c r="C68" s="5"/>
      <c r="P68" s="5"/>
      <c r="Q68" s="5"/>
    </row>
    <row r="69" spans="2:17" ht="15" customHeight="1">
      <c r="B69" s="5"/>
      <c r="C69" s="5"/>
      <c r="P69" s="5"/>
      <c r="Q69" s="5"/>
    </row>
    <row r="70" spans="2:17" ht="15" customHeight="1">
      <c r="B70" s="5"/>
      <c r="C70" s="5"/>
      <c r="P70" s="5"/>
      <c r="Q70" s="5"/>
    </row>
    <row r="71" spans="2:17" ht="15" customHeight="1">
      <c r="B71" s="5"/>
      <c r="C71" s="5"/>
      <c r="P71" s="5"/>
      <c r="Q71" s="5"/>
    </row>
    <row r="72" spans="2:17" ht="15" customHeight="1">
      <c r="B72" s="5"/>
      <c r="C72" s="5"/>
      <c r="P72" s="5"/>
      <c r="Q72" s="5"/>
    </row>
    <row r="73" spans="2:17" ht="15" customHeight="1">
      <c r="B73" s="5"/>
      <c r="C73" s="5"/>
      <c r="P73" s="5"/>
      <c r="Q73" s="5"/>
    </row>
    <row r="74" spans="2:17" ht="15" customHeight="1">
      <c r="B74" s="5"/>
      <c r="C74" s="5"/>
      <c r="P74" s="5"/>
      <c r="Q74" s="5"/>
    </row>
    <row r="75" spans="2:17" ht="15" customHeight="1">
      <c r="B75" s="5"/>
      <c r="C75" s="5"/>
      <c r="P75" s="5"/>
      <c r="Q75" s="5"/>
    </row>
    <row r="76" spans="2:17" ht="15" customHeight="1">
      <c r="B76" s="5"/>
      <c r="C76" s="5"/>
      <c r="L76" s="51"/>
      <c r="P76" s="5"/>
      <c r="Q76" s="5"/>
    </row>
    <row r="77" spans="2:17" ht="15" customHeight="1">
      <c r="B77" s="5"/>
      <c r="C77" s="5"/>
      <c r="P77" s="5"/>
      <c r="Q77" s="5"/>
    </row>
    <row r="78" spans="2:17" ht="15" customHeight="1">
      <c r="B78" s="5"/>
      <c r="C78" s="5"/>
      <c r="H78" s="51"/>
      <c r="P78" s="5"/>
      <c r="Q78" s="5"/>
    </row>
    <row r="79" spans="2:17" ht="15" customHeight="1">
      <c r="B79" s="5"/>
      <c r="C79" s="5"/>
      <c r="P79" s="5"/>
      <c r="Q79" s="5"/>
    </row>
    <row r="80" spans="2:17" ht="15" customHeight="1">
      <c r="B80" s="5"/>
      <c r="C80" s="5"/>
      <c r="P80" s="5"/>
      <c r="Q80" s="5"/>
    </row>
    <row r="81" spans="2:17" ht="15" customHeight="1">
      <c r="B81" s="5"/>
      <c r="C81" s="5"/>
      <c r="P81" s="5"/>
      <c r="Q81" s="5"/>
    </row>
    <row r="82" spans="2:17" ht="15" customHeight="1">
      <c r="B82" s="5"/>
      <c r="C82" s="5"/>
      <c r="P82" s="5"/>
      <c r="Q82" s="5"/>
    </row>
    <row r="83" spans="2:17" ht="15" customHeight="1">
      <c r="B83" s="5"/>
      <c r="C83" s="51"/>
      <c r="P83" s="5"/>
      <c r="Q83" s="5"/>
    </row>
    <row r="84" spans="2:17" ht="15" customHeight="1">
      <c r="B84" s="5"/>
      <c r="C84" s="5"/>
      <c r="P84" s="5"/>
      <c r="Q84" s="5"/>
    </row>
    <row r="85" spans="2:17" ht="15" customHeight="1">
      <c r="B85" s="5"/>
      <c r="C85" s="5"/>
      <c r="P85" s="5"/>
      <c r="Q85" s="5"/>
    </row>
    <row r="86" spans="2:17" ht="15" customHeight="1">
      <c r="B86" s="5"/>
      <c r="C86" s="5"/>
      <c r="P86" s="5"/>
      <c r="Q86" s="5"/>
    </row>
    <row r="87" spans="2:17" ht="15" customHeight="1">
      <c r="B87" s="5"/>
      <c r="C87" s="51"/>
      <c r="P87" s="5"/>
      <c r="Q87" s="5"/>
    </row>
    <row r="88" spans="2:17" ht="15" customHeight="1">
      <c r="B88" s="5"/>
      <c r="C88" s="5"/>
      <c r="P88" s="5"/>
      <c r="Q88" s="5"/>
    </row>
    <row r="89" spans="2:17" ht="15" customHeight="1">
      <c r="B89" s="5"/>
      <c r="C89" s="5"/>
      <c r="P89" s="5"/>
      <c r="Q89" s="5"/>
    </row>
    <row r="90" spans="2:17" ht="15" customHeight="1">
      <c r="B90" s="5"/>
      <c r="C90" s="5"/>
      <c r="P90" s="5"/>
      <c r="Q90" s="5"/>
    </row>
    <row r="91" spans="2:17" ht="15" customHeight="1">
      <c r="B91" s="5"/>
      <c r="C91" s="5"/>
      <c r="J91" s="51"/>
      <c r="P91" s="5"/>
      <c r="Q91" s="5"/>
    </row>
    <row r="92" spans="2:17" ht="15" customHeight="1">
      <c r="B92" s="5"/>
      <c r="C92" s="5"/>
      <c r="P92" s="5"/>
      <c r="Q92" s="5"/>
    </row>
    <row r="93" spans="2:17" ht="15" customHeight="1">
      <c r="B93" s="5"/>
      <c r="C93" s="5"/>
      <c r="P93" s="5"/>
      <c r="Q93" s="5"/>
    </row>
    <row r="94" spans="2:17" ht="15" customHeight="1">
      <c r="B94" s="5"/>
      <c r="C94" s="51"/>
      <c r="P94" s="5"/>
      <c r="Q94" s="5"/>
    </row>
    <row r="95" spans="2:17" ht="15" customHeight="1">
      <c r="B95" s="5"/>
      <c r="C95" s="5"/>
      <c r="P95" s="5"/>
      <c r="Q95" s="5"/>
    </row>
    <row r="96" spans="2:17" ht="15" customHeight="1">
      <c r="B96" s="5"/>
      <c r="C96" s="5"/>
      <c r="P96" s="5"/>
      <c r="Q96" s="5"/>
    </row>
    <row r="97" spans="2:17" ht="15" customHeight="1">
      <c r="B97" s="5"/>
      <c r="C97" s="5"/>
      <c r="P97" s="5"/>
      <c r="Q97" s="5"/>
    </row>
    <row r="98" spans="2:17" ht="15" customHeight="1">
      <c r="B98" s="5"/>
      <c r="C98" s="51"/>
      <c r="P98" s="5"/>
      <c r="Q98" s="5"/>
    </row>
    <row r="99" spans="2:17" ht="15" customHeight="1">
      <c r="B99" s="5"/>
      <c r="C99" s="5"/>
      <c r="P99" s="5"/>
      <c r="Q99" s="5"/>
    </row>
    <row r="100" spans="2:17" ht="15" customHeight="1">
      <c r="B100" s="5"/>
      <c r="C100" s="5"/>
      <c r="P100" s="5"/>
      <c r="Q100" s="5"/>
    </row>
    <row r="101" spans="2:17" ht="15" customHeight="1">
      <c r="B101" s="5"/>
      <c r="C101" s="5"/>
      <c r="P101" s="5"/>
      <c r="Q101" s="5"/>
    </row>
    <row r="102" spans="2:17" ht="15" customHeight="1">
      <c r="B102" s="5"/>
      <c r="C102" s="5"/>
      <c r="P102" s="5"/>
      <c r="Q102" s="5"/>
    </row>
    <row r="103" spans="2:17" ht="15" customHeight="1">
      <c r="B103" s="5"/>
      <c r="C103" s="5"/>
      <c r="P103" s="5"/>
      <c r="Q103" s="5"/>
    </row>
    <row r="104" spans="2:17" ht="15" customHeight="1">
      <c r="B104" s="5"/>
      <c r="C104" s="5"/>
      <c r="P104" s="5"/>
      <c r="Q104" s="5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DC25F-6F80-4B58-955E-1C974F236A0C}">
  <sheetPr codeName="Sheet47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829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B92DB-196A-4395-8B8F-D5EC15B9FF2E}">
  <sheetPr codeName="Sheet49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704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753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643</v>
      </c>
      <c r="C4" s="669" t="s">
        <v>1684</v>
      </c>
      <c r="D4" s="647" t="s">
        <v>386</v>
      </c>
      <c r="E4" s="662">
        <v>8.5</v>
      </c>
      <c r="F4" s="653"/>
    </row>
    <row r="5" spans="1:6" ht="30" customHeight="1">
      <c r="A5" s="651"/>
      <c r="B5" s="654" t="s">
        <v>644</v>
      </c>
      <c r="C5" s="654" t="s">
        <v>1684</v>
      </c>
      <c r="D5" s="655" t="s">
        <v>195</v>
      </c>
      <c r="E5" s="662">
        <v>24.36</v>
      </c>
      <c r="F5" s="666"/>
    </row>
    <row r="6" spans="1:6" ht="30" customHeight="1">
      <c r="A6" s="651"/>
      <c r="B6" s="654" t="s">
        <v>645</v>
      </c>
      <c r="C6" s="652"/>
      <c r="D6" s="655" t="s">
        <v>146</v>
      </c>
      <c r="E6" s="663">
        <v>1.22</v>
      </c>
      <c r="F6" s="666"/>
    </row>
    <row r="7" spans="1:6" ht="30" customHeight="1">
      <c r="A7" s="649"/>
      <c r="B7" s="652" t="s">
        <v>646</v>
      </c>
      <c r="C7" s="652"/>
      <c r="D7" s="655" t="s">
        <v>146</v>
      </c>
      <c r="E7" s="662">
        <v>90</v>
      </c>
      <c r="F7" s="656"/>
    </row>
    <row r="8" spans="1:6" ht="30" customHeight="1">
      <c r="A8" s="651"/>
      <c r="B8" s="652" t="s">
        <v>647</v>
      </c>
      <c r="C8" s="656" t="s">
        <v>648</v>
      </c>
      <c r="D8" s="647" t="s">
        <v>146</v>
      </c>
      <c r="E8" s="662">
        <v>143.6</v>
      </c>
      <c r="F8" s="666"/>
    </row>
    <row r="9" spans="1:6" ht="30" customHeight="1">
      <c r="A9" s="651"/>
      <c r="B9" s="652" t="s">
        <v>649</v>
      </c>
      <c r="C9" s="655"/>
      <c r="D9" s="655" t="s">
        <v>146</v>
      </c>
      <c r="E9" s="662">
        <v>42</v>
      </c>
      <c r="F9" s="655"/>
    </row>
    <row r="10" spans="1:6" ht="30" customHeight="1">
      <c r="A10" s="651"/>
      <c r="B10" s="654" t="s">
        <v>650</v>
      </c>
      <c r="C10" s="654" t="s">
        <v>651</v>
      </c>
      <c r="D10" s="655" t="s">
        <v>146</v>
      </c>
      <c r="E10" s="663">
        <v>26</v>
      </c>
      <c r="F10" s="655"/>
    </row>
    <row r="11" spans="1:6" ht="30" customHeight="1">
      <c r="A11" s="651"/>
      <c r="B11" s="652" t="s">
        <v>652</v>
      </c>
      <c r="C11" s="652" t="s">
        <v>653</v>
      </c>
      <c r="D11" s="655" t="s">
        <v>146</v>
      </c>
      <c r="E11" s="664">
        <v>2.6</v>
      </c>
      <c r="F11" s="655"/>
    </row>
    <row r="12" spans="1:6" ht="30" customHeight="1">
      <c r="A12" s="651"/>
      <c r="B12" s="652" t="s">
        <v>645</v>
      </c>
      <c r="C12" s="654" t="s">
        <v>651</v>
      </c>
      <c r="D12" s="655" t="s">
        <v>146</v>
      </c>
      <c r="E12" s="663">
        <v>26</v>
      </c>
      <c r="F12" s="655"/>
    </row>
    <row r="13" spans="1:6" ht="30" customHeight="1">
      <c r="A13" s="651"/>
      <c r="B13" s="652" t="s">
        <v>645</v>
      </c>
      <c r="C13" s="652" t="s">
        <v>653</v>
      </c>
      <c r="D13" s="655" t="s">
        <v>146</v>
      </c>
      <c r="E13" s="664">
        <v>2.6</v>
      </c>
      <c r="F13" s="655"/>
    </row>
    <row r="14" spans="1:6" ht="30" customHeight="1">
      <c r="A14" s="649"/>
      <c r="B14" s="657" t="s">
        <v>654</v>
      </c>
      <c r="C14" s="652" t="s">
        <v>655</v>
      </c>
      <c r="D14" s="647" t="s">
        <v>656</v>
      </c>
      <c r="E14" s="662">
        <v>1</v>
      </c>
      <c r="F14" s="656" t="s">
        <v>657</v>
      </c>
    </row>
    <row r="15" spans="1:6" ht="30" customHeight="1">
      <c r="A15" s="649"/>
      <c r="B15" s="652" t="s">
        <v>658</v>
      </c>
      <c r="C15" s="652" t="s">
        <v>655</v>
      </c>
      <c r="D15" s="647" t="s">
        <v>656</v>
      </c>
      <c r="E15" s="662">
        <v>1</v>
      </c>
      <c r="F15" s="656" t="s">
        <v>659</v>
      </c>
    </row>
    <row r="16" spans="1:6" ht="30" customHeight="1">
      <c r="A16" s="649" t="s">
        <v>754</v>
      </c>
      <c r="B16" s="647"/>
      <c r="C16" s="647"/>
      <c r="D16" s="647" t="s">
        <v>709</v>
      </c>
      <c r="E16" s="662">
        <v>1</v>
      </c>
      <c r="F16" s="655"/>
    </row>
    <row r="17" spans="1:6" ht="30" customHeight="1">
      <c r="A17" s="649"/>
      <c r="B17" s="657" t="s">
        <v>660</v>
      </c>
      <c r="C17" s="657" t="s">
        <v>1721</v>
      </c>
      <c r="D17" s="703" t="s">
        <v>195</v>
      </c>
      <c r="E17" s="657">
        <v>18.5</v>
      </c>
      <c r="F17" s="656"/>
    </row>
    <row r="18" spans="1:6" ht="30" customHeight="1">
      <c r="A18" s="651"/>
      <c r="B18" s="659" t="s">
        <v>661</v>
      </c>
      <c r="C18" s="657" t="s">
        <v>662</v>
      </c>
      <c r="D18" s="647" t="s">
        <v>146</v>
      </c>
      <c r="E18" s="1106">
        <v>5.5</v>
      </c>
      <c r="F18" s="656"/>
    </row>
    <row r="19" spans="1:6" ht="30" customHeight="1">
      <c r="A19" s="651"/>
      <c r="B19" s="659" t="s">
        <v>663</v>
      </c>
      <c r="C19" s="657"/>
      <c r="D19" s="647" t="s">
        <v>386</v>
      </c>
      <c r="E19" s="1106">
        <v>7.8</v>
      </c>
      <c r="F19" s="656"/>
    </row>
    <row r="20" spans="1:6" ht="30" customHeight="1">
      <c r="A20" s="701" t="s">
        <v>755</v>
      </c>
      <c r="B20" s="647"/>
      <c r="C20" s="647"/>
      <c r="D20" s="647" t="s">
        <v>709</v>
      </c>
      <c r="E20" s="662">
        <v>1</v>
      </c>
      <c r="F20" s="655"/>
    </row>
    <row r="21" spans="1:6" ht="30" customHeight="1">
      <c r="A21" s="649"/>
      <c r="B21" s="657" t="s">
        <v>664</v>
      </c>
      <c r="C21" s="657"/>
      <c r="D21" s="703" t="s">
        <v>195</v>
      </c>
      <c r="E21" s="657">
        <v>34.4</v>
      </c>
      <c r="F21" s="655"/>
    </row>
    <row r="22" spans="1:6" ht="30" customHeight="1">
      <c r="A22" s="649"/>
      <c r="B22" s="652" t="s">
        <v>665</v>
      </c>
      <c r="C22" s="652" t="s">
        <v>666</v>
      </c>
      <c r="D22" s="647" t="s">
        <v>195</v>
      </c>
      <c r="E22" s="657">
        <v>34.4</v>
      </c>
      <c r="F22" s="655"/>
    </row>
    <row r="23" spans="1:6" ht="30" customHeight="1">
      <c r="A23" s="649" t="s">
        <v>756</v>
      </c>
      <c r="B23" s="647"/>
      <c r="C23" s="647"/>
      <c r="D23" s="647" t="s">
        <v>709</v>
      </c>
      <c r="E23" s="662">
        <v>1</v>
      </c>
      <c r="F23" s="656"/>
    </row>
    <row r="24" spans="1:6" ht="30" customHeight="1">
      <c r="A24" s="649"/>
      <c r="B24" s="652" t="s">
        <v>667</v>
      </c>
      <c r="C24" s="652" t="s">
        <v>1682</v>
      </c>
      <c r="D24" s="647" t="s">
        <v>195</v>
      </c>
      <c r="E24" s="650">
        <v>34</v>
      </c>
      <c r="F24" s="656"/>
    </row>
    <row r="25" spans="1:6" ht="30" customHeight="1">
      <c r="A25" s="649"/>
      <c r="B25" s="652" t="s">
        <v>668</v>
      </c>
      <c r="C25" s="652" t="s">
        <v>1722</v>
      </c>
      <c r="D25" s="647" t="s">
        <v>195</v>
      </c>
      <c r="E25" s="650">
        <v>36</v>
      </c>
      <c r="F25" s="656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CCF20-41ED-49B9-BEC1-8387FBCC3E5F}">
  <sheetPr codeName="Sheet50"/>
  <dimension ref="B1:BD55"/>
  <sheetViews>
    <sheetView view="pageBreakPreview" topLeftCell="BD20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20" width="3.625" style="8" customWidth="1"/>
    <col min="21" max="21" width="12.625" style="7" customWidth="1"/>
    <col min="22" max="22" width="5.625" style="7" customWidth="1"/>
    <col min="23" max="23" width="3.625" style="5" customWidth="1"/>
    <col min="24" max="24" width="5.625" style="5" customWidth="1"/>
    <col min="25" max="25" width="3.625" style="5" customWidth="1"/>
    <col min="26" max="26" width="5.625" style="5" customWidth="1"/>
    <col min="27" max="27" width="3.625" style="5" customWidth="1"/>
    <col min="28" max="28" width="5.625" style="5" customWidth="1"/>
    <col min="29" max="29" width="3.625" style="5" customWidth="1"/>
    <col min="30" max="30" width="5.625" style="5" customWidth="1"/>
    <col min="31" max="31" width="3.625" style="5" customWidth="1"/>
    <col min="32" max="32" width="5.625" style="5" customWidth="1"/>
    <col min="33" max="33" width="3.625" style="5" customWidth="1"/>
    <col min="34" max="34" width="6.625" style="5" customWidth="1"/>
    <col min="35" max="35" width="3.625" style="7" customWidth="1"/>
    <col min="36" max="36" width="4.625" style="7" customWidth="1"/>
    <col min="37" max="37" width="10.625" style="5" customWidth="1"/>
    <col min="38" max="39" width="3.625" style="8" customWidth="1"/>
    <col min="40" max="40" width="12.625" style="7" customWidth="1"/>
    <col min="41" max="41" width="5.625" style="7" customWidth="1"/>
    <col min="42" max="42" width="3.625" style="5" customWidth="1"/>
    <col min="43" max="43" width="5.625" style="5" customWidth="1"/>
    <col min="44" max="44" width="3.625" style="5" customWidth="1"/>
    <col min="45" max="45" width="5.625" style="5" customWidth="1"/>
    <col min="46" max="46" width="3.625" style="5" customWidth="1"/>
    <col min="47" max="47" width="5.625" style="5" customWidth="1"/>
    <col min="48" max="48" width="3.625" style="5" customWidth="1"/>
    <col min="49" max="49" width="5.625" style="5" customWidth="1"/>
    <col min="50" max="50" width="3.625" style="5" customWidth="1"/>
    <col min="51" max="51" width="5.625" style="5" customWidth="1"/>
    <col min="52" max="52" width="3.625" style="5" customWidth="1"/>
    <col min="53" max="53" width="6.625" style="5" customWidth="1"/>
    <col min="54" max="54" width="3.625" style="7" customWidth="1"/>
    <col min="55" max="55" width="4.625" style="7" customWidth="1"/>
    <col min="56" max="56" width="10.625" style="5" customWidth="1"/>
    <col min="57" max="57" width="3.625" style="8" customWidth="1"/>
    <col min="58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56" ht="15" customHeight="1">
      <c r="B1" s="259"/>
      <c r="P1" s="6"/>
      <c r="U1" s="259"/>
      <c r="AI1" s="6"/>
      <c r="AN1" s="259"/>
      <c r="BB1" s="6"/>
    </row>
    <row r="2" spans="2:56" ht="3" customHeight="1">
      <c r="Q2" s="9"/>
      <c r="R2" s="596"/>
      <c r="AJ2" s="9"/>
      <c r="AK2" s="776"/>
      <c r="BC2" s="9"/>
      <c r="BD2" s="776"/>
    </row>
    <row r="3" spans="2:56" ht="22.5" customHeight="1">
      <c r="B3" s="601"/>
      <c r="C3" s="2397" t="s">
        <v>757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758</v>
      </c>
      <c r="U3" s="777"/>
      <c r="V3" s="2397" t="s">
        <v>757</v>
      </c>
      <c r="W3" s="2398"/>
      <c r="X3" s="2398"/>
      <c r="Y3" s="2398"/>
      <c r="Z3" s="2398"/>
      <c r="AA3" s="261"/>
      <c r="AB3" s="261" t="s">
        <v>210</v>
      </c>
      <c r="AC3" s="11"/>
      <c r="AD3" s="12" t="s">
        <v>139</v>
      </c>
      <c r="AE3" s="12"/>
      <c r="AF3" s="12"/>
      <c r="AG3" s="12"/>
      <c r="AH3" s="12"/>
      <c r="AI3" s="12"/>
      <c r="AJ3" s="12"/>
      <c r="AK3" s="263" t="s">
        <v>758</v>
      </c>
      <c r="AN3" s="777"/>
      <c r="AO3" s="2397" t="s">
        <v>757</v>
      </c>
      <c r="AP3" s="2398"/>
      <c r="AQ3" s="2398"/>
      <c r="AR3" s="2398"/>
      <c r="AS3" s="2398"/>
      <c r="AT3" s="261"/>
      <c r="AU3" s="261" t="s">
        <v>210</v>
      </c>
      <c r="AV3" s="11"/>
      <c r="AW3" s="12" t="s">
        <v>139</v>
      </c>
      <c r="AX3" s="12"/>
      <c r="AY3" s="12"/>
      <c r="AZ3" s="12"/>
      <c r="BA3" s="12"/>
      <c r="BB3" s="12"/>
      <c r="BC3" s="12"/>
      <c r="BD3" s="263" t="s">
        <v>758</v>
      </c>
    </row>
    <row r="4" spans="2:56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  <c r="U4" s="14" t="s">
        <v>136</v>
      </c>
      <c r="V4" s="2394" t="s">
        <v>141</v>
      </c>
      <c r="W4" s="2395"/>
      <c r="X4" s="2395"/>
      <c r="Y4" s="2395"/>
      <c r="Z4" s="2395"/>
      <c r="AA4" s="2395"/>
      <c r="AB4" s="2395"/>
      <c r="AC4" s="2395"/>
      <c r="AD4" s="2395"/>
      <c r="AE4" s="2395"/>
      <c r="AF4" s="2395"/>
      <c r="AG4" s="2395"/>
      <c r="AH4" s="2395"/>
      <c r="AI4" s="2396"/>
      <c r="AJ4" s="15" t="s">
        <v>142</v>
      </c>
      <c r="AK4" s="16" t="s">
        <v>143</v>
      </c>
      <c r="AN4" s="14" t="s">
        <v>136</v>
      </c>
      <c r="AO4" s="2394" t="s">
        <v>141</v>
      </c>
      <c r="AP4" s="2395"/>
      <c r="AQ4" s="2395"/>
      <c r="AR4" s="2395"/>
      <c r="AS4" s="2395"/>
      <c r="AT4" s="2395"/>
      <c r="AU4" s="2395"/>
      <c r="AV4" s="2395"/>
      <c r="AW4" s="2395"/>
      <c r="AX4" s="2395"/>
      <c r="AY4" s="2395"/>
      <c r="AZ4" s="2395"/>
      <c r="BA4" s="2395"/>
      <c r="BB4" s="2396"/>
      <c r="BC4" s="15" t="s">
        <v>142</v>
      </c>
      <c r="BD4" s="16" t="s">
        <v>143</v>
      </c>
    </row>
    <row r="5" spans="2:56" ht="15" customHeight="1">
      <c r="B5" s="731" t="s">
        <v>753</v>
      </c>
      <c r="C5" s="712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4"/>
      <c r="Q5" s="23"/>
      <c r="R5" s="173"/>
      <c r="U5" s="17"/>
      <c r="V5" s="712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4"/>
      <c r="AJ5" s="23"/>
      <c r="AK5" s="173"/>
      <c r="AN5" s="731" t="s">
        <v>754</v>
      </c>
      <c r="AO5" s="712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4"/>
      <c r="BC5" s="23"/>
      <c r="BD5" s="173"/>
    </row>
    <row r="6" spans="2:56" ht="15" customHeight="1">
      <c r="B6" s="25"/>
      <c r="C6" s="715"/>
      <c r="D6" s="707"/>
      <c r="E6" s="707"/>
      <c r="F6" s="707"/>
      <c r="G6" s="707"/>
      <c r="H6" s="707"/>
      <c r="I6" s="707"/>
      <c r="J6" s="716"/>
      <c r="K6" s="707"/>
      <c r="L6" s="707"/>
      <c r="M6" s="707"/>
      <c r="N6" s="707"/>
      <c r="O6" s="707"/>
      <c r="P6" s="717"/>
      <c r="Q6" s="30"/>
      <c r="R6" s="41"/>
      <c r="U6" s="25"/>
      <c r="V6" s="715"/>
      <c r="W6" s="707"/>
      <c r="X6" s="707"/>
      <c r="Y6" s="707"/>
      <c r="Z6" s="707"/>
      <c r="AA6" s="707"/>
      <c r="AB6" s="707"/>
      <c r="AC6" s="716"/>
      <c r="AD6" s="707"/>
      <c r="AE6" s="707"/>
      <c r="AF6" s="707"/>
      <c r="AG6" s="707"/>
      <c r="AH6" s="707"/>
      <c r="AI6" s="717"/>
      <c r="AJ6" s="30"/>
      <c r="AK6" s="41"/>
      <c r="AN6" s="25"/>
      <c r="AO6" s="715"/>
      <c r="AP6" s="707"/>
      <c r="AQ6" s="707"/>
      <c r="AR6" s="707"/>
      <c r="AS6" s="707"/>
      <c r="AT6" s="707"/>
      <c r="AU6" s="707"/>
      <c r="AV6" s="716"/>
      <c r="AW6" s="707"/>
      <c r="AX6" s="707"/>
      <c r="AY6" s="707"/>
      <c r="AZ6" s="707"/>
      <c r="BA6" s="707"/>
      <c r="BB6" s="717"/>
      <c r="BC6" s="30"/>
      <c r="BD6" s="41"/>
    </row>
    <row r="7" spans="2:56" ht="15" customHeight="1">
      <c r="B7" s="708" t="s">
        <v>759</v>
      </c>
      <c r="C7" s="718" t="s">
        <v>761</v>
      </c>
      <c r="D7" s="707" t="s">
        <v>765</v>
      </c>
      <c r="E7" s="707">
        <v>3.8</v>
      </c>
      <c r="F7" s="707" t="s">
        <v>762</v>
      </c>
      <c r="G7" s="707">
        <v>4.7</v>
      </c>
      <c r="H7" s="707"/>
      <c r="I7" s="707"/>
      <c r="J7" s="707"/>
      <c r="K7" s="707"/>
      <c r="L7" s="707"/>
      <c r="M7" s="707"/>
      <c r="N7" s="707" t="s">
        <v>145</v>
      </c>
      <c r="O7" s="707">
        <f>E7+G7</f>
        <v>8.5</v>
      </c>
      <c r="P7" s="707"/>
      <c r="Q7" s="30" t="s">
        <v>386</v>
      </c>
      <c r="R7" s="40">
        <f>ROUND(O7,1)</f>
        <v>8.5</v>
      </c>
      <c r="U7" s="708" t="s">
        <v>1059</v>
      </c>
      <c r="V7" s="715" t="s">
        <v>764</v>
      </c>
      <c r="W7" s="722" t="s">
        <v>778</v>
      </c>
      <c r="X7" s="178">
        <v>0.5</v>
      </c>
      <c r="Y7" s="707" t="s">
        <v>775</v>
      </c>
      <c r="Z7" s="707">
        <v>2.72</v>
      </c>
      <c r="AA7" s="707" t="s">
        <v>762</v>
      </c>
      <c r="AB7" s="707">
        <v>2.75</v>
      </c>
      <c r="AC7" s="707" t="s">
        <v>770</v>
      </c>
      <c r="AD7" s="707">
        <v>2.7</v>
      </c>
      <c r="AE7" s="707" t="s">
        <v>779</v>
      </c>
      <c r="AF7" s="707">
        <v>0.35</v>
      </c>
      <c r="AG7" s="707" t="s">
        <v>145</v>
      </c>
      <c r="AH7" s="707">
        <f>X7*((Z7+AB7)*AD7)*AF7</f>
        <v>2.5845750000000001</v>
      </c>
      <c r="AI7" s="707"/>
      <c r="AJ7" s="30" t="s">
        <v>146</v>
      </c>
      <c r="AK7" s="56">
        <f>ROUND(AH7,1)</f>
        <v>2.6</v>
      </c>
      <c r="AN7" s="708" t="s">
        <v>786</v>
      </c>
      <c r="AO7" s="715" t="s">
        <v>750</v>
      </c>
      <c r="AP7" s="722" t="s">
        <v>765</v>
      </c>
      <c r="AQ7" s="178">
        <v>0.5</v>
      </c>
      <c r="AR7" s="707" t="s">
        <v>775</v>
      </c>
      <c r="AS7" s="707">
        <v>7.8</v>
      </c>
      <c r="AT7" s="707" t="s">
        <v>762</v>
      </c>
      <c r="AU7" s="707">
        <v>5.9</v>
      </c>
      <c r="AV7" s="707" t="s">
        <v>770</v>
      </c>
      <c r="AW7" s="707">
        <v>2.7</v>
      </c>
      <c r="AX7" s="707"/>
      <c r="AY7" s="707"/>
      <c r="AZ7" s="707" t="s">
        <v>751</v>
      </c>
      <c r="BA7" s="707">
        <f>AQ7*(AS7+AU7)*AW7</f>
        <v>18.495000000000001</v>
      </c>
      <c r="BB7" s="707"/>
      <c r="BC7" s="30" t="s">
        <v>195</v>
      </c>
      <c r="BD7" s="40">
        <f>ROUND(BA7,1)</f>
        <v>18.5</v>
      </c>
    </row>
    <row r="8" spans="2:56" ht="15" customHeight="1">
      <c r="B8" s="38" t="s">
        <v>760</v>
      </c>
      <c r="C8" s="719"/>
      <c r="D8" s="707"/>
      <c r="E8" s="707"/>
      <c r="F8" s="707"/>
      <c r="G8" s="707"/>
      <c r="H8" s="707"/>
      <c r="I8" s="707"/>
      <c r="J8" s="716"/>
      <c r="K8" s="707"/>
      <c r="L8" s="707"/>
      <c r="M8" s="707"/>
      <c r="N8" s="707"/>
      <c r="O8" s="707"/>
      <c r="P8" s="717"/>
      <c r="Q8" s="30"/>
      <c r="R8" s="709"/>
      <c r="U8" s="38" t="s">
        <v>774</v>
      </c>
      <c r="V8" s="719"/>
      <c r="W8" s="707"/>
      <c r="X8" s="707"/>
      <c r="Y8" s="707"/>
      <c r="Z8" s="707"/>
      <c r="AA8" s="707"/>
      <c r="AB8" s="707"/>
      <c r="AC8" s="716"/>
      <c r="AD8" s="707"/>
      <c r="AE8" s="707"/>
      <c r="AF8" s="707"/>
      <c r="AG8" s="707"/>
      <c r="AH8" s="707"/>
      <c r="AI8" s="717"/>
      <c r="AJ8" s="30"/>
      <c r="AK8" s="709"/>
      <c r="AN8" s="729" t="s">
        <v>787</v>
      </c>
      <c r="AO8" s="719"/>
      <c r="AP8" s="707"/>
      <c r="AQ8" s="707"/>
      <c r="AR8" s="707"/>
      <c r="AS8" s="707"/>
      <c r="AT8" s="707"/>
      <c r="AU8" s="707"/>
      <c r="AV8" s="716"/>
      <c r="AW8" s="707"/>
      <c r="AX8" s="707"/>
      <c r="AY8" s="707"/>
      <c r="AZ8" s="707"/>
      <c r="BA8" s="707"/>
      <c r="BB8" s="717"/>
      <c r="BC8" s="30"/>
      <c r="BD8" s="709"/>
    </row>
    <row r="9" spans="2:56" ht="15" customHeight="1">
      <c r="B9" s="25"/>
      <c r="C9" s="715"/>
      <c r="D9" s="707"/>
      <c r="E9" s="707"/>
      <c r="F9" s="707"/>
      <c r="G9" s="707"/>
      <c r="H9" s="707"/>
      <c r="I9" s="707"/>
      <c r="J9" s="716"/>
      <c r="K9" s="707"/>
      <c r="L9" s="707"/>
      <c r="M9" s="707"/>
      <c r="N9" s="707"/>
      <c r="O9" s="707"/>
      <c r="P9" s="717"/>
      <c r="Q9" s="30"/>
      <c r="R9" s="56"/>
      <c r="U9" s="25"/>
      <c r="V9" s="715"/>
      <c r="W9" s="707"/>
      <c r="X9" s="707"/>
      <c r="Y9" s="707"/>
      <c r="Z9" s="707"/>
      <c r="AA9" s="707"/>
      <c r="AB9" s="707"/>
      <c r="AC9" s="716"/>
      <c r="AD9" s="707"/>
      <c r="AE9" s="707"/>
      <c r="AF9" s="707"/>
      <c r="AG9" s="707"/>
      <c r="AH9" s="707"/>
      <c r="AI9" s="717"/>
      <c r="AJ9" s="30"/>
      <c r="AK9" s="56"/>
      <c r="AN9" s="25"/>
      <c r="AO9" s="715"/>
      <c r="AP9" s="707"/>
      <c r="AQ9" s="707"/>
      <c r="AR9" s="707"/>
      <c r="AS9" s="707"/>
      <c r="AT9" s="707"/>
      <c r="AU9" s="707"/>
      <c r="AV9" s="716"/>
      <c r="AW9" s="707"/>
      <c r="AX9" s="707"/>
      <c r="AY9" s="707"/>
      <c r="AZ9" s="707"/>
      <c r="BA9" s="707"/>
      <c r="BB9" s="717"/>
      <c r="BC9" s="30"/>
      <c r="BD9" s="56"/>
    </row>
    <row r="10" spans="2:56" ht="15" customHeight="1">
      <c r="B10" s="38"/>
      <c r="C10" s="715"/>
      <c r="D10" s="707"/>
      <c r="E10" s="707"/>
      <c r="F10" s="720"/>
      <c r="G10" s="707"/>
      <c r="H10" s="707"/>
      <c r="I10" s="707"/>
      <c r="J10" s="716"/>
      <c r="K10" s="707"/>
      <c r="L10" s="707"/>
      <c r="M10" s="707"/>
      <c r="N10" s="707"/>
      <c r="O10" s="707"/>
      <c r="P10" s="717"/>
      <c r="Q10" s="30"/>
      <c r="R10" s="40"/>
      <c r="U10" s="38"/>
      <c r="V10" s="715"/>
      <c r="W10" s="707"/>
      <c r="X10" s="707"/>
      <c r="Y10" s="720"/>
      <c r="Z10" s="707"/>
      <c r="AA10" s="707"/>
      <c r="AB10" s="707"/>
      <c r="AC10" s="716"/>
      <c r="AD10" s="707"/>
      <c r="AE10" s="707"/>
      <c r="AF10" s="707"/>
      <c r="AG10" s="707"/>
      <c r="AH10" s="707"/>
      <c r="AI10" s="717"/>
      <c r="AJ10" s="30"/>
      <c r="AK10" s="40"/>
      <c r="AN10" s="38"/>
      <c r="AO10" s="715"/>
      <c r="AP10" s="707"/>
      <c r="AQ10" s="707"/>
      <c r="AR10" s="720"/>
      <c r="AS10" s="707"/>
      <c r="AT10" s="707"/>
      <c r="AU10" s="707"/>
      <c r="AV10" s="716"/>
      <c r="AW10" s="707"/>
      <c r="AX10" s="707"/>
      <c r="AY10" s="707"/>
      <c r="AZ10" s="707"/>
      <c r="BA10" s="707"/>
      <c r="BB10" s="717"/>
      <c r="BC10" s="30"/>
      <c r="BD10" s="40"/>
    </row>
    <row r="11" spans="2:56" ht="15" customHeight="1">
      <c r="B11" s="38" t="s">
        <v>763</v>
      </c>
      <c r="C11" s="715" t="s">
        <v>274</v>
      </c>
      <c r="D11" s="707" t="s">
        <v>765</v>
      </c>
      <c r="E11" s="707"/>
      <c r="F11" s="720"/>
      <c r="G11" s="707"/>
      <c r="H11" s="707"/>
      <c r="I11" s="707"/>
      <c r="J11" s="716"/>
      <c r="K11" s="707"/>
      <c r="L11" s="707"/>
      <c r="M11" s="707"/>
      <c r="N11" s="707" t="s">
        <v>765</v>
      </c>
      <c r="O11" s="707">
        <v>24.36</v>
      </c>
      <c r="P11" s="717"/>
      <c r="Q11" s="30" t="s">
        <v>195</v>
      </c>
      <c r="R11" s="40">
        <f>ROUND(O11,1)</f>
        <v>24.4</v>
      </c>
      <c r="U11" s="38" t="s">
        <v>780</v>
      </c>
      <c r="V11" s="715" t="s">
        <v>764</v>
      </c>
      <c r="W11" s="722" t="s">
        <v>765</v>
      </c>
      <c r="X11" s="707">
        <f>O53</f>
        <v>25.814783239184152</v>
      </c>
      <c r="Y11" s="707"/>
      <c r="Z11" s="707"/>
      <c r="AA11" s="707"/>
      <c r="AB11" s="707"/>
      <c r="AC11" s="716"/>
      <c r="AD11" s="707"/>
      <c r="AE11" s="707"/>
      <c r="AF11" s="707"/>
      <c r="AG11" s="707" t="s">
        <v>765</v>
      </c>
      <c r="AH11" s="707">
        <f>X11+Z11</f>
        <v>25.814783239184152</v>
      </c>
      <c r="AI11" s="717"/>
      <c r="AJ11" s="30" t="s">
        <v>146</v>
      </c>
      <c r="AK11" s="40">
        <f>ROUND(AH11,0)</f>
        <v>26</v>
      </c>
      <c r="AN11" s="38" t="s">
        <v>788</v>
      </c>
      <c r="AO11" s="715" t="s">
        <v>764</v>
      </c>
      <c r="AP11" s="722" t="s">
        <v>765</v>
      </c>
      <c r="AQ11" s="707">
        <f>BA7</f>
        <v>18.495000000000001</v>
      </c>
      <c r="AR11" s="707" t="s">
        <v>749</v>
      </c>
      <c r="AS11" s="707">
        <v>0.3</v>
      </c>
      <c r="AT11" s="707"/>
      <c r="AU11" s="707"/>
      <c r="AV11" s="716"/>
      <c r="AW11" s="707"/>
      <c r="AX11" s="707"/>
      <c r="AY11" s="707"/>
      <c r="AZ11" s="707" t="s">
        <v>751</v>
      </c>
      <c r="BA11" s="707">
        <f>AQ11*AS11</f>
        <v>5.5484999999999998</v>
      </c>
      <c r="BB11" s="717"/>
      <c r="BC11" s="30" t="s">
        <v>146</v>
      </c>
      <c r="BD11" s="40">
        <f>ROUND(BA11,1)</f>
        <v>5.5</v>
      </c>
    </row>
    <row r="12" spans="2:56" ht="15" customHeight="1">
      <c r="B12" s="38" t="s">
        <v>760</v>
      </c>
      <c r="C12" s="719"/>
      <c r="D12" s="707"/>
      <c r="E12" s="707"/>
      <c r="F12" s="707"/>
      <c r="G12" s="707"/>
      <c r="H12" s="707"/>
      <c r="I12" s="707"/>
      <c r="J12" s="716"/>
      <c r="K12" s="707"/>
      <c r="L12" s="707"/>
      <c r="M12" s="707"/>
      <c r="N12" s="707"/>
      <c r="O12" s="707"/>
      <c r="P12" s="707"/>
      <c r="Q12" s="30"/>
      <c r="R12" s="41"/>
      <c r="U12" s="38" t="s">
        <v>774</v>
      </c>
      <c r="V12" s="719"/>
      <c r="W12" s="707"/>
      <c r="X12" s="707"/>
      <c r="Y12" s="707"/>
      <c r="Z12" s="707"/>
      <c r="AA12" s="707"/>
      <c r="AB12" s="707"/>
      <c r="AC12" s="716"/>
      <c r="AD12" s="707"/>
      <c r="AE12" s="707"/>
      <c r="AF12" s="707"/>
      <c r="AG12" s="707"/>
      <c r="AH12" s="707"/>
      <c r="AI12" s="707"/>
      <c r="AJ12" s="30"/>
      <c r="AK12" s="41"/>
      <c r="AN12" s="38" t="s">
        <v>789</v>
      </c>
      <c r="AO12" s="719"/>
      <c r="AP12" s="707"/>
      <c r="AQ12" s="707"/>
      <c r="AR12" s="707"/>
      <c r="AS12" s="707"/>
      <c r="AT12" s="707"/>
      <c r="AU12" s="707"/>
      <c r="AV12" s="716"/>
      <c r="AW12" s="707"/>
      <c r="AX12" s="707"/>
      <c r="AY12" s="707"/>
      <c r="AZ12" s="707"/>
      <c r="BA12" s="707"/>
      <c r="BB12" s="707"/>
      <c r="BC12" s="30"/>
      <c r="BD12" s="41"/>
    </row>
    <row r="13" spans="2:56" ht="15" customHeight="1">
      <c r="B13" s="25"/>
      <c r="C13" s="719"/>
      <c r="D13" s="707"/>
      <c r="E13" s="707"/>
      <c r="F13" s="707"/>
      <c r="G13" s="707"/>
      <c r="H13" s="707"/>
      <c r="I13" s="707"/>
      <c r="J13" s="716"/>
      <c r="K13" s="707"/>
      <c r="L13" s="707"/>
      <c r="M13" s="707"/>
      <c r="N13" s="707"/>
      <c r="O13" s="707"/>
      <c r="P13" s="717"/>
      <c r="Q13" s="30"/>
      <c r="R13" s="41"/>
      <c r="U13" s="25"/>
      <c r="V13" s="719"/>
      <c r="W13" s="707"/>
      <c r="X13" s="707"/>
      <c r="Y13" s="707"/>
      <c r="Z13" s="707"/>
      <c r="AA13" s="707"/>
      <c r="AB13" s="707"/>
      <c r="AC13" s="716"/>
      <c r="AD13" s="707"/>
      <c r="AE13" s="707"/>
      <c r="AF13" s="707"/>
      <c r="AG13" s="707"/>
      <c r="AH13" s="707"/>
      <c r="AI13" s="717"/>
      <c r="AJ13" s="30"/>
      <c r="AK13" s="41"/>
      <c r="AN13" s="25"/>
      <c r="AO13" s="719"/>
      <c r="AP13" s="707"/>
      <c r="AQ13" s="707"/>
      <c r="AR13" s="707"/>
      <c r="AS13" s="707"/>
      <c r="AT13" s="707"/>
      <c r="AU13" s="707"/>
      <c r="AV13" s="716"/>
      <c r="AW13" s="707"/>
      <c r="AX13" s="707"/>
      <c r="AY13" s="707"/>
      <c r="AZ13" s="707"/>
      <c r="BA13" s="707"/>
      <c r="BB13" s="717"/>
      <c r="BC13" s="30"/>
      <c r="BD13" s="41"/>
    </row>
    <row r="14" spans="2:56" ht="15" customHeight="1">
      <c r="B14" s="25"/>
      <c r="C14" s="719"/>
      <c r="D14" s="707"/>
      <c r="E14" s="707"/>
      <c r="F14" s="707"/>
      <c r="G14" s="707"/>
      <c r="H14" s="707"/>
      <c r="I14" s="707"/>
      <c r="J14" s="716"/>
      <c r="K14" s="707"/>
      <c r="L14" s="707"/>
      <c r="M14" s="707"/>
      <c r="N14" s="707"/>
      <c r="O14" s="707"/>
      <c r="P14" s="717"/>
      <c r="Q14" s="30"/>
      <c r="R14" s="41"/>
      <c r="U14" s="25"/>
      <c r="V14" s="719"/>
      <c r="W14" s="707"/>
      <c r="X14" s="707"/>
      <c r="Y14" s="707"/>
      <c r="Z14" s="707"/>
      <c r="AA14" s="707"/>
      <c r="AB14" s="707"/>
      <c r="AC14" s="716"/>
      <c r="AD14" s="707"/>
      <c r="AE14" s="707"/>
      <c r="AF14" s="707"/>
      <c r="AG14" s="707"/>
      <c r="AH14" s="707"/>
      <c r="AI14" s="717"/>
      <c r="AJ14" s="30"/>
      <c r="AK14" s="41"/>
      <c r="AN14" s="25"/>
      <c r="AO14" s="719"/>
      <c r="AP14" s="707"/>
      <c r="AQ14" s="707"/>
      <c r="AR14" s="707"/>
      <c r="AS14" s="707"/>
      <c r="AT14" s="707"/>
      <c r="AU14" s="707"/>
      <c r="AV14" s="716"/>
      <c r="AW14" s="707"/>
      <c r="AX14" s="707"/>
      <c r="AY14" s="707"/>
      <c r="AZ14" s="707"/>
      <c r="BA14" s="707"/>
      <c r="BB14" s="717"/>
      <c r="BC14" s="30"/>
      <c r="BD14" s="41"/>
    </row>
    <row r="15" spans="2:56" ht="15" customHeight="1">
      <c r="B15" s="38" t="s">
        <v>781</v>
      </c>
      <c r="C15" s="715" t="s">
        <v>764</v>
      </c>
      <c r="D15" s="707" t="s">
        <v>765</v>
      </c>
      <c r="E15" s="707">
        <f>O11</f>
        <v>24.36</v>
      </c>
      <c r="F15" s="707" t="s">
        <v>749</v>
      </c>
      <c r="G15" s="707">
        <v>0.05</v>
      </c>
      <c r="H15" s="707"/>
      <c r="I15" s="721"/>
      <c r="J15" s="716"/>
      <c r="K15" s="707"/>
      <c r="L15" s="707"/>
      <c r="M15" s="707"/>
      <c r="N15" s="707" t="s">
        <v>765</v>
      </c>
      <c r="O15" s="707">
        <f>E15*G15</f>
        <v>1.218</v>
      </c>
      <c r="P15" s="717"/>
      <c r="Q15" s="30" t="s">
        <v>146</v>
      </c>
      <c r="R15" s="40">
        <f>ROUND(O15,1)</f>
        <v>1.2</v>
      </c>
      <c r="U15" s="38" t="s">
        <v>780</v>
      </c>
      <c r="V15" s="715" t="s">
        <v>764</v>
      </c>
      <c r="W15" s="722" t="s">
        <v>765</v>
      </c>
      <c r="X15" s="707">
        <f>AH7</f>
        <v>2.5845750000000001</v>
      </c>
      <c r="Y15" s="707"/>
      <c r="Z15" s="707"/>
      <c r="AA15" s="707"/>
      <c r="AB15" s="707"/>
      <c r="AC15" s="716"/>
      <c r="AD15" s="707"/>
      <c r="AE15" s="707"/>
      <c r="AF15" s="707"/>
      <c r="AG15" s="707" t="s">
        <v>765</v>
      </c>
      <c r="AH15" s="707">
        <f>X15+Z15</f>
        <v>2.5845750000000001</v>
      </c>
      <c r="AI15" s="717"/>
      <c r="AJ15" s="30" t="s">
        <v>146</v>
      </c>
      <c r="AK15" s="40">
        <f>ROUND(AH15,0)</f>
        <v>3</v>
      </c>
      <c r="AN15" s="285" t="s">
        <v>741</v>
      </c>
      <c r="AO15" s="715" t="s">
        <v>761</v>
      </c>
      <c r="AP15" s="707"/>
      <c r="AQ15" s="707"/>
      <c r="AR15" s="707"/>
      <c r="AS15" s="707"/>
      <c r="AT15" s="707"/>
      <c r="AU15" s="721"/>
      <c r="AV15" s="716"/>
      <c r="AW15" s="707"/>
      <c r="AX15" s="707"/>
      <c r="AY15" s="707"/>
      <c r="AZ15" s="707" t="s">
        <v>751</v>
      </c>
      <c r="BA15" s="707">
        <v>7.8</v>
      </c>
      <c r="BB15" s="717"/>
      <c r="BC15" s="30" t="s">
        <v>386</v>
      </c>
      <c r="BD15" s="40">
        <f>ROUND(BA15,1)</f>
        <v>7.8</v>
      </c>
    </row>
    <row r="16" spans="2:56" ht="15" customHeight="1">
      <c r="B16" s="38"/>
      <c r="C16" s="715"/>
      <c r="D16" s="707"/>
      <c r="E16" s="707"/>
      <c r="F16" s="707"/>
      <c r="G16" s="707"/>
      <c r="H16" s="707"/>
      <c r="I16" s="707"/>
      <c r="J16" s="707"/>
      <c r="K16" s="707"/>
      <c r="L16" s="707"/>
      <c r="M16" s="707"/>
      <c r="N16" s="707"/>
      <c r="O16" s="707"/>
      <c r="P16" s="717"/>
      <c r="Q16" s="30"/>
      <c r="R16" s="41"/>
      <c r="U16" s="38" t="s">
        <v>1061</v>
      </c>
      <c r="V16" s="719"/>
      <c r="W16" s="707"/>
      <c r="X16" s="707"/>
      <c r="Y16" s="707"/>
      <c r="Z16" s="707"/>
      <c r="AA16" s="707"/>
      <c r="AB16" s="707"/>
      <c r="AC16" s="716"/>
      <c r="AD16" s="707"/>
      <c r="AE16" s="707"/>
      <c r="AF16" s="707"/>
      <c r="AG16" s="707"/>
      <c r="AH16" s="707"/>
      <c r="AI16" s="707"/>
      <c r="AJ16" s="30"/>
      <c r="AK16" s="41"/>
      <c r="AN16" s="38"/>
      <c r="AO16" s="715"/>
      <c r="AP16" s="707"/>
      <c r="AQ16" s="707"/>
      <c r="AR16" s="707"/>
      <c r="AS16" s="707"/>
      <c r="AT16" s="707"/>
      <c r="AU16" s="707"/>
      <c r="AV16" s="707"/>
      <c r="AW16" s="707"/>
      <c r="AX16" s="707"/>
      <c r="AY16" s="707"/>
      <c r="AZ16" s="707"/>
      <c r="BA16" s="707"/>
      <c r="BB16" s="717"/>
      <c r="BC16" s="30"/>
      <c r="BD16" s="41"/>
    </row>
    <row r="17" spans="2:56" ht="15" customHeight="1">
      <c r="B17" s="285"/>
      <c r="C17" s="715"/>
      <c r="D17" s="707"/>
      <c r="E17" s="707"/>
      <c r="F17" s="707"/>
      <c r="G17" s="716"/>
      <c r="H17" s="707"/>
      <c r="I17" s="707"/>
      <c r="J17" s="707"/>
      <c r="K17" s="707"/>
      <c r="L17" s="707"/>
      <c r="M17" s="707"/>
      <c r="N17" s="707"/>
      <c r="O17" s="707"/>
      <c r="P17" s="717"/>
      <c r="Q17" s="30"/>
      <c r="R17" s="56"/>
      <c r="U17" s="25"/>
      <c r="V17" s="719"/>
      <c r="W17" s="707"/>
      <c r="X17" s="707"/>
      <c r="Y17" s="707"/>
      <c r="Z17" s="707"/>
      <c r="AA17" s="707"/>
      <c r="AB17" s="707"/>
      <c r="AC17" s="716"/>
      <c r="AD17" s="707"/>
      <c r="AE17" s="707"/>
      <c r="AF17" s="707"/>
      <c r="AG17" s="707"/>
      <c r="AH17" s="707"/>
      <c r="AI17" s="717"/>
      <c r="AJ17" s="30"/>
      <c r="AK17" s="41"/>
      <c r="AN17" s="285"/>
      <c r="AO17" s="715"/>
      <c r="AP17" s="707"/>
      <c r="AQ17" s="707"/>
      <c r="AR17" s="707"/>
      <c r="AS17" s="716"/>
      <c r="AT17" s="707"/>
      <c r="AU17" s="707"/>
      <c r="AV17" s="707"/>
      <c r="AW17" s="707"/>
      <c r="AX17" s="707"/>
      <c r="AY17" s="707"/>
      <c r="AZ17" s="707"/>
      <c r="BA17" s="707"/>
      <c r="BB17" s="717"/>
      <c r="BC17" s="30"/>
      <c r="BD17" s="56"/>
    </row>
    <row r="18" spans="2:56" ht="15" customHeight="1">
      <c r="B18" s="25"/>
      <c r="C18" s="715"/>
      <c r="D18" s="707"/>
      <c r="E18" s="707"/>
      <c r="F18" s="707"/>
      <c r="G18" s="707"/>
      <c r="H18" s="707"/>
      <c r="I18" s="707"/>
      <c r="J18" s="707"/>
      <c r="K18" s="707"/>
      <c r="L18" s="707"/>
      <c r="M18" s="716"/>
      <c r="N18" s="707"/>
      <c r="O18" s="707"/>
      <c r="P18" s="707"/>
      <c r="Q18" s="30"/>
      <c r="R18" s="41"/>
      <c r="U18" s="25"/>
      <c r="V18" s="719"/>
      <c r="W18" s="707"/>
      <c r="X18" s="707"/>
      <c r="Y18" s="707"/>
      <c r="Z18" s="707"/>
      <c r="AA18" s="707"/>
      <c r="AB18" s="707"/>
      <c r="AC18" s="716"/>
      <c r="AD18" s="707"/>
      <c r="AE18" s="707"/>
      <c r="AF18" s="707"/>
      <c r="AG18" s="707"/>
      <c r="AH18" s="707"/>
      <c r="AI18" s="717"/>
      <c r="AJ18" s="30"/>
      <c r="AK18" s="41"/>
      <c r="AN18" s="25"/>
      <c r="AO18" s="715"/>
      <c r="AP18" s="707"/>
      <c r="AQ18" s="707"/>
      <c r="AR18" s="707"/>
      <c r="AS18" s="707"/>
      <c r="AT18" s="707"/>
      <c r="AU18" s="707"/>
      <c r="AV18" s="707"/>
      <c r="AW18" s="707"/>
      <c r="AX18" s="707"/>
      <c r="AY18" s="716"/>
      <c r="AZ18" s="707"/>
      <c r="BA18" s="707"/>
      <c r="BB18" s="707"/>
      <c r="BC18" s="30"/>
      <c r="BD18" s="41"/>
    </row>
    <row r="19" spans="2:56" ht="15" customHeight="1">
      <c r="B19" s="708" t="s">
        <v>766</v>
      </c>
      <c r="C19" s="715" t="s">
        <v>764</v>
      </c>
      <c r="D19" s="707" t="s">
        <v>765</v>
      </c>
      <c r="E19" s="707">
        <v>9.3000000000000007</v>
      </c>
      <c r="F19" s="707" t="s">
        <v>749</v>
      </c>
      <c r="G19" s="707">
        <v>12.6</v>
      </c>
      <c r="N19" s="707" t="s">
        <v>765</v>
      </c>
      <c r="O19" s="707">
        <f>E19*G19</f>
        <v>117.18</v>
      </c>
      <c r="P19" s="717"/>
      <c r="Q19" s="30"/>
      <c r="R19" s="40"/>
      <c r="U19" s="285" t="s">
        <v>782</v>
      </c>
      <c r="V19" s="715" t="s">
        <v>785</v>
      </c>
      <c r="W19" s="707"/>
      <c r="X19" s="707"/>
      <c r="Y19" s="707"/>
      <c r="Z19" s="707"/>
      <c r="AA19" s="707"/>
      <c r="AB19" s="721"/>
      <c r="AC19" s="716"/>
      <c r="AD19" s="707"/>
      <c r="AE19" s="707"/>
      <c r="AF19" s="707"/>
      <c r="AG19" s="707" t="s">
        <v>765</v>
      </c>
      <c r="AH19" s="48">
        <v>1</v>
      </c>
      <c r="AI19" s="717"/>
      <c r="AJ19" s="30" t="s">
        <v>1060</v>
      </c>
      <c r="AK19" s="39">
        <f>ROUND(AH19,1)</f>
        <v>1</v>
      </c>
      <c r="AN19" s="730" t="s">
        <v>755</v>
      </c>
      <c r="AO19" s="715"/>
      <c r="AP19" s="707"/>
      <c r="AQ19" s="707"/>
      <c r="AR19" s="707"/>
      <c r="AS19" s="707"/>
      <c r="AT19" s="707"/>
      <c r="AU19" s="721"/>
      <c r="AV19" s="716"/>
      <c r="AW19" s="707"/>
      <c r="AX19" s="707"/>
      <c r="AY19" s="707"/>
      <c r="AZ19" s="707"/>
      <c r="BA19" s="48"/>
      <c r="BB19" s="717"/>
      <c r="BC19" s="30"/>
      <c r="BD19" s="39"/>
    </row>
    <row r="20" spans="2:56" ht="15" customHeight="1">
      <c r="B20" s="25"/>
      <c r="C20" s="715"/>
      <c r="D20" s="707"/>
      <c r="E20" s="707"/>
      <c r="F20" s="707"/>
      <c r="G20" s="707"/>
      <c r="H20" s="707"/>
      <c r="I20" s="707"/>
      <c r="J20" s="707"/>
      <c r="K20" s="707"/>
      <c r="L20" s="707"/>
      <c r="M20" s="707"/>
      <c r="N20" s="707"/>
      <c r="O20" s="707"/>
      <c r="P20" s="717"/>
      <c r="Q20" s="30"/>
      <c r="R20" s="41"/>
      <c r="U20" s="38" t="s">
        <v>783</v>
      </c>
      <c r="V20" s="715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17"/>
      <c r="AJ20" s="30"/>
      <c r="AK20" s="41"/>
      <c r="AN20" s="38"/>
      <c r="AO20" s="715"/>
      <c r="AP20" s="707"/>
      <c r="AQ20" s="707"/>
      <c r="AR20" s="707"/>
      <c r="AS20" s="707"/>
      <c r="AT20" s="707"/>
      <c r="AU20" s="707"/>
      <c r="AV20" s="707"/>
      <c r="AW20" s="707"/>
      <c r="AX20" s="707"/>
      <c r="AY20" s="707"/>
      <c r="AZ20" s="707"/>
      <c r="BA20" s="707"/>
      <c r="BB20" s="717"/>
      <c r="BC20" s="30"/>
      <c r="BD20" s="41"/>
    </row>
    <row r="21" spans="2:56" ht="15" customHeight="1">
      <c r="B21" s="25"/>
      <c r="C21" s="715"/>
      <c r="D21" s="722" t="s">
        <v>767</v>
      </c>
      <c r="E21" s="707">
        <v>1.4</v>
      </c>
      <c r="F21" s="707" t="s">
        <v>749</v>
      </c>
      <c r="G21" s="707">
        <v>1.4</v>
      </c>
      <c r="H21" s="707" t="s">
        <v>762</v>
      </c>
      <c r="I21" s="707">
        <v>1.6</v>
      </c>
      <c r="J21" s="707" t="s">
        <v>749</v>
      </c>
      <c r="K21" s="707">
        <v>0.1</v>
      </c>
      <c r="L21" s="728" t="s">
        <v>770</v>
      </c>
      <c r="M21" s="707">
        <v>12.6</v>
      </c>
      <c r="N21" s="707" t="s">
        <v>765</v>
      </c>
      <c r="O21" s="5">
        <f>(E21*G21+I21*K21)*M21</f>
        <v>26.711999999999996</v>
      </c>
      <c r="P21" s="717"/>
      <c r="Q21" s="30"/>
      <c r="R21" s="40"/>
      <c r="U21" s="285"/>
      <c r="V21" s="715"/>
      <c r="W21" s="707"/>
      <c r="X21" s="707"/>
      <c r="Y21" s="707"/>
      <c r="Z21" s="716"/>
      <c r="AA21" s="707"/>
      <c r="AB21" s="707"/>
      <c r="AC21" s="707"/>
      <c r="AD21" s="707"/>
      <c r="AE21" s="707"/>
      <c r="AF21" s="707"/>
      <c r="AG21" s="707"/>
      <c r="AH21" s="707"/>
      <c r="AI21" s="717"/>
      <c r="AJ21" s="30"/>
      <c r="AK21" s="56"/>
      <c r="AN21" s="25" t="s">
        <v>790</v>
      </c>
      <c r="AO21" s="715" t="s">
        <v>750</v>
      </c>
      <c r="AP21" s="722" t="s">
        <v>765</v>
      </c>
      <c r="AQ21" s="178">
        <v>0.5</v>
      </c>
      <c r="AR21" s="707" t="s">
        <v>775</v>
      </c>
      <c r="AS21" s="707">
        <v>6.5</v>
      </c>
      <c r="AT21" s="707" t="s">
        <v>762</v>
      </c>
      <c r="AU21" s="707">
        <v>3.7</v>
      </c>
      <c r="AV21" s="707" t="s">
        <v>770</v>
      </c>
      <c r="AW21" s="707">
        <v>3.4</v>
      </c>
      <c r="AX21" s="728"/>
      <c r="AY21" s="707"/>
      <c r="AZ21" s="707" t="s">
        <v>751</v>
      </c>
      <c r="BA21" s="707">
        <f>AQ21*(AS21+AU21)*AW21</f>
        <v>17.34</v>
      </c>
      <c r="BB21" s="707"/>
      <c r="BC21" s="30"/>
      <c r="BD21" s="40"/>
    </row>
    <row r="22" spans="2:56" ht="15" customHeight="1">
      <c r="B22" s="25"/>
      <c r="C22" s="715"/>
      <c r="D22" s="707"/>
      <c r="E22" s="707"/>
      <c r="F22" s="707"/>
      <c r="G22" s="707"/>
      <c r="H22" s="707"/>
      <c r="I22" s="707"/>
      <c r="J22" s="707"/>
      <c r="K22" s="707"/>
      <c r="L22" s="707"/>
      <c r="M22" s="707"/>
      <c r="N22" s="707"/>
      <c r="O22" s="707"/>
      <c r="P22" s="717"/>
      <c r="Q22" s="30"/>
      <c r="R22" s="41"/>
      <c r="U22" s="25"/>
      <c r="V22" s="715"/>
      <c r="W22" s="707"/>
      <c r="X22" s="707"/>
      <c r="Y22" s="707"/>
      <c r="Z22" s="707"/>
      <c r="AA22" s="707"/>
      <c r="AB22" s="707"/>
      <c r="AC22" s="707"/>
      <c r="AD22" s="707"/>
      <c r="AE22" s="707"/>
      <c r="AF22" s="716"/>
      <c r="AG22" s="707"/>
      <c r="AH22" s="707"/>
      <c r="AI22" s="707"/>
      <c r="AJ22" s="30"/>
      <c r="AK22" s="41"/>
      <c r="AN22" s="25"/>
      <c r="AO22" s="715"/>
      <c r="AP22" s="707"/>
      <c r="AQ22" s="707"/>
      <c r="AR22" s="707"/>
      <c r="AS22" s="707"/>
      <c r="AT22" s="707"/>
      <c r="AU22" s="707"/>
      <c r="AV22" s="707"/>
      <c r="AW22" s="707"/>
      <c r="AX22" s="707"/>
      <c r="AY22" s="707"/>
      <c r="AZ22" s="707"/>
      <c r="BA22" s="707"/>
      <c r="BB22" s="717"/>
      <c r="BC22" s="30"/>
      <c r="BD22" s="41"/>
    </row>
    <row r="23" spans="2:56" ht="15" customHeight="1">
      <c r="B23" s="710"/>
      <c r="C23" s="715"/>
      <c r="D23" s="707"/>
      <c r="E23" s="707"/>
      <c r="F23" s="707"/>
      <c r="G23" s="707"/>
      <c r="H23" s="707"/>
      <c r="I23" s="707"/>
      <c r="J23" s="707"/>
      <c r="K23" s="707"/>
      <c r="L23" s="707"/>
      <c r="M23" s="707"/>
      <c r="N23" s="707"/>
      <c r="O23" s="707">
        <f>O19-O21</f>
        <v>90.468000000000018</v>
      </c>
      <c r="P23" s="717"/>
      <c r="Q23" s="30" t="s">
        <v>146</v>
      </c>
      <c r="R23" s="40">
        <f>ROUND(O23,0)</f>
        <v>90</v>
      </c>
      <c r="U23" s="285" t="s">
        <v>784</v>
      </c>
      <c r="V23" s="715" t="s">
        <v>785</v>
      </c>
      <c r="W23" s="707"/>
      <c r="X23" s="707"/>
      <c r="Y23" s="707"/>
      <c r="Z23" s="707"/>
      <c r="AA23" s="707"/>
      <c r="AB23" s="721"/>
      <c r="AC23" s="716"/>
      <c r="AD23" s="707"/>
      <c r="AE23" s="707"/>
      <c r="AF23" s="707"/>
      <c r="AG23" s="707" t="s">
        <v>765</v>
      </c>
      <c r="AH23" s="48">
        <v>1</v>
      </c>
      <c r="AI23" s="717"/>
      <c r="AJ23" s="30" t="s">
        <v>1060</v>
      </c>
      <c r="AK23" s="39">
        <f>ROUND(AH23,1)</f>
        <v>1</v>
      </c>
      <c r="AN23" s="710"/>
      <c r="AO23" s="715"/>
      <c r="AP23" s="707" t="s">
        <v>762</v>
      </c>
      <c r="AQ23" s="178">
        <v>0.5</v>
      </c>
      <c r="AR23" s="707" t="s">
        <v>775</v>
      </c>
      <c r="AS23" s="707">
        <v>6.5</v>
      </c>
      <c r="AT23" s="707" t="s">
        <v>762</v>
      </c>
      <c r="AU23" s="707">
        <v>2.5</v>
      </c>
      <c r="AV23" s="707" t="s">
        <v>770</v>
      </c>
      <c r="AW23" s="707">
        <v>3.8</v>
      </c>
      <c r="AX23" s="728"/>
      <c r="AY23" s="707"/>
      <c r="AZ23" s="707" t="s">
        <v>751</v>
      </c>
      <c r="BA23" s="707">
        <f>AQ23*(AS23+AU23)*AW23</f>
        <v>17.099999999999998</v>
      </c>
      <c r="BB23" s="717"/>
      <c r="BC23" s="30"/>
      <c r="BD23" s="40"/>
    </row>
    <row r="24" spans="2:56" ht="15" customHeight="1">
      <c r="B24" s="285"/>
      <c r="C24" s="707"/>
      <c r="D24" s="707"/>
      <c r="E24" s="707"/>
      <c r="F24" s="720"/>
      <c r="G24" s="707"/>
      <c r="H24" s="707"/>
      <c r="I24" s="707"/>
      <c r="J24" s="720"/>
      <c r="K24" s="707"/>
      <c r="L24" s="707"/>
      <c r="M24" s="707"/>
      <c r="N24" s="707"/>
      <c r="O24" s="707"/>
      <c r="P24" s="717"/>
      <c r="Q24" s="30"/>
      <c r="R24" s="40"/>
      <c r="U24" s="38" t="s">
        <v>783</v>
      </c>
      <c r="V24" s="715"/>
      <c r="W24" s="707"/>
      <c r="X24" s="707"/>
      <c r="Y24" s="707"/>
      <c r="Z24" s="707"/>
      <c r="AA24" s="707"/>
      <c r="AB24" s="707"/>
      <c r="AC24" s="707"/>
      <c r="AD24" s="707"/>
      <c r="AE24" s="707"/>
      <c r="AF24" s="707"/>
      <c r="AG24" s="707"/>
      <c r="AH24" s="707"/>
      <c r="AI24" s="717"/>
      <c r="AJ24" s="30"/>
      <c r="AK24" s="41"/>
      <c r="AN24" s="285"/>
      <c r="AO24" s="707"/>
      <c r="AP24" s="707"/>
      <c r="AQ24" s="707"/>
      <c r="AR24" s="720"/>
      <c r="AS24" s="707"/>
      <c r="AT24" s="707"/>
      <c r="AU24" s="707"/>
      <c r="AV24" s="720"/>
      <c r="AW24" s="707"/>
      <c r="AX24" s="707"/>
      <c r="AY24" s="707"/>
      <c r="AZ24" s="707"/>
      <c r="BA24" s="707"/>
      <c r="BB24" s="717"/>
      <c r="BC24" s="30"/>
      <c r="BD24" s="40"/>
    </row>
    <row r="25" spans="2:56" ht="15" customHeight="1">
      <c r="B25" s="285"/>
      <c r="C25" s="707"/>
      <c r="D25" s="707"/>
      <c r="E25" s="707"/>
      <c r="F25" s="720"/>
      <c r="G25" s="707"/>
      <c r="H25" s="707"/>
      <c r="I25" s="707"/>
      <c r="J25" s="720"/>
      <c r="K25" s="707"/>
      <c r="L25" s="707"/>
      <c r="M25" s="707"/>
      <c r="N25" s="707"/>
      <c r="O25" s="707"/>
      <c r="P25" s="717"/>
      <c r="Q25" s="30"/>
      <c r="R25" s="40"/>
      <c r="U25" s="285"/>
      <c r="V25" s="707"/>
      <c r="W25" s="707"/>
      <c r="X25" s="707"/>
      <c r="Y25" s="720"/>
      <c r="Z25" s="707"/>
      <c r="AA25" s="707"/>
      <c r="AB25" s="707"/>
      <c r="AC25" s="720"/>
      <c r="AD25" s="707"/>
      <c r="AE25" s="707"/>
      <c r="AF25" s="707"/>
      <c r="AG25" s="707"/>
      <c r="AH25" s="707"/>
      <c r="AI25" s="717"/>
      <c r="AJ25" s="30"/>
      <c r="AK25" s="40"/>
      <c r="AN25" s="285"/>
      <c r="AO25" s="707"/>
      <c r="AP25" s="707"/>
      <c r="AQ25" s="707"/>
      <c r="AR25" s="720"/>
      <c r="AS25" s="707"/>
      <c r="AT25" s="707"/>
      <c r="AU25" s="707"/>
      <c r="AV25" s="720"/>
      <c r="AW25" s="707"/>
      <c r="AX25" s="707"/>
      <c r="AY25" s="707"/>
      <c r="AZ25" s="707"/>
      <c r="BA25" s="707">
        <f>BA21+BA23</f>
        <v>34.44</v>
      </c>
      <c r="BB25" s="717"/>
      <c r="BC25" s="30" t="s">
        <v>195</v>
      </c>
      <c r="BD25" s="40">
        <f>ROUND(BA25,1)</f>
        <v>34.4</v>
      </c>
    </row>
    <row r="26" spans="2:56" ht="15" customHeight="1">
      <c r="B26" s="285"/>
      <c r="C26" s="707"/>
      <c r="D26" s="707"/>
      <c r="E26" s="707"/>
      <c r="F26" s="720"/>
      <c r="G26" s="707"/>
      <c r="H26" s="707"/>
      <c r="I26" s="707"/>
      <c r="J26" s="720"/>
      <c r="K26" s="707"/>
      <c r="L26" s="707"/>
      <c r="M26" s="707"/>
      <c r="N26" s="707"/>
      <c r="O26" s="707"/>
      <c r="P26" s="717"/>
      <c r="Q26" s="30"/>
      <c r="R26" s="40"/>
      <c r="U26" s="285"/>
      <c r="V26" s="707"/>
      <c r="W26" s="707"/>
      <c r="X26" s="707"/>
      <c r="Y26" s="720"/>
      <c r="Z26" s="707"/>
      <c r="AA26" s="707"/>
      <c r="AB26" s="707"/>
      <c r="AC26" s="720"/>
      <c r="AD26" s="707"/>
      <c r="AE26" s="707"/>
      <c r="AF26" s="707"/>
      <c r="AG26" s="707"/>
      <c r="AH26" s="707"/>
      <c r="AI26" s="717"/>
      <c r="AJ26" s="30"/>
      <c r="AK26" s="40"/>
      <c r="AN26" s="285"/>
      <c r="AO26" s="707"/>
      <c r="AP26" s="707"/>
      <c r="AQ26" s="707"/>
      <c r="AR26" s="720"/>
      <c r="AS26" s="707"/>
      <c r="AT26" s="707"/>
      <c r="AU26" s="707"/>
      <c r="AV26" s="720"/>
      <c r="AW26" s="707"/>
      <c r="AX26" s="707"/>
      <c r="AY26" s="707"/>
      <c r="AZ26" s="707"/>
      <c r="BA26" s="707"/>
      <c r="BB26" s="717"/>
      <c r="BC26" s="30"/>
      <c r="BD26" s="40"/>
    </row>
    <row r="27" spans="2:56" ht="15" customHeight="1">
      <c r="B27" s="25" t="s">
        <v>768</v>
      </c>
      <c r="C27" s="715" t="s">
        <v>764</v>
      </c>
      <c r="D27" s="707" t="s">
        <v>765</v>
      </c>
      <c r="E27" s="707">
        <v>11.4</v>
      </c>
      <c r="F27" s="707" t="s">
        <v>749</v>
      </c>
      <c r="G27" s="707">
        <v>12.6</v>
      </c>
      <c r="H27" s="707"/>
      <c r="I27" s="707"/>
      <c r="J27" s="707"/>
      <c r="K27" s="707"/>
      <c r="L27" s="716"/>
      <c r="M27" s="707"/>
      <c r="N27" s="707" t="s">
        <v>765</v>
      </c>
      <c r="O27" s="707">
        <f>E27*G27</f>
        <v>143.63999999999999</v>
      </c>
      <c r="P27" s="717"/>
      <c r="Q27" s="30" t="s">
        <v>146</v>
      </c>
      <c r="R27" s="40">
        <f>ROUND(O27,0)</f>
        <v>144</v>
      </c>
      <c r="U27" s="25"/>
      <c r="V27" s="715"/>
      <c r="W27" s="707"/>
      <c r="X27" s="707"/>
      <c r="Y27" s="707"/>
      <c r="Z27" s="707"/>
      <c r="AA27" s="707"/>
      <c r="AB27" s="707"/>
      <c r="AC27" s="707"/>
      <c r="AD27" s="707"/>
      <c r="AE27" s="716"/>
      <c r="AF27" s="707"/>
      <c r="AG27" s="707"/>
      <c r="AH27" s="707"/>
      <c r="AI27" s="717"/>
      <c r="AJ27" s="30"/>
      <c r="AK27" s="40"/>
      <c r="AN27" s="25"/>
      <c r="AO27" s="715"/>
      <c r="AP27" s="707"/>
      <c r="AQ27" s="707"/>
      <c r="AR27" s="707"/>
      <c r="AS27" s="707"/>
      <c r="AT27" s="707"/>
      <c r="AU27" s="707"/>
      <c r="AV27" s="707"/>
      <c r="AW27" s="707"/>
      <c r="AX27" s="716"/>
      <c r="AY27" s="707"/>
      <c r="AZ27" s="707"/>
      <c r="BA27" s="707"/>
      <c r="BB27" s="717"/>
      <c r="BC27" s="30"/>
      <c r="BD27" s="40"/>
    </row>
    <row r="28" spans="2:56" ht="15" customHeight="1">
      <c r="B28" s="708"/>
      <c r="C28" s="715"/>
      <c r="D28" s="707"/>
      <c r="E28" s="707"/>
      <c r="F28" s="707"/>
      <c r="G28" s="707"/>
      <c r="H28" s="707"/>
      <c r="I28" s="707"/>
      <c r="J28" s="707"/>
      <c r="K28" s="707"/>
      <c r="L28" s="707"/>
      <c r="M28" s="707"/>
      <c r="N28" s="707"/>
      <c r="O28" s="707"/>
      <c r="P28" s="717"/>
      <c r="Q28" s="30"/>
      <c r="R28" s="40"/>
      <c r="U28" s="708"/>
      <c r="V28" s="715"/>
      <c r="W28" s="707"/>
      <c r="X28" s="707"/>
      <c r="Y28" s="707"/>
      <c r="Z28" s="707"/>
      <c r="AA28" s="707"/>
      <c r="AB28" s="707"/>
      <c r="AC28" s="707"/>
      <c r="AD28" s="707"/>
      <c r="AE28" s="707"/>
      <c r="AF28" s="707"/>
      <c r="AG28" s="707"/>
      <c r="AH28" s="707"/>
      <c r="AI28" s="717"/>
      <c r="AJ28" s="30"/>
      <c r="AK28" s="40"/>
      <c r="AN28" s="708"/>
      <c r="AO28" s="715"/>
      <c r="AP28" s="707"/>
      <c r="AQ28" s="707"/>
      <c r="AR28" s="707"/>
      <c r="AS28" s="707"/>
      <c r="AT28" s="707"/>
      <c r="AU28" s="707"/>
      <c r="AV28" s="707"/>
      <c r="AW28" s="707"/>
      <c r="AX28" s="707"/>
      <c r="AY28" s="707"/>
      <c r="AZ28" s="707"/>
      <c r="BA28" s="707"/>
      <c r="BB28" s="717"/>
      <c r="BC28" s="30"/>
      <c r="BD28" s="40"/>
    </row>
    <row r="29" spans="2:56" ht="15" customHeight="1">
      <c r="B29" s="25"/>
      <c r="C29" s="715"/>
      <c r="D29" s="707"/>
      <c r="E29" s="707"/>
      <c r="F29" s="707"/>
      <c r="G29" s="707"/>
      <c r="H29" s="716"/>
      <c r="I29" s="707"/>
      <c r="J29" s="707"/>
      <c r="K29" s="707"/>
      <c r="L29" s="707"/>
      <c r="M29" s="707"/>
      <c r="N29" s="707"/>
      <c r="O29" s="707"/>
      <c r="P29" s="717"/>
      <c r="Q29" s="30"/>
      <c r="R29" s="40"/>
      <c r="U29" s="25"/>
      <c r="V29" s="715"/>
      <c r="W29" s="707"/>
      <c r="X29" s="707"/>
      <c r="Y29" s="707"/>
      <c r="Z29" s="707"/>
      <c r="AA29" s="716"/>
      <c r="AB29" s="707"/>
      <c r="AC29" s="707"/>
      <c r="AD29" s="707"/>
      <c r="AE29" s="707"/>
      <c r="AF29" s="707"/>
      <c r="AG29" s="707"/>
      <c r="AH29" s="707"/>
      <c r="AI29" s="717"/>
      <c r="AJ29" s="30"/>
      <c r="AK29" s="40"/>
      <c r="AN29" s="25" t="s">
        <v>791</v>
      </c>
      <c r="AO29" s="715" t="s">
        <v>750</v>
      </c>
      <c r="AP29" s="707"/>
      <c r="AQ29" s="707"/>
      <c r="AR29" s="707"/>
      <c r="AS29" s="707"/>
      <c r="AT29" s="716"/>
      <c r="AU29" s="707"/>
      <c r="AV29" s="707"/>
      <c r="AW29" s="707"/>
      <c r="AX29" s="707"/>
      <c r="AY29" s="707"/>
      <c r="AZ29" s="707" t="s">
        <v>765</v>
      </c>
      <c r="BA29" s="707">
        <f>BA25</f>
        <v>34.44</v>
      </c>
      <c r="BB29" s="717"/>
      <c r="BC29" s="30" t="s">
        <v>195</v>
      </c>
      <c r="BD29" s="40">
        <f>ROUND(BA29,1)</f>
        <v>34.4</v>
      </c>
    </row>
    <row r="30" spans="2:56" ht="15" customHeight="1">
      <c r="B30" s="38"/>
      <c r="C30" s="715"/>
      <c r="D30" s="707"/>
      <c r="E30" s="707"/>
      <c r="F30" s="707"/>
      <c r="G30" s="707"/>
      <c r="H30" s="707"/>
      <c r="I30" s="707"/>
      <c r="J30" s="707"/>
      <c r="K30" s="707"/>
      <c r="L30" s="707"/>
      <c r="M30" s="707"/>
      <c r="N30" s="707"/>
      <c r="O30" s="707"/>
      <c r="P30" s="717"/>
      <c r="Q30" s="30"/>
      <c r="R30" s="41"/>
      <c r="U30" s="38"/>
      <c r="V30" s="715"/>
      <c r="W30" s="707"/>
      <c r="X30" s="707"/>
      <c r="Y30" s="707"/>
      <c r="Z30" s="707"/>
      <c r="AA30" s="707"/>
      <c r="AB30" s="707"/>
      <c r="AC30" s="707"/>
      <c r="AD30" s="707"/>
      <c r="AE30" s="707"/>
      <c r="AF30" s="707"/>
      <c r="AG30" s="707"/>
      <c r="AH30" s="707"/>
      <c r="AI30" s="717"/>
      <c r="AJ30" s="30"/>
      <c r="AK30" s="41"/>
      <c r="AN30" s="38" t="s">
        <v>792</v>
      </c>
      <c r="AO30" s="715"/>
      <c r="AP30" s="707"/>
      <c r="AQ30" s="707"/>
      <c r="AR30" s="707"/>
      <c r="AS30" s="707"/>
      <c r="AT30" s="707"/>
      <c r="AU30" s="707"/>
      <c r="AV30" s="707"/>
      <c r="AW30" s="707"/>
      <c r="AX30" s="707"/>
      <c r="AY30" s="707"/>
      <c r="AZ30" s="707"/>
      <c r="BA30" s="707"/>
      <c r="BB30" s="717"/>
      <c r="BC30" s="30"/>
      <c r="BD30" s="41"/>
    </row>
    <row r="31" spans="2:56" ht="15" customHeight="1">
      <c r="B31" s="285" t="s">
        <v>772</v>
      </c>
      <c r="C31" s="715" t="s">
        <v>764</v>
      </c>
      <c r="D31" s="707" t="s">
        <v>765</v>
      </c>
      <c r="E31" s="706">
        <f>O19</f>
        <v>117.18</v>
      </c>
      <c r="F31" s="707" t="s">
        <v>703</v>
      </c>
      <c r="G31" s="706">
        <f>O27</f>
        <v>143.63999999999999</v>
      </c>
      <c r="H31" s="707" t="s">
        <v>748</v>
      </c>
      <c r="I31" s="707">
        <v>0.9</v>
      </c>
      <c r="J31" s="707"/>
      <c r="K31" s="707"/>
      <c r="L31" s="707"/>
      <c r="M31" s="707"/>
      <c r="N31" s="707" t="s">
        <v>765</v>
      </c>
      <c r="O31" s="707">
        <f>E31-G31/I31</f>
        <v>-42.419999999999987</v>
      </c>
      <c r="P31" s="717"/>
      <c r="Q31" s="30" t="s">
        <v>146</v>
      </c>
      <c r="R31" s="40">
        <f>ROUND(O31,0)</f>
        <v>-42</v>
      </c>
      <c r="U31" s="285"/>
      <c r="V31" s="715"/>
      <c r="W31" s="707"/>
      <c r="X31" s="706"/>
      <c r="Y31" s="707"/>
      <c r="Z31" s="706"/>
      <c r="AA31" s="707"/>
      <c r="AB31" s="707"/>
      <c r="AC31" s="707"/>
      <c r="AD31" s="707"/>
      <c r="AE31" s="707"/>
      <c r="AF31" s="707"/>
      <c r="AG31" s="707"/>
      <c r="AH31" s="707"/>
      <c r="AI31" s="717"/>
      <c r="AJ31" s="30"/>
      <c r="AK31" s="40"/>
      <c r="AN31" s="285"/>
      <c r="AO31" s="715"/>
      <c r="AP31" s="707"/>
      <c r="AQ31" s="706"/>
      <c r="AR31" s="707"/>
      <c r="AS31" s="706"/>
      <c r="AT31" s="707"/>
      <c r="AU31" s="707"/>
      <c r="AV31" s="707"/>
      <c r="AW31" s="707"/>
      <c r="AX31" s="707"/>
      <c r="AY31" s="707"/>
      <c r="AZ31" s="707"/>
      <c r="BA31" s="707"/>
      <c r="BB31" s="717"/>
      <c r="BC31" s="30"/>
      <c r="BD31" s="40"/>
    </row>
    <row r="32" spans="2:56" ht="15" customHeight="1">
      <c r="B32" s="285" t="s">
        <v>771</v>
      </c>
      <c r="C32" s="719"/>
      <c r="D32" s="707"/>
      <c r="E32" s="707"/>
      <c r="F32" s="707"/>
      <c r="G32" s="707"/>
      <c r="H32" s="707"/>
      <c r="I32" s="707"/>
      <c r="J32" s="707"/>
      <c r="K32" s="707"/>
      <c r="L32" s="707"/>
      <c r="M32" s="707"/>
      <c r="N32" s="707"/>
      <c r="O32" s="707"/>
      <c r="P32" s="717"/>
      <c r="Q32" s="30"/>
      <c r="R32" s="41"/>
      <c r="U32" s="285"/>
      <c r="V32" s="719"/>
      <c r="W32" s="707"/>
      <c r="X32" s="707"/>
      <c r="Y32" s="707"/>
      <c r="Z32" s="707"/>
      <c r="AA32" s="707"/>
      <c r="AB32" s="707"/>
      <c r="AC32" s="707"/>
      <c r="AD32" s="707"/>
      <c r="AE32" s="707"/>
      <c r="AF32" s="707"/>
      <c r="AG32" s="707"/>
      <c r="AH32" s="707"/>
      <c r="AI32" s="717"/>
      <c r="AJ32" s="30"/>
      <c r="AK32" s="41"/>
      <c r="AN32" s="285"/>
      <c r="AO32" s="719"/>
      <c r="AP32" s="707"/>
      <c r="AQ32" s="707"/>
      <c r="AR32" s="707"/>
      <c r="AS32" s="707"/>
      <c r="AT32" s="707"/>
      <c r="AU32" s="707"/>
      <c r="AV32" s="707"/>
      <c r="AW32" s="707"/>
      <c r="AX32" s="707"/>
      <c r="AY32" s="707"/>
      <c r="AZ32" s="707"/>
      <c r="BA32" s="707"/>
      <c r="BB32" s="717"/>
      <c r="BC32" s="30"/>
      <c r="BD32" s="41"/>
    </row>
    <row r="33" spans="2:56" ht="15" customHeight="1">
      <c r="B33" s="285"/>
      <c r="C33" s="719"/>
      <c r="D33" s="707"/>
      <c r="E33" s="707"/>
      <c r="F33" s="707"/>
      <c r="G33" s="716"/>
      <c r="H33" s="707"/>
      <c r="I33" s="707"/>
      <c r="J33" s="707"/>
      <c r="K33" s="707"/>
      <c r="L33" s="707"/>
      <c r="M33" s="707"/>
      <c r="N33" s="707"/>
      <c r="O33" s="707"/>
      <c r="P33" s="717"/>
      <c r="Q33" s="30"/>
      <c r="R33" s="40"/>
      <c r="U33" s="285"/>
      <c r="V33" s="719"/>
      <c r="W33" s="707"/>
      <c r="X33" s="707"/>
      <c r="Y33" s="707"/>
      <c r="Z33" s="716"/>
      <c r="AA33" s="707"/>
      <c r="AB33" s="707"/>
      <c r="AC33" s="707"/>
      <c r="AD33" s="707"/>
      <c r="AE33" s="707"/>
      <c r="AF33" s="707"/>
      <c r="AG33" s="707"/>
      <c r="AH33" s="707"/>
      <c r="AI33" s="717"/>
      <c r="AJ33" s="30"/>
      <c r="AK33" s="40"/>
      <c r="AN33" s="285"/>
      <c r="AO33" s="719"/>
      <c r="AP33" s="707"/>
      <c r="AQ33" s="707"/>
      <c r="AR33" s="707"/>
      <c r="AS33" s="716"/>
      <c r="AT33" s="707"/>
      <c r="AU33" s="707"/>
      <c r="AV33" s="707"/>
      <c r="AW33" s="707"/>
      <c r="AX33" s="707"/>
      <c r="AY33" s="707"/>
      <c r="AZ33" s="707"/>
      <c r="BA33" s="707"/>
      <c r="BB33" s="717"/>
      <c r="BC33" s="30"/>
      <c r="BD33" s="40"/>
    </row>
    <row r="34" spans="2:56" ht="15" customHeight="1">
      <c r="B34" s="38"/>
      <c r="C34" s="719"/>
      <c r="D34" s="707"/>
      <c r="E34" s="707"/>
      <c r="F34" s="707"/>
      <c r="G34" s="716"/>
      <c r="H34" s="716"/>
      <c r="I34" s="707"/>
      <c r="J34" s="707"/>
      <c r="K34" s="707"/>
      <c r="L34" s="707"/>
      <c r="M34" s="716"/>
      <c r="N34" s="707"/>
      <c r="O34" s="707"/>
      <c r="P34" s="717"/>
      <c r="Q34" s="30"/>
      <c r="R34" s="56"/>
      <c r="U34" s="38"/>
      <c r="V34" s="719"/>
      <c r="W34" s="707"/>
      <c r="X34" s="707"/>
      <c r="Y34" s="707"/>
      <c r="Z34" s="716"/>
      <c r="AA34" s="716"/>
      <c r="AB34" s="707"/>
      <c r="AC34" s="707"/>
      <c r="AD34" s="707"/>
      <c r="AE34" s="707"/>
      <c r="AF34" s="716"/>
      <c r="AG34" s="707"/>
      <c r="AH34" s="707"/>
      <c r="AI34" s="717"/>
      <c r="AJ34" s="30"/>
      <c r="AK34" s="56"/>
      <c r="AN34" s="711" t="s">
        <v>756</v>
      </c>
      <c r="AO34" s="719"/>
      <c r="AP34" s="707"/>
      <c r="AQ34" s="707"/>
      <c r="AR34" s="707"/>
      <c r="AS34" s="716"/>
      <c r="AT34" s="716"/>
      <c r="AU34" s="707"/>
      <c r="AV34" s="707"/>
      <c r="AW34" s="707"/>
      <c r="AX34" s="707"/>
      <c r="AY34" s="716"/>
      <c r="AZ34" s="707"/>
      <c r="BA34" s="707"/>
      <c r="BB34" s="717"/>
      <c r="BC34" s="30"/>
      <c r="BD34" s="56"/>
    </row>
    <row r="35" spans="2:56" ht="15" customHeight="1">
      <c r="B35" s="25" t="s">
        <v>773</v>
      </c>
      <c r="C35" s="715" t="s">
        <v>764</v>
      </c>
      <c r="D35" s="707" t="s">
        <v>765</v>
      </c>
      <c r="E35" s="178">
        <v>0.5</v>
      </c>
      <c r="F35" s="707" t="s">
        <v>775</v>
      </c>
      <c r="G35" s="707">
        <v>2.33</v>
      </c>
      <c r="H35" s="707" t="s">
        <v>749</v>
      </c>
      <c r="I35" s="707">
        <v>1.91</v>
      </c>
      <c r="J35" s="707" t="s">
        <v>770</v>
      </c>
      <c r="K35" s="707">
        <v>1.91</v>
      </c>
      <c r="L35" s="707"/>
      <c r="M35" s="707"/>
      <c r="N35" s="707" t="s">
        <v>765</v>
      </c>
      <c r="O35" s="707">
        <f>E35*(G35*I35)*K35</f>
        <v>4.2500365000000002</v>
      </c>
      <c r="P35" s="717"/>
      <c r="Q35" s="30"/>
      <c r="R35" s="40"/>
      <c r="U35" s="25"/>
      <c r="V35" s="715"/>
      <c r="W35" s="707"/>
      <c r="X35" s="178"/>
      <c r="Y35" s="707"/>
      <c r="Z35" s="707"/>
      <c r="AA35" s="707"/>
      <c r="AB35" s="707"/>
      <c r="AC35" s="707"/>
      <c r="AD35" s="707"/>
      <c r="AE35" s="707"/>
      <c r="AF35" s="707"/>
      <c r="AG35" s="707"/>
      <c r="AH35" s="707"/>
      <c r="AI35" s="717"/>
      <c r="AJ35" s="30"/>
      <c r="AK35" s="40"/>
      <c r="AN35" s="25"/>
      <c r="AO35" s="715"/>
      <c r="AP35" s="707"/>
      <c r="AQ35" s="178"/>
      <c r="AR35" s="707"/>
      <c r="AS35" s="707"/>
      <c r="AT35" s="707"/>
      <c r="AU35" s="707"/>
      <c r="AV35" s="707"/>
      <c r="AW35" s="707"/>
      <c r="AX35" s="707"/>
      <c r="AY35" s="707"/>
      <c r="AZ35" s="707"/>
      <c r="BA35" s="707"/>
      <c r="BB35" s="717"/>
      <c r="BC35" s="30"/>
      <c r="BD35" s="40"/>
    </row>
    <row r="36" spans="2:56" ht="15" customHeight="1">
      <c r="B36" s="25" t="s">
        <v>774</v>
      </c>
      <c r="C36" s="723"/>
      <c r="D36" s="707"/>
      <c r="E36" s="716"/>
      <c r="F36" s="720"/>
      <c r="G36" s="716"/>
      <c r="H36" s="707"/>
      <c r="I36" s="716"/>
      <c r="J36" s="716"/>
      <c r="K36" s="707"/>
      <c r="L36" s="707"/>
      <c r="M36" s="716"/>
      <c r="N36" s="707"/>
      <c r="O36" s="707"/>
      <c r="P36" s="717"/>
      <c r="Q36" s="30"/>
      <c r="R36" s="52"/>
      <c r="U36" s="25"/>
      <c r="V36" s="723"/>
      <c r="W36" s="707"/>
      <c r="X36" s="716"/>
      <c r="Y36" s="720"/>
      <c r="Z36" s="716"/>
      <c r="AA36" s="707"/>
      <c r="AB36" s="716"/>
      <c r="AC36" s="716"/>
      <c r="AD36" s="707"/>
      <c r="AE36" s="707"/>
      <c r="AF36" s="716"/>
      <c r="AG36" s="707"/>
      <c r="AH36" s="707"/>
      <c r="AI36" s="717"/>
      <c r="AJ36" s="30"/>
      <c r="AK36" s="52"/>
      <c r="AN36" s="25" t="s">
        <v>793</v>
      </c>
      <c r="AO36" s="715" t="s">
        <v>750</v>
      </c>
      <c r="AP36" s="707"/>
      <c r="AQ36" s="716"/>
      <c r="AR36" s="720"/>
      <c r="AS36" s="716"/>
      <c r="AT36" s="707"/>
      <c r="AU36" s="716"/>
      <c r="AV36" s="716"/>
      <c r="AW36" s="707"/>
      <c r="AX36" s="707"/>
      <c r="AY36" s="716"/>
      <c r="AZ36" s="707" t="s">
        <v>765</v>
      </c>
      <c r="BA36" s="707">
        <f>BA29</f>
        <v>34.44</v>
      </c>
      <c r="BB36" s="717"/>
      <c r="BC36" s="30" t="s">
        <v>195</v>
      </c>
      <c r="BD36" s="40">
        <f>ROUND(BA36,1)</f>
        <v>34.4</v>
      </c>
    </row>
    <row r="37" spans="2:56" ht="15" customHeight="1">
      <c r="B37" s="25"/>
      <c r="C37" s="715"/>
      <c r="D37" s="707" t="s">
        <v>703</v>
      </c>
      <c r="E37" s="178">
        <v>0.5</v>
      </c>
      <c r="F37" s="707" t="s">
        <v>775</v>
      </c>
      <c r="G37" s="707">
        <v>1.35</v>
      </c>
      <c r="H37" s="707" t="s">
        <v>749</v>
      </c>
      <c r="I37" s="707">
        <v>1.56</v>
      </c>
      <c r="J37" s="707" t="s">
        <v>770</v>
      </c>
      <c r="K37" s="707">
        <v>1.56</v>
      </c>
      <c r="L37" s="707"/>
      <c r="M37" s="707"/>
      <c r="N37" s="707" t="s">
        <v>765</v>
      </c>
      <c r="O37" s="707">
        <f>E37*(G37*I37)*K37</f>
        <v>1.6426800000000004</v>
      </c>
      <c r="P37" s="717"/>
      <c r="Q37" s="30"/>
      <c r="R37" s="41"/>
      <c r="U37" s="25"/>
      <c r="V37" s="715"/>
      <c r="W37" s="707"/>
      <c r="X37" s="178"/>
      <c r="Y37" s="707"/>
      <c r="Z37" s="707"/>
      <c r="AA37" s="707"/>
      <c r="AB37" s="707"/>
      <c r="AC37" s="707"/>
      <c r="AD37" s="707"/>
      <c r="AE37" s="707"/>
      <c r="AF37" s="707"/>
      <c r="AG37" s="707"/>
      <c r="AH37" s="707"/>
      <c r="AI37" s="717"/>
      <c r="AJ37" s="30"/>
      <c r="AK37" s="41"/>
      <c r="AN37" s="25" t="s">
        <v>794</v>
      </c>
      <c r="AO37" s="715"/>
      <c r="AP37" s="707"/>
      <c r="AQ37" s="178"/>
      <c r="AR37" s="707"/>
      <c r="AS37" s="707"/>
      <c r="AT37" s="707"/>
      <c r="AU37" s="707"/>
      <c r="AV37" s="707"/>
      <c r="AW37" s="707"/>
      <c r="AX37" s="707"/>
      <c r="AY37" s="707"/>
      <c r="AZ37" s="707"/>
      <c r="BA37" s="707"/>
      <c r="BB37" s="717"/>
      <c r="BC37" s="30"/>
      <c r="BD37" s="41"/>
    </row>
    <row r="38" spans="2:56" ht="15" customHeight="1">
      <c r="B38" s="708"/>
      <c r="C38" s="715"/>
      <c r="D38" s="707"/>
      <c r="E38" s="707"/>
      <c r="F38" s="707"/>
      <c r="G38" s="707"/>
      <c r="H38" s="707"/>
      <c r="I38" s="707"/>
      <c r="J38" s="707"/>
      <c r="K38" s="707"/>
      <c r="L38" s="707"/>
      <c r="M38" s="707"/>
      <c r="N38" s="707"/>
      <c r="O38" s="707"/>
      <c r="P38" s="717"/>
      <c r="Q38" s="30"/>
      <c r="R38" s="40"/>
      <c r="U38" s="708"/>
      <c r="V38" s="715"/>
      <c r="W38" s="707"/>
      <c r="X38" s="707"/>
      <c r="Y38" s="707"/>
      <c r="Z38" s="707"/>
      <c r="AA38" s="707"/>
      <c r="AB38" s="707"/>
      <c r="AC38" s="707"/>
      <c r="AD38" s="707"/>
      <c r="AE38" s="707"/>
      <c r="AF38" s="707"/>
      <c r="AG38" s="707"/>
      <c r="AH38" s="707"/>
      <c r="AI38" s="717"/>
      <c r="AJ38" s="30"/>
      <c r="AK38" s="40"/>
      <c r="AN38" s="708"/>
      <c r="AO38" s="715"/>
      <c r="AP38" s="707"/>
      <c r="AQ38" s="707"/>
      <c r="AR38" s="707"/>
      <c r="AS38" s="707"/>
      <c r="AT38" s="707"/>
      <c r="AU38" s="707"/>
      <c r="AV38" s="707"/>
      <c r="AW38" s="707"/>
      <c r="AX38" s="707"/>
      <c r="AY38" s="707"/>
      <c r="AZ38" s="707"/>
      <c r="BA38" s="707"/>
      <c r="BB38" s="717"/>
      <c r="BC38" s="30"/>
      <c r="BD38" s="40"/>
    </row>
    <row r="39" spans="2:56" ht="15" customHeight="1">
      <c r="B39" s="25"/>
      <c r="C39" s="715"/>
      <c r="D39" s="707" t="s">
        <v>762</v>
      </c>
      <c r="E39" s="707">
        <v>1.4</v>
      </c>
      <c r="F39" s="707" t="s">
        <v>749</v>
      </c>
      <c r="G39" s="707">
        <v>1.4</v>
      </c>
      <c r="H39" s="707" t="s">
        <v>749</v>
      </c>
      <c r="I39" s="707">
        <v>11.82</v>
      </c>
      <c r="J39" s="707"/>
      <c r="K39" s="707"/>
      <c r="L39" s="707"/>
      <c r="M39" s="707"/>
      <c r="N39" s="707" t="s">
        <v>765</v>
      </c>
      <c r="O39" s="707">
        <f>E39*G39*I39</f>
        <v>23.167199999999998</v>
      </c>
      <c r="P39" s="717"/>
      <c r="Q39" s="30"/>
      <c r="R39" s="41"/>
      <c r="U39" s="25"/>
      <c r="V39" s="715"/>
      <c r="W39" s="707"/>
      <c r="X39" s="707"/>
      <c r="Y39" s="707"/>
      <c r="Z39" s="707"/>
      <c r="AA39" s="707"/>
      <c r="AB39" s="707"/>
      <c r="AC39" s="707"/>
      <c r="AD39" s="707"/>
      <c r="AE39" s="707"/>
      <c r="AF39" s="707"/>
      <c r="AG39" s="707"/>
      <c r="AH39" s="707"/>
      <c r="AI39" s="717"/>
      <c r="AJ39" s="30"/>
      <c r="AK39" s="41"/>
      <c r="AN39" s="25"/>
      <c r="AO39" s="715"/>
      <c r="AP39" s="707"/>
      <c r="AQ39" s="707"/>
      <c r="AR39" s="707"/>
      <c r="AS39" s="707"/>
      <c r="AT39" s="707"/>
      <c r="AU39" s="707"/>
      <c r="AV39" s="707"/>
      <c r="AW39" s="707"/>
      <c r="AX39" s="707"/>
      <c r="AY39" s="707"/>
      <c r="AZ39" s="707"/>
      <c r="BA39" s="707"/>
      <c r="BB39" s="717"/>
      <c r="BC39" s="30"/>
      <c r="BD39" s="41"/>
    </row>
    <row r="40" spans="2:56" ht="15" customHeight="1">
      <c r="B40" s="25"/>
      <c r="C40" s="715"/>
      <c r="D40" s="707"/>
      <c r="E40" s="707"/>
      <c r="F40" s="707"/>
      <c r="G40" s="707"/>
      <c r="H40" s="707"/>
      <c r="I40" s="707"/>
      <c r="J40" s="707"/>
      <c r="K40" s="707"/>
      <c r="L40" s="707"/>
      <c r="M40" s="707"/>
      <c r="N40" s="707"/>
      <c r="O40" s="707"/>
      <c r="P40" s="717"/>
      <c r="Q40" s="30"/>
      <c r="R40" s="40"/>
      <c r="U40" s="25"/>
      <c r="V40" s="715"/>
      <c r="W40" s="707"/>
      <c r="X40" s="707"/>
      <c r="Y40" s="707"/>
      <c r="Z40" s="707"/>
      <c r="AA40" s="707"/>
      <c r="AB40" s="707"/>
      <c r="AC40" s="707"/>
      <c r="AD40" s="707"/>
      <c r="AE40" s="707"/>
      <c r="AF40" s="707"/>
      <c r="AG40" s="707"/>
      <c r="AH40" s="707"/>
      <c r="AI40" s="717"/>
      <c r="AJ40" s="30"/>
      <c r="AK40" s="40"/>
      <c r="AN40" s="25" t="s">
        <v>795</v>
      </c>
      <c r="AO40" s="715" t="s">
        <v>750</v>
      </c>
      <c r="AP40" s="707" t="s">
        <v>765</v>
      </c>
      <c r="AQ40" s="707">
        <f>BA36</f>
        <v>34.44</v>
      </c>
      <c r="AR40" s="722" t="s">
        <v>797</v>
      </c>
      <c r="AS40" s="707">
        <v>6.9</v>
      </c>
      <c r="AT40" s="707" t="s">
        <v>762</v>
      </c>
      <c r="AU40" s="707">
        <v>6.5</v>
      </c>
      <c r="AV40" s="707" t="s">
        <v>770</v>
      </c>
      <c r="AW40" s="707">
        <v>0.1</v>
      </c>
      <c r="AX40" s="707"/>
      <c r="AY40" s="707"/>
      <c r="AZ40" s="707" t="s">
        <v>765</v>
      </c>
      <c r="BA40" s="707">
        <f>AQ40+(AS40+AU40)*AW40</f>
        <v>35.78</v>
      </c>
      <c r="BB40" s="717"/>
      <c r="BC40" s="30" t="s">
        <v>195</v>
      </c>
      <c r="BD40" s="40">
        <f>ROUND(BA40,1)</f>
        <v>35.799999999999997</v>
      </c>
    </row>
    <row r="41" spans="2:56" ht="15" customHeight="1">
      <c r="B41" s="25"/>
      <c r="C41" s="719"/>
      <c r="D41" s="707" t="s">
        <v>762</v>
      </c>
      <c r="E41" s="707">
        <v>1.35</v>
      </c>
      <c r="F41" s="707" t="s">
        <v>749</v>
      </c>
      <c r="G41" s="707">
        <v>0.35</v>
      </c>
      <c r="H41" s="707" t="s">
        <v>749</v>
      </c>
      <c r="I41" s="707">
        <v>1.91</v>
      </c>
      <c r="J41" s="707"/>
      <c r="K41" s="707"/>
      <c r="L41" s="707"/>
      <c r="M41" s="707"/>
      <c r="N41" s="707" t="s">
        <v>765</v>
      </c>
      <c r="O41" s="707">
        <f>E41*G41*I41</f>
        <v>0.90247499999999992</v>
      </c>
      <c r="P41" s="717"/>
      <c r="Q41" s="30"/>
      <c r="R41" s="40"/>
      <c r="U41" s="25"/>
      <c r="V41" s="719"/>
      <c r="W41" s="707"/>
      <c r="X41" s="707"/>
      <c r="Y41" s="707"/>
      <c r="Z41" s="707"/>
      <c r="AA41" s="707"/>
      <c r="AB41" s="707"/>
      <c r="AC41" s="707"/>
      <c r="AD41" s="707"/>
      <c r="AE41" s="707"/>
      <c r="AF41" s="707"/>
      <c r="AG41" s="707"/>
      <c r="AH41" s="707"/>
      <c r="AI41" s="717"/>
      <c r="AJ41" s="30"/>
      <c r="AK41" s="40"/>
      <c r="AN41" s="25" t="s">
        <v>796</v>
      </c>
      <c r="AO41" s="719"/>
      <c r="AP41" s="707"/>
      <c r="AQ41" s="707"/>
      <c r="AR41" s="707"/>
      <c r="AS41" s="707"/>
      <c r="AT41" s="707"/>
      <c r="AU41" s="707"/>
      <c r="AV41" s="707"/>
      <c r="AW41" s="707"/>
      <c r="AX41" s="707"/>
      <c r="AY41" s="707"/>
      <c r="AZ41" s="707"/>
      <c r="BA41" s="707"/>
      <c r="BB41" s="717"/>
      <c r="BC41" s="30"/>
      <c r="BD41" s="40"/>
    </row>
    <row r="42" spans="2:56" ht="15" customHeight="1">
      <c r="B42" s="25"/>
      <c r="C42" s="719"/>
      <c r="D42" s="707"/>
      <c r="E42" s="707"/>
      <c r="F42" s="707"/>
      <c r="G42" s="707"/>
      <c r="H42" s="707"/>
      <c r="I42" s="707"/>
      <c r="J42" s="707"/>
      <c r="K42" s="707"/>
      <c r="L42" s="707"/>
      <c r="M42" s="707"/>
      <c r="N42" s="707"/>
      <c r="O42" s="707"/>
      <c r="P42" s="717"/>
      <c r="Q42" s="30"/>
      <c r="R42" s="41"/>
      <c r="U42" s="25"/>
      <c r="V42" s="719"/>
      <c r="W42" s="707"/>
      <c r="X42" s="707"/>
      <c r="Y42" s="707"/>
      <c r="Z42" s="707"/>
      <c r="AA42" s="707"/>
      <c r="AB42" s="707"/>
      <c r="AC42" s="707"/>
      <c r="AD42" s="707"/>
      <c r="AE42" s="707"/>
      <c r="AF42" s="707"/>
      <c r="AG42" s="707"/>
      <c r="AH42" s="707"/>
      <c r="AI42" s="717"/>
      <c r="AJ42" s="30"/>
      <c r="AK42" s="41"/>
      <c r="AN42" s="25"/>
      <c r="AO42" s="719"/>
      <c r="AP42" s="707"/>
      <c r="AQ42" s="707"/>
      <c r="AR42" s="707"/>
      <c r="AS42" s="707"/>
      <c r="AT42" s="707"/>
      <c r="AU42" s="707"/>
      <c r="AV42" s="707"/>
      <c r="AW42" s="707"/>
      <c r="AX42" s="707"/>
      <c r="AY42" s="707"/>
      <c r="AZ42" s="707"/>
      <c r="BA42" s="707"/>
      <c r="BB42" s="717"/>
      <c r="BC42" s="30"/>
      <c r="BD42" s="41"/>
    </row>
    <row r="43" spans="2:56" ht="15" customHeight="1">
      <c r="B43" s="285"/>
      <c r="C43" s="707"/>
      <c r="D43" s="707" t="s">
        <v>762</v>
      </c>
      <c r="E43" s="707">
        <v>1.4</v>
      </c>
      <c r="F43" s="720" t="s">
        <v>749</v>
      </c>
      <c r="G43" s="707">
        <v>0.42</v>
      </c>
      <c r="H43" s="707" t="s">
        <v>749</v>
      </c>
      <c r="I43" s="707">
        <v>2.4</v>
      </c>
      <c r="J43" s="720"/>
      <c r="K43" s="707"/>
      <c r="L43" s="707"/>
      <c r="M43" s="707"/>
      <c r="N43" s="707" t="s">
        <v>765</v>
      </c>
      <c r="O43" s="707">
        <f>E43*G43*I43</f>
        <v>1.4111999999999998</v>
      </c>
      <c r="P43" s="717"/>
      <c r="Q43" s="30"/>
      <c r="R43" s="40"/>
      <c r="U43" s="285"/>
      <c r="V43" s="707"/>
      <c r="W43" s="707"/>
      <c r="X43" s="707"/>
      <c r="Y43" s="720"/>
      <c r="Z43" s="707"/>
      <c r="AA43" s="707"/>
      <c r="AB43" s="707"/>
      <c r="AC43" s="720"/>
      <c r="AD43" s="707"/>
      <c r="AE43" s="707"/>
      <c r="AF43" s="707"/>
      <c r="AG43" s="707"/>
      <c r="AH43" s="707"/>
      <c r="AI43" s="717"/>
      <c r="AJ43" s="30"/>
      <c r="AK43" s="40"/>
      <c r="AN43" s="285"/>
      <c r="AO43" s="707"/>
      <c r="AP43" s="707"/>
      <c r="AQ43" s="707"/>
      <c r="AR43" s="720"/>
      <c r="AS43" s="707"/>
      <c r="AT43" s="707"/>
      <c r="AU43" s="707"/>
      <c r="AV43" s="720"/>
      <c r="AW43" s="707"/>
      <c r="AX43" s="707"/>
      <c r="AY43" s="707"/>
      <c r="AZ43" s="707"/>
      <c r="BA43" s="707"/>
      <c r="BB43" s="717"/>
      <c r="BC43" s="30"/>
      <c r="BD43" s="40"/>
    </row>
    <row r="44" spans="2:56" ht="15" customHeight="1">
      <c r="B44" s="25"/>
      <c r="C44" s="715"/>
      <c r="D44" s="707"/>
      <c r="E44" s="707"/>
      <c r="F44" s="707"/>
      <c r="G44" s="707"/>
      <c r="H44" s="707"/>
      <c r="I44" s="707"/>
      <c r="J44" s="707"/>
      <c r="K44" s="707"/>
      <c r="L44" s="716"/>
      <c r="M44" s="707"/>
      <c r="N44" s="707"/>
      <c r="O44" s="707"/>
      <c r="P44" s="717"/>
      <c r="Q44" s="30"/>
      <c r="R44" s="40"/>
      <c r="U44" s="25"/>
      <c r="V44" s="715"/>
      <c r="W44" s="707"/>
      <c r="X44" s="707"/>
      <c r="Y44" s="707"/>
      <c r="Z44" s="707"/>
      <c r="AA44" s="707"/>
      <c r="AB44" s="707"/>
      <c r="AC44" s="707"/>
      <c r="AD44" s="707"/>
      <c r="AE44" s="716"/>
      <c r="AF44" s="707"/>
      <c r="AG44" s="707"/>
      <c r="AH44" s="707"/>
      <c r="AI44" s="717"/>
      <c r="AJ44" s="30"/>
      <c r="AK44" s="40"/>
      <c r="AN44" s="25"/>
      <c r="AO44" s="715"/>
      <c r="AP44" s="707"/>
      <c r="AQ44" s="707"/>
      <c r="AR44" s="707"/>
      <c r="AS44" s="707"/>
      <c r="AT44" s="707"/>
      <c r="AU44" s="707"/>
      <c r="AV44" s="707"/>
      <c r="AW44" s="707"/>
      <c r="AX44" s="716"/>
      <c r="AY44" s="707"/>
      <c r="AZ44" s="707"/>
      <c r="BA44" s="707"/>
      <c r="BB44" s="717"/>
      <c r="BC44" s="30"/>
      <c r="BD44" s="40"/>
    </row>
    <row r="45" spans="2:56" ht="15" customHeight="1">
      <c r="B45" s="708"/>
      <c r="C45" s="715"/>
      <c r="D45" s="707" t="s">
        <v>703</v>
      </c>
      <c r="E45" s="178">
        <v>0.25</v>
      </c>
      <c r="F45" s="707" t="s">
        <v>749</v>
      </c>
      <c r="G45" s="707" t="s">
        <v>776</v>
      </c>
      <c r="H45" s="707" t="s">
        <v>749</v>
      </c>
      <c r="I45" s="707">
        <v>0.7</v>
      </c>
      <c r="J45" s="707" t="s">
        <v>777</v>
      </c>
      <c r="K45" s="707">
        <v>12.6</v>
      </c>
      <c r="L45" s="707"/>
      <c r="M45" s="707"/>
      <c r="N45" s="707" t="s">
        <v>765</v>
      </c>
      <c r="O45" s="707">
        <f>E45*PI()*I45^2*K45</f>
        <v>4.8490482608158443</v>
      </c>
      <c r="P45" s="717"/>
      <c r="Q45" s="30"/>
      <c r="R45" s="40"/>
      <c r="U45" s="708"/>
      <c r="V45" s="715"/>
      <c r="W45" s="707"/>
      <c r="X45" s="178"/>
      <c r="Y45" s="707"/>
      <c r="Z45" s="707"/>
      <c r="AA45" s="707"/>
      <c r="AB45" s="707"/>
      <c r="AC45" s="707"/>
      <c r="AD45" s="707"/>
      <c r="AE45" s="707"/>
      <c r="AF45" s="707"/>
      <c r="AG45" s="707"/>
      <c r="AH45" s="707"/>
      <c r="AI45" s="717"/>
      <c r="AJ45" s="30"/>
      <c r="AK45" s="40"/>
      <c r="AN45" s="708"/>
      <c r="AO45" s="715"/>
      <c r="AP45" s="707"/>
      <c r="AQ45" s="178"/>
      <c r="AR45" s="707"/>
      <c r="AS45" s="707"/>
      <c r="AT45" s="707"/>
      <c r="AU45" s="707"/>
      <c r="AV45" s="707"/>
      <c r="AW45" s="707"/>
      <c r="AX45" s="707"/>
      <c r="AY45" s="707"/>
      <c r="AZ45" s="707"/>
      <c r="BA45" s="707"/>
      <c r="BB45" s="717"/>
      <c r="BC45" s="30"/>
      <c r="BD45" s="40"/>
    </row>
    <row r="46" spans="2:56" ht="15" customHeight="1">
      <c r="B46" s="25"/>
      <c r="C46" s="715"/>
      <c r="D46" s="707"/>
      <c r="E46" s="707"/>
      <c r="F46" s="707"/>
      <c r="G46" s="707"/>
      <c r="H46" s="716"/>
      <c r="I46" s="707"/>
      <c r="J46" s="707"/>
      <c r="K46" s="707"/>
      <c r="L46" s="707"/>
      <c r="M46" s="707"/>
      <c r="N46" s="707"/>
      <c r="O46" s="707"/>
      <c r="P46" s="717"/>
      <c r="Q46" s="30"/>
      <c r="R46" s="40"/>
      <c r="U46" s="25"/>
      <c r="V46" s="715"/>
      <c r="W46" s="707"/>
      <c r="X46" s="707"/>
      <c r="Y46" s="707"/>
      <c r="Z46" s="707"/>
      <c r="AA46" s="716"/>
      <c r="AB46" s="707"/>
      <c r="AC46" s="707"/>
      <c r="AD46" s="707"/>
      <c r="AE46" s="707"/>
      <c r="AF46" s="707"/>
      <c r="AG46" s="707"/>
      <c r="AH46" s="707"/>
      <c r="AI46" s="717"/>
      <c r="AJ46" s="30"/>
      <c r="AK46" s="40"/>
      <c r="AN46" s="25"/>
      <c r="AO46" s="715"/>
      <c r="AP46" s="707"/>
      <c r="AQ46" s="707"/>
      <c r="AR46" s="707"/>
      <c r="AS46" s="707"/>
      <c r="AT46" s="716"/>
      <c r="AU46" s="707"/>
      <c r="AV46" s="707"/>
      <c r="AW46" s="707"/>
      <c r="AX46" s="707"/>
      <c r="AY46" s="707"/>
      <c r="AZ46" s="707"/>
      <c r="BA46" s="707"/>
      <c r="BB46" s="717"/>
      <c r="BC46" s="30"/>
      <c r="BD46" s="40"/>
    </row>
    <row r="47" spans="2:56" ht="15" customHeight="1">
      <c r="B47" s="38"/>
      <c r="C47" s="715"/>
      <c r="D47" s="707" t="s">
        <v>703</v>
      </c>
      <c r="E47" s="707">
        <v>0.7</v>
      </c>
      <c r="F47" s="707" t="s">
        <v>749</v>
      </c>
      <c r="G47" s="707">
        <v>1.1499999999999999</v>
      </c>
      <c r="H47" s="707" t="s">
        <v>749</v>
      </c>
      <c r="I47" s="707">
        <v>0.22</v>
      </c>
      <c r="J47" s="707"/>
      <c r="K47" s="707"/>
      <c r="L47" s="707"/>
      <c r="M47" s="707"/>
      <c r="N47" s="707" t="s">
        <v>765</v>
      </c>
      <c r="O47" s="707">
        <f>E47*G47*I47</f>
        <v>0.17709999999999998</v>
      </c>
      <c r="P47" s="717"/>
      <c r="Q47" s="30"/>
      <c r="R47" s="41"/>
      <c r="U47" s="38"/>
      <c r="V47" s="715"/>
      <c r="W47" s="707"/>
      <c r="X47" s="707"/>
      <c r="Y47" s="707"/>
      <c r="Z47" s="707"/>
      <c r="AA47" s="707"/>
      <c r="AB47" s="707"/>
      <c r="AC47" s="707"/>
      <c r="AD47" s="707"/>
      <c r="AE47" s="707"/>
      <c r="AF47" s="707"/>
      <c r="AG47" s="707"/>
      <c r="AH47" s="707"/>
      <c r="AI47" s="717"/>
      <c r="AJ47" s="30"/>
      <c r="AK47" s="41"/>
      <c r="AN47" s="38"/>
      <c r="AO47" s="715"/>
      <c r="AP47" s="707"/>
      <c r="AQ47" s="707"/>
      <c r="AR47" s="707"/>
      <c r="AS47" s="707"/>
      <c r="AT47" s="707"/>
      <c r="AU47" s="707"/>
      <c r="AV47" s="707"/>
      <c r="AW47" s="707"/>
      <c r="AX47" s="707"/>
      <c r="AY47" s="707"/>
      <c r="AZ47" s="707"/>
      <c r="BA47" s="707"/>
      <c r="BB47" s="717"/>
      <c r="BC47" s="30"/>
      <c r="BD47" s="41"/>
    </row>
    <row r="48" spans="2:56" ht="15" customHeight="1">
      <c r="B48" s="285"/>
      <c r="C48" s="715"/>
      <c r="D48" s="707"/>
      <c r="E48" s="707"/>
      <c r="F48" s="707"/>
      <c r="G48" s="707"/>
      <c r="H48" s="707"/>
      <c r="I48" s="707"/>
      <c r="J48" s="707"/>
      <c r="K48" s="707"/>
      <c r="L48" s="707"/>
      <c r="M48" s="707"/>
      <c r="N48" s="707"/>
      <c r="O48" s="707"/>
      <c r="P48" s="717"/>
      <c r="Q48" s="30"/>
      <c r="R48" s="40"/>
      <c r="U48" s="285"/>
      <c r="V48" s="715"/>
      <c r="W48" s="707"/>
      <c r="X48" s="707"/>
      <c r="Y48" s="707"/>
      <c r="Z48" s="707"/>
      <c r="AA48" s="707"/>
      <c r="AB48" s="707"/>
      <c r="AC48" s="707"/>
      <c r="AD48" s="707"/>
      <c r="AE48" s="707"/>
      <c r="AF48" s="707"/>
      <c r="AG48" s="707"/>
      <c r="AH48" s="707"/>
      <c r="AI48" s="717"/>
      <c r="AJ48" s="30"/>
      <c r="AK48" s="40"/>
      <c r="AN48" s="285"/>
      <c r="AO48" s="715"/>
      <c r="AP48" s="707"/>
      <c r="AQ48" s="707"/>
      <c r="AR48" s="707"/>
      <c r="AS48" s="707"/>
      <c r="AT48" s="707"/>
      <c r="AU48" s="707"/>
      <c r="AV48" s="707"/>
      <c r="AW48" s="707"/>
      <c r="AX48" s="707"/>
      <c r="AY48" s="707"/>
      <c r="AZ48" s="707"/>
      <c r="BA48" s="707"/>
      <c r="BB48" s="717"/>
      <c r="BC48" s="30"/>
      <c r="BD48" s="40"/>
    </row>
    <row r="49" spans="2:56" ht="15" customHeight="1">
      <c r="B49" s="38"/>
      <c r="C49" s="715"/>
      <c r="D49" s="707" t="s">
        <v>762</v>
      </c>
      <c r="E49" s="707">
        <v>1.6</v>
      </c>
      <c r="F49" s="707" t="s">
        <v>749</v>
      </c>
      <c r="G49" s="707">
        <v>0.1</v>
      </c>
      <c r="H49" s="707" t="s">
        <v>749</v>
      </c>
      <c r="I49" s="707">
        <v>12.24</v>
      </c>
      <c r="J49" s="707"/>
      <c r="K49" s="707"/>
      <c r="L49" s="707"/>
      <c r="M49" s="707"/>
      <c r="N49" s="707" t="s">
        <v>765</v>
      </c>
      <c r="O49" s="707">
        <f>E49*G49*I49</f>
        <v>1.9584000000000004</v>
      </c>
      <c r="P49" s="717"/>
      <c r="Q49" s="30"/>
      <c r="R49" s="41"/>
      <c r="U49" s="38"/>
      <c r="V49" s="715"/>
      <c r="W49" s="707"/>
      <c r="X49" s="707"/>
      <c r="Y49" s="707"/>
      <c r="Z49" s="707"/>
      <c r="AA49" s="707"/>
      <c r="AB49" s="707"/>
      <c r="AC49" s="707"/>
      <c r="AD49" s="707"/>
      <c r="AE49" s="707"/>
      <c r="AF49" s="707"/>
      <c r="AG49" s="707"/>
      <c r="AH49" s="707"/>
      <c r="AI49" s="717"/>
      <c r="AJ49" s="30"/>
      <c r="AK49" s="41"/>
      <c r="AN49" s="38"/>
      <c r="AO49" s="715"/>
      <c r="AP49" s="707"/>
      <c r="AQ49" s="707"/>
      <c r="AR49" s="707"/>
      <c r="AS49" s="707"/>
      <c r="AT49" s="707"/>
      <c r="AU49" s="707"/>
      <c r="AV49" s="707"/>
      <c r="AW49" s="707"/>
      <c r="AX49" s="707"/>
      <c r="AY49" s="707"/>
      <c r="AZ49" s="707"/>
      <c r="BA49" s="707"/>
      <c r="BB49" s="717"/>
      <c r="BC49" s="30"/>
      <c r="BD49" s="41"/>
    </row>
    <row r="50" spans="2:56" ht="15" customHeight="1">
      <c r="B50" s="285"/>
      <c r="C50" s="715"/>
      <c r="D50" s="707"/>
      <c r="E50" s="707"/>
      <c r="F50" s="707"/>
      <c r="G50" s="707"/>
      <c r="H50" s="707"/>
      <c r="I50" s="707"/>
      <c r="J50" s="707"/>
      <c r="K50" s="707"/>
      <c r="L50" s="707"/>
      <c r="M50" s="707"/>
      <c r="N50" s="707"/>
      <c r="O50" s="707"/>
      <c r="P50" s="717"/>
      <c r="Q50" s="30"/>
      <c r="R50" s="40"/>
      <c r="U50" s="285"/>
      <c r="V50" s="715"/>
      <c r="W50" s="707"/>
      <c r="X50" s="707"/>
      <c r="Y50" s="707"/>
      <c r="Z50" s="707"/>
      <c r="AA50" s="707"/>
      <c r="AB50" s="707"/>
      <c r="AC50" s="707"/>
      <c r="AD50" s="707"/>
      <c r="AE50" s="707"/>
      <c r="AF50" s="707"/>
      <c r="AG50" s="707"/>
      <c r="AH50" s="707"/>
      <c r="AI50" s="717"/>
      <c r="AJ50" s="30"/>
      <c r="AK50" s="40"/>
      <c r="AN50" s="285"/>
      <c r="AO50" s="715"/>
      <c r="AP50" s="707"/>
      <c r="AQ50" s="707"/>
      <c r="AR50" s="707"/>
      <c r="AS50" s="707"/>
      <c r="AT50" s="707"/>
      <c r="AU50" s="707"/>
      <c r="AV50" s="707"/>
      <c r="AW50" s="707"/>
      <c r="AX50" s="707"/>
      <c r="AY50" s="707"/>
      <c r="AZ50" s="707"/>
      <c r="BA50" s="707"/>
      <c r="BB50" s="717"/>
      <c r="BC50" s="30"/>
      <c r="BD50" s="40"/>
    </row>
    <row r="51" spans="2:56" ht="15" customHeight="1">
      <c r="B51" s="25"/>
      <c r="C51" s="719"/>
      <c r="D51" s="707" t="s">
        <v>762</v>
      </c>
      <c r="E51" s="178">
        <v>0.5</v>
      </c>
      <c r="F51" s="707" t="s">
        <v>775</v>
      </c>
      <c r="G51" s="707">
        <v>2.35</v>
      </c>
      <c r="H51" s="707" t="s">
        <v>762</v>
      </c>
      <c r="I51" s="707">
        <v>6.1</v>
      </c>
      <c r="J51" s="707" t="s">
        <v>770</v>
      </c>
      <c r="K51" s="707">
        <v>1.88</v>
      </c>
      <c r="L51" s="707" t="s">
        <v>749</v>
      </c>
      <c r="M51" s="707">
        <v>0.1</v>
      </c>
      <c r="N51" s="707" t="s">
        <v>765</v>
      </c>
      <c r="O51" s="707">
        <f>E51*(G51+I51)*K51*M51</f>
        <v>0.7942999999999999</v>
      </c>
      <c r="P51" s="717"/>
      <c r="Q51" s="30"/>
      <c r="R51" s="41"/>
      <c r="U51" s="25"/>
      <c r="V51" s="719"/>
      <c r="W51" s="707"/>
      <c r="X51" s="178"/>
      <c r="Y51" s="707"/>
      <c r="Z51" s="707"/>
      <c r="AA51" s="707"/>
      <c r="AB51" s="707"/>
      <c r="AC51" s="707"/>
      <c r="AD51" s="707"/>
      <c r="AE51" s="707"/>
      <c r="AF51" s="707"/>
      <c r="AG51" s="707"/>
      <c r="AH51" s="707"/>
      <c r="AI51" s="717"/>
      <c r="AJ51" s="30"/>
      <c r="AK51" s="41"/>
      <c r="AN51" s="25"/>
      <c r="AO51" s="719"/>
      <c r="AP51" s="707"/>
      <c r="AQ51" s="178"/>
      <c r="AR51" s="707"/>
      <c r="AS51" s="707"/>
      <c r="AT51" s="707"/>
      <c r="AU51" s="707"/>
      <c r="AV51" s="707"/>
      <c r="AW51" s="707"/>
      <c r="AX51" s="707"/>
      <c r="AY51" s="707"/>
      <c r="AZ51" s="707"/>
      <c r="BA51" s="707"/>
      <c r="BB51" s="717"/>
      <c r="BC51" s="30"/>
      <c r="BD51" s="41"/>
    </row>
    <row r="52" spans="2:56" ht="15" customHeight="1">
      <c r="B52" s="25"/>
      <c r="C52" s="719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17"/>
      <c r="Q52" s="30"/>
      <c r="R52" s="41"/>
      <c r="U52" s="25"/>
      <c r="V52" s="719"/>
      <c r="W52" s="707"/>
      <c r="X52" s="707"/>
      <c r="Y52" s="707"/>
      <c r="Z52" s="707"/>
      <c r="AA52" s="707"/>
      <c r="AB52" s="707"/>
      <c r="AC52" s="707"/>
      <c r="AD52" s="707"/>
      <c r="AE52" s="707"/>
      <c r="AF52" s="707"/>
      <c r="AG52" s="707"/>
      <c r="AH52" s="707"/>
      <c r="AI52" s="717"/>
      <c r="AJ52" s="30"/>
      <c r="AK52" s="41"/>
      <c r="AN52" s="25"/>
      <c r="AO52" s="719"/>
      <c r="AP52" s="707"/>
      <c r="AQ52" s="707"/>
      <c r="AR52" s="707"/>
      <c r="AS52" s="707"/>
      <c r="AT52" s="707"/>
      <c r="AU52" s="707"/>
      <c r="AV52" s="707"/>
      <c r="AW52" s="707"/>
      <c r="AX52" s="707"/>
      <c r="AY52" s="707"/>
      <c r="AZ52" s="707"/>
      <c r="BA52" s="707"/>
      <c r="BB52" s="717"/>
      <c r="BC52" s="30"/>
      <c r="BD52" s="41"/>
    </row>
    <row r="53" spans="2:56" ht="15" customHeight="1">
      <c r="B53" s="25"/>
      <c r="C53" s="719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>
        <f>O35-O37+O39+O41+O43-O45-O47+O49+O51</f>
        <v>25.814783239184152</v>
      </c>
      <c r="P53" s="717"/>
      <c r="Q53" s="30" t="s">
        <v>146</v>
      </c>
      <c r="R53" s="40">
        <f>ROUND(O53,0)</f>
        <v>26</v>
      </c>
      <c r="U53" s="25"/>
      <c r="V53" s="719"/>
      <c r="W53" s="707"/>
      <c r="X53" s="707"/>
      <c r="Y53" s="707"/>
      <c r="Z53" s="707"/>
      <c r="AA53" s="707"/>
      <c r="AB53" s="707"/>
      <c r="AC53" s="707"/>
      <c r="AD53" s="707"/>
      <c r="AE53" s="707"/>
      <c r="AF53" s="707"/>
      <c r="AG53" s="707"/>
      <c r="AH53" s="707"/>
      <c r="AI53" s="717"/>
      <c r="AJ53" s="30"/>
      <c r="AK53" s="40"/>
      <c r="AN53" s="25"/>
      <c r="AO53" s="719"/>
      <c r="AP53" s="707"/>
      <c r="AQ53" s="707"/>
      <c r="AR53" s="707"/>
      <c r="AS53" s="707"/>
      <c r="AT53" s="707"/>
      <c r="AU53" s="707"/>
      <c r="AV53" s="707"/>
      <c r="AW53" s="707"/>
      <c r="AX53" s="707"/>
      <c r="AY53" s="707"/>
      <c r="AZ53" s="707"/>
      <c r="BA53" s="707"/>
      <c r="BB53" s="717"/>
      <c r="BC53" s="30"/>
      <c r="BD53" s="40"/>
    </row>
    <row r="54" spans="2:56" ht="15" customHeight="1">
      <c r="B54" s="195"/>
      <c r="C54" s="724"/>
      <c r="D54" s="725"/>
      <c r="E54" s="725"/>
      <c r="F54" s="725"/>
      <c r="G54" s="726"/>
      <c r="H54" s="726"/>
      <c r="I54" s="725"/>
      <c r="J54" s="725"/>
      <c r="K54" s="725"/>
      <c r="L54" s="725"/>
      <c r="M54" s="726"/>
      <c r="N54" s="725"/>
      <c r="O54" s="725"/>
      <c r="P54" s="727"/>
      <c r="Q54" s="61"/>
      <c r="R54" s="344"/>
      <c r="U54" s="195"/>
      <c r="V54" s="724"/>
      <c r="W54" s="725"/>
      <c r="X54" s="725"/>
      <c r="Y54" s="725"/>
      <c r="Z54" s="726"/>
      <c r="AA54" s="726"/>
      <c r="AB54" s="725"/>
      <c r="AC54" s="725"/>
      <c r="AD54" s="725"/>
      <c r="AE54" s="725"/>
      <c r="AF54" s="726"/>
      <c r="AG54" s="725"/>
      <c r="AH54" s="725"/>
      <c r="AI54" s="727"/>
      <c r="AJ54" s="61"/>
      <c r="AK54" s="344"/>
      <c r="AN54" s="195"/>
      <c r="AO54" s="724"/>
      <c r="AP54" s="725"/>
      <c r="AQ54" s="725"/>
      <c r="AR54" s="725"/>
      <c r="AS54" s="726"/>
      <c r="AT54" s="726"/>
      <c r="AU54" s="725"/>
      <c r="AV54" s="725"/>
      <c r="AW54" s="725"/>
      <c r="AX54" s="725"/>
      <c r="AY54" s="726"/>
      <c r="AZ54" s="725"/>
      <c r="BA54" s="725"/>
      <c r="BB54" s="727"/>
      <c r="BC54" s="61"/>
      <c r="BD54" s="344"/>
    </row>
    <row r="55" spans="2:56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  <c r="U55" s="63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5"/>
      <c r="AI55" s="63"/>
      <c r="AJ55" s="63"/>
      <c r="AK55" s="64"/>
      <c r="AN55" s="63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/>
      <c r="BB55" s="63"/>
      <c r="BC55" s="63"/>
      <c r="BD55" s="64"/>
    </row>
  </sheetData>
  <mergeCells count="6">
    <mergeCell ref="AO3:AS3"/>
    <mergeCell ref="AO4:BB4"/>
    <mergeCell ref="V3:Z3"/>
    <mergeCell ref="V4:AI4"/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9" max="54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96D5-1D4F-46A3-8740-D0A2FEFA68A6}">
  <sheetPr codeName="Sheet52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704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798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24</v>
      </c>
      <c r="C4" s="669" t="s">
        <v>418</v>
      </c>
      <c r="D4" s="647" t="s">
        <v>146</v>
      </c>
      <c r="E4" s="664">
        <v>0.44</v>
      </c>
      <c r="F4" s="653"/>
    </row>
    <row r="5" spans="1:6" ht="30" customHeight="1">
      <c r="A5" s="651"/>
      <c r="B5" s="654" t="s">
        <v>670</v>
      </c>
      <c r="C5" s="654"/>
      <c r="D5" s="655" t="s">
        <v>195</v>
      </c>
      <c r="E5" s="664">
        <v>2.5</v>
      </c>
      <c r="F5" s="666"/>
    </row>
    <row r="6" spans="1:6" ht="30" customHeight="1">
      <c r="A6" s="651"/>
      <c r="B6" s="654" t="s">
        <v>671</v>
      </c>
      <c r="C6" s="652" t="s">
        <v>1703</v>
      </c>
      <c r="D6" s="655" t="s">
        <v>195</v>
      </c>
      <c r="E6" s="1105">
        <v>0.04</v>
      </c>
      <c r="F6" s="666"/>
    </row>
    <row r="7" spans="1:6" ht="30" customHeight="1">
      <c r="A7" s="649"/>
      <c r="B7" s="652"/>
      <c r="C7" s="652"/>
      <c r="D7" s="655"/>
      <c r="E7" s="664"/>
      <c r="F7" s="656"/>
    </row>
    <row r="8" spans="1:6" ht="30" customHeight="1">
      <c r="A8" s="651"/>
      <c r="B8" s="652"/>
      <c r="C8" s="656"/>
      <c r="D8" s="647"/>
      <c r="E8" s="662"/>
      <c r="F8" s="666"/>
    </row>
    <row r="9" spans="1:6" ht="30" customHeight="1">
      <c r="A9" s="651"/>
      <c r="B9" s="652"/>
      <c r="C9" s="655"/>
      <c r="D9" s="655"/>
      <c r="E9" s="664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49"/>
      <c r="B15" s="647"/>
      <c r="C15" s="647"/>
      <c r="D15" s="647"/>
      <c r="E15" s="662"/>
      <c r="F15" s="655"/>
    </row>
    <row r="16" spans="1:6" ht="30" customHeight="1">
      <c r="A16" s="649"/>
      <c r="B16" s="657"/>
      <c r="C16" s="657"/>
      <c r="D16" s="703"/>
      <c r="E16" s="657"/>
      <c r="F16" s="656"/>
    </row>
    <row r="17" spans="1:6" ht="30" customHeight="1">
      <c r="A17" s="651"/>
      <c r="B17" s="659"/>
      <c r="C17" s="657"/>
      <c r="D17" s="647"/>
      <c r="E17" s="660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701"/>
      <c r="B19" s="647"/>
      <c r="C19" s="647"/>
      <c r="D19" s="647"/>
      <c r="E19" s="662"/>
      <c r="F19" s="655"/>
    </row>
    <row r="20" spans="1:6" ht="30" customHeight="1">
      <c r="A20" s="649"/>
      <c r="B20" s="657"/>
      <c r="C20" s="657"/>
      <c r="D20" s="703"/>
      <c r="E20" s="657"/>
      <c r="F20" s="655"/>
    </row>
    <row r="21" spans="1:6" ht="30" customHeight="1">
      <c r="A21" s="649"/>
      <c r="B21" s="652"/>
      <c r="C21" s="652"/>
      <c r="D21" s="647"/>
      <c r="E21" s="650"/>
      <c r="F21" s="655"/>
    </row>
    <row r="22" spans="1:6" ht="30" customHeight="1">
      <c r="A22" s="649"/>
      <c r="B22" s="647"/>
      <c r="C22" s="647"/>
      <c r="D22" s="647"/>
      <c r="E22" s="662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35DF6-CBA9-4BF2-82AC-C5333B4703D2}">
  <sheetPr codeName="Sheet53">
    <pageSetUpPr fitToPage="1"/>
  </sheetPr>
  <dimension ref="B1:R55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596"/>
    </row>
    <row r="3" spans="2:18" ht="22.5" customHeight="1">
      <c r="B3" s="601"/>
      <c r="C3" s="2397" t="s">
        <v>799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800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731"/>
      <c r="C5" s="712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4"/>
      <c r="Q5" s="23"/>
      <c r="R5" s="173"/>
    </row>
    <row r="6" spans="2:18" ht="15" customHeight="1">
      <c r="B6" s="25"/>
      <c r="C6" s="715"/>
      <c r="D6" s="707"/>
      <c r="E6" s="707"/>
      <c r="F6" s="707"/>
      <c r="G6" s="707"/>
      <c r="H6" s="707"/>
      <c r="I6" s="707"/>
      <c r="J6" s="716"/>
      <c r="K6" s="707"/>
      <c r="L6" s="707"/>
      <c r="M6" s="707"/>
      <c r="N6" s="707"/>
      <c r="O6" s="707"/>
      <c r="P6" s="717"/>
      <c r="Q6" s="30"/>
      <c r="R6" s="41"/>
    </row>
    <row r="7" spans="2:18" ht="15" customHeight="1">
      <c r="B7" s="708" t="s">
        <v>711</v>
      </c>
      <c r="C7" s="715" t="s">
        <v>764</v>
      </c>
      <c r="D7" s="707" t="s">
        <v>765</v>
      </c>
      <c r="E7" s="178">
        <v>0.5</v>
      </c>
      <c r="F7" s="707" t="s">
        <v>775</v>
      </c>
      <c r="G7" s="707">
        <v>0.3</v>
      </c>
      <c r="H7" s="707" t="s">
        <v>762</v>
      </c>
      <c r="I7" s="707">
        <v>0.05</v>
      </c>
      <c r="J7" s="707" t="s">
        <v>770</v>
      </c>
      <c r="K7" s="707">
        <v>0.25</v>
      </c>
      <c r="L7" s="707" t="s">
        <v>749</v>
      </c>
      <c r="M7" s="707">
        <v>10</v>
      </c>
      <c r="N7" s="707" t="s">
        <v>145</v>
      </c>
      <c r="O7" s="707">
        <f>E7*(G7+I7)*K7*M7</f>
        <v>0.4375</v>
      </c>
      <c r="P7" s="707"/>
      <c r="Q7" s="30" t="s">
        <v>146</v>
      </c>
      <c r="R7" s="40">
        <f>ROUND(O7,1)</f>
        <v>0.4</v>
      </c>
    </row>
    <row r="8" spans="2:18" ht="15" customHeight="1">
      <c r="B8" s="38" t="s">
        <v>801</v>
      </c>
      <c r="C8" s="719"/>
      <c r="D8" s="707"/>
      <c r="E8" s="707"/>
      <c r="F8" s="707"/>
      <c r="G8" s="707"/>
      <c r="H8" s="707"/>
      <c r="I8" s="707"/>
      <c r="J8" s="716"/>
      <c r="K8" s="707"/>
      <c r="L8" s="707"/>
      <c r="M8" s="707"/>
      <c r="N8" s="707"/>
      <c r="O8" s="707"/>
      <c r="P8" s="717"/>
      <c r="Q8" s="30"/>
      <c r="R8" s="709"/>
    </row>
    <row r="9" spans="2:18" ht="15" customHeight="1">
      <c r="B9" s="25"/>
      <c r="C9" s="715"/>
      <c r="D9" s="707"/>
      <c r="E9" s="707"/>
      <c r="F9" s="707"/>
      <c r="G9" s="707"/>
      <c r="H9" s="707"/>
      <c r="I9" s="707"/>
      <c r="J9" s="716"/>
      <c r="K9" s="707"/>
      <c r="L9" s="707"/>
      <c r="M9" s="707"/>
      <c r="N9" s="707"/>
      <c r="O9" s="707"/>
      <c r="P9" s="717"/>
      <c r="Q9" s="30"/>
      <c r="R9" s="56"/>
    </row>
    <row r="10" spans="2:18" ht="15" customHeight="1">
      <c r="B10" s="38"/>
      <c r="C10" s="715"/>
      <c r="D10" s="707"/>
      <c r="E10" s="707"/>
      <c r="F10" s="720"/>
      <c r="G10" s="707"/>
      <c r="H10" s="707"/>
      <c r="I10" s="707"/>
      <c r="J10" s="716"/>
      <c r="K10" s="707"/>
      <c r="L10" s="707"/>
      <c r="M10" s="707"/>
      <c r="N10" s="707"/>
      <c r="O10" s="707"/>
      <c r="P10" s="717"/>
      <c r="Q10" s="30"/>
      <c r="R10" s="40"/>
    </row>
    <row r="11" spans="2:18" ht="15" customHeight="1">
      <c r="B11" s="38" t="s">
        <v>802</v>
      </c>
      <c r="C11" s="715" t="s">
        <v>274</v>
      </c>
      <c r="D11" s="707" t="s">
        <v>765</v>
      </c>
      <c r="E11" s="707">
        <v>0.25</v>
      </c>
      <c r="F11" s="720" t="s">
        <v>749</v>
      </c>
      <c r="G11" s="707">
        <v>10</v>
      </c>
      <c r="H11" s="707"/>
      <c r="I11" s="707"/>
      <c r="J11" s="716"/>
      <c r="K11" s="707"/>
      <c r="L11" s="707"/>
      <c r="M11" s="707"/>
      <c r="N11" s="707" t="s">
        <v>765</v>
      </c>
      <c r="O11" s="707">
        <f>E11*G11</f>
        <v>2.5</v>
      </c>
      <c r="P11" s="717"/>
      <c r="Q11" s="30" t="s">
        <v>195</v>
      </c>
      <c r="R11" s="40">
        <f>ROUND(O11,1)</f>
        <v>2.5</v>
      </c>
    </row>
    <row r="12" spans="2:18" ht="15" customHeight="1">
      <c r="B12" s="38"/>
      <c r="C12" s="719"/>
      <c r="D12" s="707"/>
      <c r="E12" s="707"/>
      <c r="F12" s="707"/>
      <c r="G12" s="707"/>
      <c r="H12" s="707"/>
      <c r="I12" s="707"/>
      <c r="J12" s="716"/>
      <c r="K12" s="707"/>
      <c r="L12" s="707"/>
      <c r="M12" s="707"/>
      <c r="N12" s="707"/>
      <c r="O12" s="707"/>
      <c r="P12" s="707"/>
      <c r="Q12" s="30"/>
      <c r="R12" s="41"/>
    </row>
    <row r="13" spans="2:18" ht="15" customHeight="1">
      <c r="B13" s="25"/>
      <c r="C13" s="719"/>
      <c r="D13" s="707"/>
      <c r="E13" s="707"/>
      <c r="F13" s="707"/>
      <c r="G13" s="707"/>
      <c r="H13" s="707"/>
      <c r="I13" s="707"/>
      <c r="J13" s="716"/>
      <c r="K13" s="707"/>
      <c r="L13" s="707"/>
      <c r="M13" s="707"/>
      <c r="N13" s="707"/>
      <c r="O13" s="707"/>
      <c r="P13" s="717"/>
      <c r="Q13" s="30"/>
      <c r="R13" s="41"/>
    </row>
    <row r="14" spans="2:18" ht="15" customHeight="1">
      <c r="B14" s="25"/>
      <c r="C14" s="719"/>
      <c r="D14" s="707"/>
      <c r="E14" s="707"/>
      <c r="F14" s="707"/>
      <c r="G14" s="707"/>
      <c r="H14" s="707"/>
      <c r="I14" s="707"/>
      <c r="J14" s="716"/>
      <c r="K14" s="707"/>
      <c r="L14" s="707"/>
      <c r="M14" s="707"/>
      <c r="N14" s="707"/>
      <c r="O14" s="707"/>
      <c r="P14" s="717"/>
      <c r="Q14" s="30"/>
      <c r="R14" s="41"/>
    </row>
    <row r="15" spans="2:18" ht="15" customHeight="1">
      <c r="B15" s="38" t="s">
        <v>803</v>
      </c>
      <c r="C15" s="715" t="s">
        <v>274</v>
      </c>
      <c r="D15" s="707" t="s">
        <v>765</v>
      </c>
      <c r="E15" s="178">
        <v>0.5</v>
      </c>
      <c r="F15" s="707" t="s">
        <v>775</v>
      </c>
      <c r="G15" s="707">
        <v>0.3</v>
      </c>
      <c r="H15" s="707" t="s">
        <v>762</v>
      </c>
      <c r="I15" s="707">
        <v>0.05</v>
      </c>
      <c r="J15" s="707" t="s">
        <v>770</v>
      </c>
      <c r="K15" s="707">
        <v>0.25</v>
      </c>
      <c r="L15" s="707"/>
      <c r="M15" s="707"/>
      <c r="N15" s="707" t="s">
        <v>765</v>
      </c>
      <c r="O15" s="707">
        <f>E15*(G15+I15)*K15</f>
        <v>4.3749999999999997E-2</v>
      </c>
      <c r="P15" s="717"/>
      <c r="Q15" s="30" t="s">
        <v>195</v>
      </c>
      <c r="R15" s="56">
        <f>ROUND(O15,2)</f>
        <v>0.04</v>
      </c>
    </row>
    <row r="16" spans="2:18" ht="15" customHeight="1">
      <c r="B16" s="285" t="s">
        <v>1703</v>
      </c>
      <c r="C16" s="732"/>
      <c r="D16" s="707"/>
      <c r="E16" s="733" t="s">
        <v>1723</v>
      </c>
      <c r="F16" s="707"/>
      <c r="G16" s="707"/>
      <c r="H16" s="707"/>
      <c r="I16" s="707"/>
      <c r="J16" s="707"/>
      <c r="K16" s="707"/>
      <c r="L16" s="707"/>
      <c r="M16" s="707"/>
      <c r="N16" s="707"/>
      <c r="O16" s="707"/>
      <c r="P16" s="717"/>
      <c r="Q16" s="30"/>
      <c r="R16" s="41"/>
    </row>
    <row r="17" spans="2:18" ht="15" customHeight="1">
      <c r="B17" s="285"/>
      <c r="C17" s="715"/>
      <c r="D17" s="707"/>
      <c r="E17" s="707"/>
      <c r="F17" s="707"/>
      <c r="G17" s="716"/>
      <c r="H17" s="707"/>
      <c r="I17" s="707"/>
      <c r="J17" s="707"/>
      <c r="K17" s="707"/>
      <c r="L17" s="707"/>
      <c r="M17" s="707"/>
      <c r="N17" s="707"/>
      <c r="O17" s="707"/>
      <c r="P17" s="717"/>
      <c r="Q17" s="30"/>
      <c r="R17" s="56"/>
    </row>
    <row r="18" spans="2:18" ht="15" customHeight="1">
      <c r="B18" s="25"/>
      <c r="C18" s="715"/>
      <c r="D18" s="707"/>
      <c r="E18" s="707"/>
      <c r="F18" s="707"/>
      <c r="G18" s="707"/>
      <c r="H18" s="707"/>
      <c r="I18" s="707"/>
      <c r="J18" s="707"/>
      <c r="K18" s="707"/>
      <c r="L18" s="707"/>
      <c r="M18" s="716"/>
      <c r="N18" s="707"/>
      <c r="O18" s="707"/>
      <c r="P18" s="707"/>
      <c r="Q18" s="30"/>
      <c r="R18" s="41"/>
    </row>
    <row r="19" spans="2:18" ht="15" customHeight="1">
      <c r="B19" s="708"/>
      <c r="C19" s="715"/>
      <c r="D19" s="707"/>
      <c r="E19" s="707"/>
      <c r="F19" s="707"/>
      <c r="G19" s="707"/>
      <c r="N19" s="707"/>
      <c r="O19" s="707"/>
      <c r="P19" s="717"/>
      <c r="Q19" s="30"/>
      <c r="R19" s="40"/>
    </row>
    <row r="20" spans="2:18" ht="15" customHeight="1">
      <c r="B20" s="25"/>
      <c r="C20" s="715"/>
      <c r="D20" s="707"/>
      <c r="E20" s="707"/>
      <c r="F20" s="707"/>
      <c r="G20" s="707"/>
      <c r="H20" s="707"/>
      <c r="I20" s="707"/>
      <c r="J20" s="707"/>
      <c r="K20" s="707"/>
      <c r="L20" s="707"/>
      <c r="M20" s="707"/>
      <c r="N20" s="707"/>
      <c r="O20" s="707"/>
      <c r="P20" s="717"/>
      <c r="Q20" s="30"/>
      <c r="R20" s="41"/>
    </row>
    <row r="21" spans="2:18" ht="15" customHeight="1">
      <c r="B21" s="25"/>
      <c r="C21" s="715"/>
      <c r="D21" s="722"/>
      <c r="E21" s="707"/>
      <c r="F21" s="707"/>
      <c r="G21" s="707"/>
      <c r="H21" s="707"/>
      <c r="I21" s="707"/>
      <c r="J21" s="707"/>
      <c r="K21" s="707"/>
      <c r="L21" s="728"/>
      <c r="M21" s="707"/>
      <c r="N21" s="707"/>
      <c r="P21" s="717"/>
      <c r="Q21" s="30"/>
      <c r="R21" s="40"/>
    </row>
    <row r="22" spans="2:18" ht="15" customHeight="1">
      <c r="B22" s="25"/>
      <c r="C22" s="715"/>
      <c r="D22" s="707"/>
      <c r="E22" s="707"/>
      <c r="F22" s="707"/>
      <c r="G22" s="707"/>
      <c r="H22" s="707"/>
      <c r="I22" s="707"/>
      <c r="J22" s="707"/>
      <c r="K22" s="707"/>
      <c r="L22" s="707"/>
      <c r="M22" s="707"/>
      <c r="N22" s="707"/>
      <c r="O22" s="707"/>
      <c r="P22" s="717"/>
      <c r="Q22" s="30"/>
      <c r="R22" s="41"/>
    </row>
    <row r="23" spans="2:18" ht="15" customHeight="1">
      <c r="B23" s="710"/>
      <c r="C23" s="715"/>
      <c r="D23" s="707"/>
      <c r="E23" s="707"/>
      <c r="F23" s="707"/>
      <c r="G23" s="707"/>
      <c r="H23" s="707"/>
      <c r="I23" s="707"/>
      <c r="J23" s="707"/>
      <c r="K23" s="707"/>
      <c r="L23" s="707"/>
      <c r="M23" s="707"/>
      <c r="N23" s="707"/>
      <c r="O23" s="707"/>
      <c r="P23" s="717"/>
      <c r="Q23" s="30"/>
      <c r="R23" s="40"/>
    </row>
    <row r="24" spans="2:18" ht="15" customHeight="1">
      <c r="B24" s="285"/>
      <c r="C24" s="707"/>
      <c r="D24" s="707"/>
      <c r="E24" s="707"/>
      <c r="F24" s="720"/>
      <c r="G24" s="707"/>
      <c r="H24" s="707"/>
      <c r="I24" s="707"/>
      <c r="J24" s="720"/>
      <c r="K24" s="707"/>
      <c r="L24" s="707"/>
      <c r="M24" s="707"/>
      <c r="N24" s="707"/>
      <c r="O24" s="707"/>
      <c r="P24" s="717"/>
      <c r="Q24" s="30"/>
      <c r="R24" s="40"/>
    </row>
    <row r="25" spans="2:18" ht="15" customHeight="1">
      <c r="B25" s="285"/>
      <c r="C25" s="707"/>
      <c r="D25" s="707"/>
      <c r="E25" s="707"/>
      <c r="F25" s="720"/>
      <c r="G25" s="707"/>
      <c r="H25" s="707"/>
      <c r="I25" s="707"/>
      <c r="J25" s="720"/>
      <c r="K25" s="707"/>
      <c r="L25" s="707"/>
      <c r="M25" s="707"/>
      <c r="N25" s="707"/>
      <c r="O25" s="707"/>
      <c r="P25" s="717"/>
      <c r="Q25" s="30"/>
      <c r="R25" s="40"/>
    </row>
    <row r="26" spans="2:18" ht="15" customHeight="1">
      <c r="B26" s="285"/>
      <c r="C26" s="707"/>
      <c r="D26" s="707"/>
      <c r="E26" s="707"/>
      <c r="F26" s="720"/>
      <c r="G26" s="707"/>
      <c r="H26" s="707"/>
      <c r="I26" s="707"/>
      <c r="J26" s="720"/>
      <c r="K26" s="707"/>
      <c r="L26" s="707"/>
      <c r="M26" s="707"/>
      <c r="N26" s="707"/>
      <c r="O26" s="707"/>
      <c r="P26" s="717"/>
      <c r="Q26" s="30"/>
      <c r="R26" s="40"/>
    </row>
    <row r="27" spans="2:18" ht="15" customHeight="1">
      <c r="B27" s="25"/>
      <c r="C27" s="715"/>
      <c r="D27" s="707"/>
      <c r="E27" s="707"/>
      <c r="F27" s="707"/>
      <c r="G27" s="707"/>
      <c r="H27" s="707"/>
      <c r="I27" s="707"/>
      <c r="J27" s="707"/>
      <c r="K27" s="707"/>
      <c r="L27" s="716"/>
      <c r="M27" s="707"/>
      <c r="N27" s="707"/>
      <c r="O27" s="707"/>
      <c r="P27" s="717"/>
      <c r="Q27" s="30"/>
      <c r="R27" s="40"/>
    </row>
    <row r="28" spans="2:18" ht="15" customHeight="1">
      <c r="B28" s="708"/>
      <c r="C28" s="715"/>
      <c r="D28" s="707"/>
      <c r="E28" s="707"/>
      <c r="F28" s="707"/>
      <c r="G28" s="707"/>
      <c r="H28" s="707"/>
      <c r="I28" s="707"/>
      <c r="J28" s="707"/>
      <c r="K28" s="707"/>
      <c r="L28" s="707"/>
      <c r="M28" s="707"/>
      <c r="N28" s="707"/>
      <c r="O28" s="707"/>
      <c r="P28" s="717"/>
      <c r="Q28" s="30"/>
      <c r="R28" s="40"/>
    </row>
    <row r="29" spans="2:18" ht="15" customHeight="1">
      <c r="B29" s="25"/>
      <c r="C29" s="715"/>
      <c r="D29" s="707"/>
      <c r="E29" s="707"/>
      <c r="F29" s="707"/>
      <c r="G29" s="707"/>
      <c r="H29" s="716"/>
      <c r="I29" s="707"/>
      <c r="J29" s="707"/>
      <c r="K29" s="707"/>
      <c r="L29" s="707"/>
      <c r="M29" s="707"/>
      <c r="N29" s="707"/>
      <c r="O29" s="707"/>
      <c r="P29" s="717"/>
      <c r="Q29" s="30"/>
      <c r="R29" s="40"/>
    </row>
    <row r="30" spans="2:18" ht="15" customHeight="1">
      <c r="B30" s="38"/>
      <c r="C30" s="715"/>
      <c r="D30" s="707"/>
      <c r="E30" s="707"/>
      <c r="F30" s="707"/>
      <c r="G30" s="707"/>
      <c r="H30" s="707"/>
      <c r="I30" s="707"/>
      <c r="J30" s="707"/>
      <c r="K30" s="707"/>
      <c r="L30" s="707"/>
      <c r="M30" s="707"/>
      <c r="N30" s="707"/>
      <c r="O30" s="707"/>
      <c r="P30" s="717"/>
      <c r="Q30" s="30"/>
      <c r="R30" s="41"/>
    </row>
    <row r="31" spans="2:18" ht="15" customHeight="1">
      <c r="B31" s="285"/>
      <c r="C31" s="715"/>
      <c r="D31" s="707"/>
      <c r="E31" s="706"/>
      <c r="F31" s="707"/>
      <c r="G31" s="706"/>
      <c r="H31" s="707"/>
      <c r="I31" s="707"/>
      <c r="J31" s="707"/>
      <c r="K31" s="707"/>
      <c r="L31" s="707"/>
      <c r="M31" s="707"/>
      <c r="N31" s="707"/>
      <c r="O31" s="707"/>
      <c r="P31" s="717"/>
      <c r="Q31" s="30"/>
      <c r="R31" s="40"/>
    </row>
    <row r="32" spans="2:18" ht="15" customHeight="1">
      <c r="B32" s="285"/>
      <c r="C32" s="719"/>
      <c r="D32" s="707"/>
      <c r="E32" s="707"/>
      <c r="F32" s="707"/>
      <c r="G32" s="707"/>
      <c r="H32" s="707"/>
      <c r="I32" s="707"/>
      <c r="J32" s="707"/>
      <c r="K32" s="707"/>
      <c r="L32" s="707"/>
      <c r="M32" s="707"/>
      <c r="N32" s="707"/>
      <c r="O32" s="707"/>
      <c r="P32" s="717"/>
      <c r="Q32" s="30"/>
      <c r="R32" s="41"/>
    </row>
    <row r="33" spans="2:18" ht="15" customHeight="1">
      <c r="B33" s="285"/>
      <c r="C33" s="719"/>
      <c r="D33" s="707"/>
      <c r="E33" s="707"/>
      <c r="F33" s="707"/>
      <c r="G33" s="716"/>
      <c r="H33" s="707"/>
      <c r="I33" s="707"/>
      <c r="J33" s="707"/>
      <c r="K33" s="707"/>
      <c r="L33" s="707"/>
      <c r="M33" s="707"/>
      <c r="N33" s="707"/>
      <c r="O33" s="707"/>
      <c r="P33" s="717"/>
      <c r="Q33" s="30"/>
      <c r="R33" s="40"/>
    </row>
    <row r="34" spans="2:18" ht="15" customHeight="1">
      <c r="B34" s="38"/>
      <c r="C34" s="719"/>
      <c r="D34" s="707"/>
      <c r="E34" s="707"/>
      <c r="F34" s="707"/>
      <c r="G34" s="716"/>
      <c r="H34" s="716"/>
      <c r="I34" s="707"/>
      <c r="J34" s="707"/>
      <c r="K34" s="707"/>
      <c r="L34" s="707"/>
      <c r="M34" s="716"/>
      <c r="N34" s="707"/>
      <c r="O34" s="707"/>
      <c r="P34" s="717"/>
      <c r="Q34" s="30"/>
      <c r="R34" s="56"/>
    </row>
    <row r="35" spans="2:18" ht="15" customHeight="1">
      <c r="B35" s="25"/>
      <c r="C35" s="715"/>
      <c r="D35" s="707"/>
      <c r="E35" s="178"/>
      <c r="F35" s="707"/>
      <c r="G35" s="707"/>
      <c r="H35" s="707"/>
      <c r="I35" s="707"/>
      <c r="J35" s="707"/>
      <c r="K35" s="707"/>
      <c r="L35" s="707"/>
      <c r="M35" s="707"/>
      <c r="N35" s="707"/>
      <c r="O35" s="707"/>
      <c r="P35" s="717"/>
      <c r="Q35" s="30"/>
      <c r="R35" s="40"/>
    </row>
    <row r="36" spans="2:18" ht="15" customHeight="1">
      <c r="B36" s="25"/>
      <c r="C36" s="723"/>
      <c r="D36" s="707"/>
      <c r="E36" s="716"/>
      <c r="F36" s="720"/>
      <c r="G36" s="716"/>
      <c r="H36" s="707"/>
      <c r="I36" s="716"/>
      <c r="J36" s="716"/>
      <c r="K36" s="707"/>
      <c r="L36" s="707"/>
      <c r="M36" s="716"/>
      <c r="N36" s="707"/>
      <c r="O36" s="707"/>
      <c r="P36" s="717"/>
      <c r="Q36" s="30"/>
      <c r="R36" s="52"/>
    </row>
    <row r="37" spans="2:18" ht="15" customHeight="1">
      <c r="B37" s="25"/>
      <c r="C37" s="715"/>
      <c r="D37" s="707"/>
      <c r="E37" s="178"/>
      <c r="F37" s="707"/>
      <c r="G37" s="707"/>
      <c r="H37" s="707"/>
      <c r="I37" s="707"/>
      <c r="J37" s="707"/>
      <c r="K37" s="707"/>
      <c r="L37" s="707"/>
      <c r="M37" s="707"/>
      <c r="N37" s="707"/>
      <c r="O37" s="707"/>
      <c r="P37" s="717"/>
      <c r="Q37" s="30"/>
      <c r="R37" s="41"/>
    </row>
    <row r="38" spans="2:18" ht="15" customHeight="1">
      <c r="B38" s="708"/>
      <c r="C38" s="715"/>
      <c r="D38" s="707"/>
      <c r="E38" s="707"/>
      <c r="F38" s="707"/>
      <c r="G38" s="707"/>
      <c r="H38" s="707"/>
      <c r="I38" s="707"/>
      <c r="J38" s="707"/>
      <c r="K38" s="707"/>
      <c r="L38" s="707"/>
      <c r="M38" s="707"/>
      <c r="N38" s="707"/>
      <c r="O38" s="707"/>
      <c r="P38" s="717"/>
      <c r="Q38" s="30"/>
      <c r="R38" s="40"/>
    </row>
    <row r="39" spans="2:18" ht="15" customHeight="1">
      <c r="B39" s="25"/>
      <c r="C39" s="715"/>
      <c r="D39" s="707"/>
      <c r="E39" s="707"/>
      <c r="F39" s="707"/>
      <c r="G39" s="707"/>
      <c r="H39" s="707"/>
      <c r="I39" s="707"/>
      <c r="J39" s="707"/>
      <c r="K39" s="707"/>
      <c r="L39" s="707"/>
      <c r="M39" s="707"/>
      <c r="N39" s="707"/>
      <c r="O39" s="707"/>
      <c r="P39" s="717"/>
      <c r="Q39" s="30"/>
      <c r="R39" s="41"/>
    </row>
    <row r="40" spans="2:18" ht="15" customHeight="1">
      <c r="B40" s="25"/>
      <c r="C40" s="715"/>
      <c r="D40" s="707"/>
      <c r="E40" s="707"/>
      <c r="F40" s="707"/>
      <c r="G40" s="707"/>
      <c r="H40" s="707"/>
      <c r="I40" s="707"/>
      <c r="J40" s="707"/>
      <c r="K40" s="707"/>
      <c r="L40" s="707"/>
      <c r="M40" s="707"/>
      <c r="N40" s="707"/>
      <c r="O40" s="707"/>
      <c r="P40" s="717"/>
      <c r="Q40" s="30"/>
      <c r="R40" s="40"/>
    </row>
    <row r="41" spans="2:18" ht="15" customHeight="1">
      <c r="B41" s="25"/>
      <c r="C41" s="719"/>
      <c r="D41" s="707"/>
      <c r="E41" s="707"/>
      <c r="F41" s="707"/>
      <c r="G41" s="707"/>
      <c r="H41" s="707"/>
      <c r="I41" s="707"/>
      <c r="J41" s="707"/>
      <c r="K41" s="707"/>
      <c r="L41" s="707"/>
      <c r="M41" s="707"/>
      <c r="N41" s="707"/>
      <c r="O41" s="707"/>
      <c r="P41" s="717"/>
      <c r="Q41" s="30"/>
      <c r="R41" s="40"/>
    </row>
    <row r="42" spans="2:18" ht="15" customHeight="1">
      <c r="B42" s="25"/>
      <c r="C42" s="719"/>
      <c r="D42" s="707"/>
      <c r="E42" s="707"/>
      <c r="F42" s="707"/>
      <c r="G42" s="707"/>
      <c r="H42" s="707"/>
      <c r="I42" s="707"/>
      <c r="J42" s="707"/>
      <c r="K42" s="707"/>
      <c r="L42" s="707"/>
      <c r="M42" s="707"/>
      <c r="N42" s="707"/>
      <c r="O42" s="707"/>
      <c r="P42" s="717"/>
      <c r="Q42" s="30"/>
      <c r="R42" s="41"/>
    </row>
    <row r="43" spans="2:18" ht="15" customHeight="1">
      <c r="B43" s="285"/>
      <c r="C43" s="707"/>
      <c r="D43" s="707"/>
      <c r="E43" s="707"/>
      <c r="F43" s="720"/>
      <c r="G43" s="707"/>
      <c r="H43" s="707"/>
      <c r="I43" s="707"/>
      <c r="J43" s="720"/>
      <c r="K43" s="707"/>
      <c r="L43" s="707"/>
      <c r="M43" s="707"/>
      <c r="N43" s="707"/>
      <c r="O43" s="707"/>
      <c r="P43" s="717"/>
      <c r="Q43" s="30"/>
      <c r="R43" s="40"/>
    </row>
    <row r="44" spans="2:18" ht="15" customHeight="1">
      <c r="B44" s="25"/>
      <c r="C44" s="715"/>
      <c r="D44" s="707"/>
      <c r="E44" s="707"/>
      <c r="F44" s="707"/>
      <c r="G44" s="707"/>
      <c r="H44" s="707"/>
      <c r="I44" s="707"/>
      <c r="J44" s="707"/>
      <c r="K44" s="707"/>
      <c r="L44" s="716"/>
      <c r="M44" s="707"/>
      <c r="N44" s="707"/>
      <c r="O44" s="707"/>
      <c r="P44" s="717"/>
      <c r="Q44" s="30"/>
      <c r="R44" s="40"/>
    </row>
    <row r="45" spans="2:18" ht="15" customHeight="1">
      <c r="B45" s="708"/>
      <c r="C45" s="715"/>
      <c r="D45" s="707"/>
      <c r="E45" s="178"/>
      <c r="F45" s="707"/>
      <c r="G45" s="707"/>
      <c r="H45" s="707"/>
      <c r="I45" s="707"/>
      <c r="J45" s="707"/>
      <c r="K45" s="707"/>
      <c r="L45" s="707"/>
      <c r="M45" s="707"/>
      <c r="N45" s="707"/>
      <c r="O45" s="707"/>
      <c r="P45" s="717"/>
      <c r="Q45" s="30"/>
      <c r="R45" s="40"/>
    </row>
    <row r="46" spans="2:18" ht="15" customHeight="1">
      <c r="B46" s="25"/>
      <c r="C46" s="715"/>
      <c r="D46" s="707"/>
      <c r="E46" s="707"/>
      <c r="F46" s="707"/>
      <c r="G46" s="707"/>
      <c r="H46" s="716"/>
      <c r="I46" s="707"/>
      <c r="J46" s="707"/>
      <c r="K46" s="707"/>
      <c r="L46" s="707"/>
      <c r="M46" s="707"/>
      <c r="N46" s="707"/>
      <c r="O46" s="707"/>
      <c r="P46" s="717"/>
      <c r="Q46" s="30"/>
      <c r="R46" s="40"/>
    </row>
    <row r="47" spans="2:18" ht="15" customHeight="1">
      <c r="B47" s="38"/>
      <c r="C47" s="715"/>
      <c r="D47" s="707"/>
      <c r="E47" s="707"/>
      <c r="F47" s="707"/>
      <c r="G47" s="707"/>
      <c r="H47" s="707"/>
      <c r="I47" s="707"/>
      <c r="J47" s="707"/>
      <c r="K47" s="707"/>
      <c r="L47" s="707"/>
      <c r="M47" s="707"/>
      <c r="N47" s="707"/>
      <c r="O47" s="707"/>
      <c r="P47" s="717"/>
      <c r="Q47" s="30"/>
      <c r="R47" s="41"/>
    </row>
    <row r="48" spans="2:18" ht="15" customHeight="1">
      <c r="B48" s="285"/>
      <c r="C48" s="715"/>
      <c r="D48" s="707"/>
      <c r="E48" s="707"/>
      <c r="F48" s="707"/>
      <c r="G48" s="707"/>
      <c r="H48" s="707"/>
      <c r="I48" s="707"/>
      <c r="J48" s="707"/>
      <c r="K48" s="707"/>
      <c r="L48" s="707"/>
      <c r="M48" s="707"/>
      <c r="N48" s="707"/>
      <c r="O48" s="707"/>
      <c r="P48" s="717"/>
      <c r="Q48" s="30"/>
      <c r="R48" s="40"/>
    </row>
    <row r="49" spans="2:18" ht="15" customHeight="1">
      <c r="B49" s="38"/>
      <c r="C49" s="715"/>
      <c r="D49" s="707"/>
      <c r="E49" s="707"/>
      <c r="F49" s="707"/>
      <c r="G49" s="707"/>
      <c r="H49" s="707"/>
      <c r="I49" s="707"/>
      <c r="J49" s="707"/>
      <c r="K49" s="707"/>
      <c r="L49" s="707"/>
      <c r="M49" s="707"/>
      <c r="N49" s="707"/>
      <c r="O49" s="707"/>
      <c r="P49" s="717"/>
      <c r="Q49" s="30"/>
      <c r="R49" s="41"/>
    </row>
    <row r="50" spans="2:18" ht="15" customHeight="1">
      <c r="B50" s="285"/>
      <c r="C50" s="715"/>
      <c r="D50" s="707"/>
      <c r="E50" s="707"/>
      <c r="F50" s="707"/>
      <c r="G50" s="707"/>
      <c r="H50" s="707"/>
      <c r="I50" s="707"/>
      <c r="J50" s="707"/>
      <c r="K50" s="707"/>
      <c r="L50" s="707"/>
      <c r="M50" s="707"/>
      <c r="N50" s="707"/>
      <c r="O50" s="707"/>
      <c r="P50" s="717"/>
      <c r="Q50" s="30"/>
      <c r="R50" s="40"/>
    </row>
    <row r="51" spans="2:18" ht="15" customHeight="1">
      <c r="B51" s="25"/>
      <c r="C51" s="719"/>
      <c r="D51" s="707"/>
      <c r="E51" s="178"/>
      <c r="F51" s="707"/>
      <c r="G51" s="707"/>
      <c r="H51" s="707"/>
      <c r="I51" s="707"/>
      <c r="J51" s="707"/>
      <c r="K51" s="707"/>
      <c r="L51" s="707"/>
      <c r="M51" s="707"/>
      <c r="N51" s="707"/>
      <c r="O51" s="707"/>
      <c r="P51" s="717"/>
      <c r="Q51" s="30"/>
      <c r="R51" s="41"/>
    </row>
    <row r="52" spans="2:18" ht="15" customHeight="1">
      <c r="B52" s="25"/>
      <c r="C52" s="719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17"/>
      <c r="Q52" s="30"/>
      <c r="R52" s="41"/>
    </row>
    <row r="53" spans="2:18" ht="15" customHeight="1">
      <c r="B53" s="25"/>
      <c r="C53" s="719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17"/>
      <c r="Q53" s="30"/>
      <c r="R53" s="40"/>
    </row>
    <row r="54" spans="2:18" ht="15" customHeight="1">
      <c r="B54" s="195"/>
      <c r="C54" s="724"/>
      <c r="D54" s="725"/>
      <c r="E54" s="725"/>
      <c r="F54" s="725"/>
      <c r="G54" s="726"/>
      <c r="H54" s="726"/>
      <c r="I54" s="725"/>
      <c r="J54" s="725"/>
      <c r="K54" s="725"/>
      <c r="L54" s="725"/>
      <c r="M54" s="726"/>
      <c r="N54" s="725"/>
      <c r="O54" s="725"/>
      <c r="P54" s="727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8C72-410D-4677-8F14-BFF8C7E27A28}">
  <sheetPr codeName="Sheet54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830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FA2F-56AF-4245-AAFB-2D5FB4077F3C}">
  <sheetPr codeName="Sheet55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704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753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692</v>
      </c>
      <c r="C4" s="669" t="s">
        <v>693</v>
      </c>
      <c r="D4" s="647" t="s">
        <v>146</v>
      </c>
      <c r="E4" s="662">
        <v>1</v>
      </c>
      <c r="F4" s="653"/>
    </row>
    <row r="5" spans="1:6" ht="30" customHeight="1">
      <c r="A5" s="651"/>
      <c r="B5" s="654" t="s">
        <v>694</v>
      </c>
      <c r="C5" s="654" t="s">
        <v>1684</v>
      </c>
      <c r="D5" s="655" t="s">
        <v>386</v>
      </c>
      <c r="E5" s="662">
        <v>11</v>
      </c>
      <c r="F5" s="666"/>
    </row>
    <row r="6" spans="1:6" ht="30" customHeight="1">
      <c r="A6" s="651"/>
      <c r="B6" s="654" t="s">
        <v>695</v>
      </c>
      <c r="C6" s="652" t="s">
        <v>1684</v>
      </c>
      <c r="D6" s="655" t="s">
        <v>195</v>
      </c>
      <c r="E6" s="663">
        <v>53</v>
      </c>
      <c r="F6" s="666"/>
    </row>
    <row r="7" spans="1:6" ht="30" customHeight="1">
      <c r="A7" s="649"/>
      <c r="B7" s="652" t="s">
        <v>696</v>
      </c>
      <c r="C7" s="652" t="s">
        <v>1724</v>
      </c>
      <c r="D7" s="655" t="s">
        <v>146</v>
      </c>
      <c r="E7" s="662">
        <v>21</v>
      </c>
      <c r="F7" s="656"/>
    </row>
    <row r="8" spans="1:6" ht="30" customHeight="1">
      <c r="A8" s="734" t="s">
        <v>697</v>
      </c>
      <c r="B8" s="652"/>
      <c r="C8" s="656"/>
      <c r="D8" s="647" t="s">
        <v>804</v>
      </c>
      <c r="E8" s="662">
        <v>1</v>
      </c>
      <c r="F8" s="666"/>
    </row>
    <row r="9" spans="1:6" ht="30" customHeight="1">
      <c r="A9" s="651"/>
      <c r="B9" s="702" t="s">
        <v>698</v>
      </c>
      <c r="C9" s="668" t="s">
        <v>699</v>
      </c>
      <c r="D9" s="667" t="s">
        <v>146</v>
      </c>
      <c r="E9" s="663">
        <v>23</v>
      </c>
      <c r="F9" s="655"/>
    </row>
    <row r="10" spans="1:6" ht="30" customHeight="1">
      <c r="A10" s="651"/>
      <c r="B10" s="654"/>
      <c r="C10" s="654" t="s">
        <v>700</v>
      </c>
      <c r="D10" s="655" t="s">
        <v>146</v>
      </c>
      <c r="E10" s="663">
        <v>3</v>
      </c>
      <c r="F10" s="655"/>
    </row>
    <row r="11" spans="1:6" ht="30" customHeight="1">
      <c r="A11" s="651"/>
      <c r="B11" s="652" t="s">
        <v>701</v>
      </c>
      <c r="C11" s="652" t="s">
        <v>699</v>
      </c>
      <c r="D11" s="655" t="s">
        <v>146</v>
      </c>
      <c r="E11" s="662">
        <v>23</v>
      </c>
      <c r="F11" s="655"/>
    </row>
    <row r="12" spans="1:6" ht="30" customHeight="1">
      <c r="A12" s="651"/>
      <c r="B12" s="652"/>
      <c r="C12" s="652" t="s">
        <v>700</v>
      </c>
      <c r="D12" s="655" t="s">
        <v>146</v>
      </c>
      <c r="E12" s="662">
        <v>3</v>
      </c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49"/>
      <c r="B15" s="647"/>
      <c r="C15" s="647"/>
      <c r="D15" s="647"/>
      <c r="E15" s="662"/>
      <c r="F15" s="655"/>
    </row>
    <row r="16" spans="1:6" ht="30" customHeight="1">
      <c r="A16" s="649"/>
      <c r="B16" s="657"/>
      <c r="C16" s="657"/>
      <c r="D16" s="703"/>
      <c r="E16" s="657"/>
      <c r="F16" s="656"/>
    </row>
    <row r="17" spans="1:6" ht="30" customHeight="1">
      <c r="A17" s="651"/>
      <c r="B17" s="659"/>
      <c r="C17" s="657"/>
      <c r="D17" s="647"/>
      <c r="E17" s="660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701"/>
      <c r="B19" s="647"/>
      <c r="C19" s="647"/>
      <c r="D19" s="647"/>
      <c r="E19" s="662"/>
      <c r="F19" s="655"/>
    </row>
    <row r="20" spans="1:6" ht="30" customHeight="1">
      <c r="A20" s="649"/>
      <c r="B20" s="657"/>
      <c r="C20" s="657"/>
      <c r="D20" s="703"/>
      <c r="E20" s="657"/>
      <c r="F20" s="655"/>
    </row>
    <row r="21" spans="1:6" ht="30" customHeight="1">
      <c r="A21" s="649"/>
      <c r="B21" s="652"/>
      <c r="C21" s="652"/>
      <c r="D21" s="647"/>
      <c r="E21" s="650"/>
      <c r="F21" s="655"/>
    </row>
    <row r="22" spans="1:6" ht="30" customHeight="1">
      <c r="A22" s="649"/>
      <c r="B22" s="647"/>
      <c r="C22" s="647"/>
      <c r="D22" s="647"/>
      <c r="E22" s="662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15F-AC0F-4F42-99E1-AAC2C1C8C83B}">
  <sheetPr codeName="Sheet64"/>
  <dimension ref="A1:BE57"/>
  <sheetViews>
    <sheetView showZeros="0" view="pageBreakPreview" topLeftCell="A20" zoomScaleNormal="100" zoomScaleSheetLayoutView="100" workbookViewId="0"/>
  </sheetViews>
  <sheetFormatPr defaultRowHeight="15" customHeight="1"/>
  <cols>
    <col min="1" max="1" width="3.625" style="502" customWidth="1"/>
    <col min="2" max="2" width="11.625" style="501" customWidth="1"/>
    <col min="3" max="3" width="3.625" style="501" customWidth="1"/>
    <col min="4" max="4" width="2.125" style="502" customWidth="1"/>
    <col min="5" max="5" width="6.75" style="502" customWidth="1"/>
    <col min="6" max="6" width="2.625" style="502" customWidth="1"/>
    <col min="7" max="7" width="6.125" style="502" customWidth="1"/>
    <col min="8" max="8" width="2.625" style="502" customWidth="1"/>
    <col min="9" max="9" width="6.875" style="502" customWidth="1"/>
    <col min="10" max="10" width="2.625" style="502" customWidth="1"/>
    <col min="11" max="11" width="6.875" style="502" customWidth="1"/>
    <col min="12" max="12" width="2.625" style="502" customWidth="1"/>
    <col min="13" max="13" width="5.625" style="502" customWidth="1"/>
    <col min="14" max="14" width="2.125" style="502" customWidth="1"/>
    <col min="15" max="15" width="6.75" style="502" customWidth="1"/>
    <col min="16" max="16" width="2.75" style="501" customWidth="1"/>
    <col min="17" max="17" width="4.625" style="501" customWidth="1"/>
    <col min="18" max="18" width="7.875" style="502" customWidth="1"/>
    <col min="19" max="19" width="3.625" style="502" customWidth="1"/>
    <col min="20" max="20" width="3.625" style="504" customWidth="1"/>
    <col min="21" max="21" width="11.625" style="501" customWidth="1"/>
    <col min="22" max="22" width="3.625" style="501" customWidth="1"/>
    <col min="23" max="23" width="2.125" style="502" customWidth="1"/>
    <col min="24" max="24" width="6.75" style="502" customWidth="1"/>
    <col min="25" max="25" width="3" style="502" customWidth="1"/>
    <col min="26" max="26" width="6.125" style="502" customWidth="1"/>
    <col min="27" max="27" width="2.625" style="502" customWidth="1"/>
    <col min="28" max="28" width="6.875" style="502" customWidth="1"/>
    <col min="29" max="29" width="2.625" style="502" customWidth="1"/>
    <col min="30" max="30" width="6.875" style="502" customWidth="1"/>
    <col min="31" max="31" width="2.625" style="502" customWidth="1"/>
    <col min="32" max="32" width="5.625" style="502" customWidth="1"/>
    <col min="33" max="33" width="2.125" style="502" customWidth="1"/>
    <col min="34" max="34" width="6.75" style="502" customWidth="1"/>
    <col min="35" max="35" width="2.75" style="501" customWidth="1"/>
    <col min="36" max="36" width="4.625" style="501" customWidth="1"/>
    <col min="37" max="37" width="7.875" style="502" customWidth="1"/>
    <col min="38" max="38" width="3.625" style="502" customWidth="1"/>
    <col min="39" max="39" width="3.625" style="504" customWidth="1"/>
    <col min="40" max="40" width="11.625" style="501" customWidth="1"/>
    <col min="41" max="41" width="3.625" style="501" customWidth="1"/>
    <col min="42" max="42" width="2.125" style="502" customWidth="1"/>
    <col min="43" max="43" width="6.75" style="502" customWidth="1"/>
    <col min="44" max="44" width="3" style="502" customWidth="1"/>
    <col min="45" max="45" width="6.125" style="502" customWidth="1"/>
    <col min="46" max="46" width="2.625" style="502" customWidth="1"/>
    <col min="47" max="47" width="6.875" style="502" customWidth="1"/>
    <col min="48" max="48" width="2.625" style="502" customWidth="1"/>
    <col min="49" max="49" width="6.875" style="502" customWidth="1"/>
    <col min="50" max="50" width="2.625" style="502" customWidth="1"/>
    <col min="51" max="51" width="5.625" style="502" customWidth="1"/>
    <col min="52" max="52" width="2.125" style="502" customWidth="1"/>
    <col min="53" max="53" width="6.75" style="502" customWidth="1"/>
    <col min="54" max="54" width="2.75" style="501" customWidth="1"/>
    <col min="55" max="55" width="4.625" style="501" customWidth="1"/>
    <col min="56" max="56" width="7.875" style="502" customWidth="1"/>
    <col min="57" max="57" width="3.625" style="502" customWidth="1"/>
    <col min="58" max="58" width="3.625" style="504" customWidth="1"/>
    <col min="59" max="261" width="9" style="504"/>
    <col min="262" max="262" width="11.625" style="504" customWidth="1"/>
    <col min="263" max="263" width="3.625" style="504" customWidth="1"/>
    <col min="264" max="264" width="2.125" style="504" customWidth="1"/>
    <col min="265" max="265" width="6.75" style="504" customWidth="1"/>
    <col min="266" max="266" width="2.625" style="504" customWidth="1"/>
    <col min="267" max="267" width="6.125" style="504" customWidth="1"/>
    <col min="268" max="268" width="2.625" style="504" customWidth="1"/>
    <col min="269" max="269" width="6.875" style="504" customWidth="1"/>
    <col min="270" max="270" width="2.625" style="504" customWidth="1"/>
    <col min="271" max="271" width="6.875" style="504" customWidth="1"/>
    <col min="272" max="272" width="2.625" style="504" customWidth="1"/>
    <col min="273" max="273" width="5.625" style="504" customWidth="1"/>
    <col min="274" max="274" width="2.125" style="504" customWidth="1"/>
    <col min="275" max="275" width="6.75" style="504" customWidth="1"/>
    <col min="276" max="276" width="2.75" style="504" customWidth="1"/>
    <col min="277" max="277" width="4.625" style="504" customWidth="1"/>
    <col min="278" max="278" width="7.875" style="504" customWidth="1"/>
    <col min="279" max="279" width="3.625" style="504" customWidth="1"/>
    <col min="280" max="280" width="11.625" style="504" customWidth="1"/>
    <col min="281" max="281" width="3.625" style="504" customWidth="1"/>
    <col min="282" max="282" width="2.125" style="504" customWidth="1"/>
    <col min="283" max="283" width="6.75" style="504" customWidth="1"/>
    <col min="284" max="284" width="3" style="504" customWidth="1"/>
    <col min="285" max="285" width="6.125" style="504" customWidth="1"/>
    <col min="286" max="286" width="2.625" style="504" customWidth="1"/>
    <col min="287" max="287" width="6.875" style="504" customWidth="1"/>
    <col min="288" max="288" width="2.625" style="504" customWidth="1"/>
    <col min="289" max="289" width="6.875" style="504" customWidth="1"/>
    <col min="290" max="290" width="2.625" style="504" customWidth="1"/>
    <col min="291" max="291" width="5.625" style="504" customWidth="1"/>
    <col min="292" max="292" width="2.125" style="504" customWidth="1"/>
    <col min="293" max="293" width="6.75" style="504" customWidth="1"/>
    <col min="294" max="294" width="2.75" style="504" customWidth="1"/>
    <col min="295" max="295" width="4.625" style="504" customWidth="1"/>
    <col min="296" max="296" width="7.875" style="504" customWidth="1"/>
    <col min="297" max="297" width="5.625" style="504" customWidth="1"/>
    <col min="298" max="298" width="11.625" style="504" customWidth="1"/>
    <col min="299" max="299" width="3.625" style="504" customWidth="1"/>
    <col min="300" max="300" width="2.125" style="504" customWidth="1"/>
    <col min="301" max="301" width="6.75" style="504" customWidth="1"/>
    <col min="302" max="302" width="3" style="504" customWidth="1"/>
    <col min="303" max="303" width="6.125" style="504" customWidth="1"/>
    <col min="304" max="304" width="2.625" style="504" customWidth="1"/>
    <col min="305" max="305" width="6.875" style="504" customWidth="1"/>
    <col min="306" max="306" width="2.625" style="504" customWidth="1"/>
    <col min="307" max="307" width="6.875" style="504" customWidth="1"/>
    <col min="308" max="308" width="2.625" style="504" customWidth="1"/>
    <col min="309" max="309" width="5.625" style="504" customWidth="1"/>
    <col min="310" max="310" width="2.125" style="504" customWidth="1"/>
    <col min="311" max="311" width="6.75" style="504" customWidth="1"/>
    <col min="312" max="312" width="2.75" style="504" customWidth="1"/>
    <col min="313" max="313" width="4.625" style="504" customWidth="1"/>
    <col min="314" max="314" width="7.875" style="504" customWidth="1"/>
    <col min="315" max="517" width="9" style="504"/>
    <col min="518" max="518" width="11.625" style="504" customWidth="1"/>
    <col min="519" max="519" width="3.625" style="504" customWidth="1"/>
    <col min="520" max="520" width="2.125" style="504" customWidth="1"/>
    <col min="521" max="521" width="6.75" style="504" customWidth="1"/>
    <col min="522" max="522" width="2.625" style="504" customWidth="1"/>
    <col min="523" max="523" width="6.125" style="504" customWidth="1"/>
    <col min="524" max="524" width="2.625" style="504" customWidth="1"/>
    <col min="525" max="525" width="6.875" style="504" customWidth="1"/>
    <col min="526" max="526" width="2.625" style="504" customWidth="1"/>
    <col min="527" max="527" width="6.875" style="504" customWidth="1"/>
    <col min="528" max="528" width="2.625" style="504" customWidth="1"/>
    <col min="529" max="529" width="5.625" style="504" customWidth="1"/>
    <col min="530" max="530" width="2.125" style="504" customWidth="1"/>
    <col min="531" max="531" width="6.75" style="504" customWidth="1"/>
    <col min="532" max="532" width="2.75" style="504" customWidth="1"/>
    <col min="533" max="533" width="4.625" style="504" customWidth="1"/>
    <col min="534" max="534" width="7.875" style="504" customWidth="1"/>
    <col min="535" max="535" width="3.625" style="504" customWidth="1"/>
    <col min="536" max="536" width="11.625" style="504" customWidth="1"/>
    <col min="537" max="537" width="3.625" style="504" customWidth="1"/>
    <col min="538" max="538" width="2.125" style="504" customWidth="1"/>
    <col min="539" max="539" width="6.75" style="504" customWidth="1"/>
    <col min="540" max="540" width="3" style="504" customWidth="1"/>
    <col min="541" max="541" width="6.125" style="504" customWidth="1"/>
    <col min="542" max="542" width="2.625" style="504" customWidth="1"/>
    <col min="543" max="543" width="6.875" style="504" customWidth="1"/>
    <col min="544" max="544" width="2.625" style="504" customWidth="1"/>
    <col min="545" max="545" width="6.875" style="504" customWidth="1"/>
    <col min="546" max="546" width="2.625" style="504" customWidth="1"/>
    <col min="547" max="547" width="5.625" style="504" customWidth="1"/>
    <col min="548" max="548" width="2.125" style="504" customWidth="1"/>
    <col min="549" max="549" width="6.75" style="504" customWidth="1"/>
    <col min="550" max="550" width="2.75" style="504" customWidth="1"/>
    <col min="551" max="551" width="4.625" style="504" customWidth="1"/>
    <col min="552" max="552" width="7.875" style="504" customWidth="1"/>
    <col min="553" max="553" width="5.625" style="504" customWidth="1"/>
    <col min="554" max="554" width="11.625" style="504" customWidth="1"/>
    <col min="555" max="555" width="3.625" style="504" customWidth="1"/>
    <col min="556" max="556" width="2.125" style="504" customWidth="1"/>
    <col min="557" max="557" width="6.75" style="504" customWidth="1"/>
    <col min="558" max="558" width="3" style="504" customWidth="1"/>
    <col min="559" max="559" width="6.125" style="504" customWidth="1"/>
    <col min="560" max="560" width="2.625" style="504" customWidth="1"/>
    <col min="561" max="561" width="6.875" style="504" customWidth="1"/>
    <col min="562" max="562" width="2.625" style="504" customWidth="1"/>
    <col min="563" max="563" width="6.875" style="504" customWidth="1"/>
    <col min="564" max="564" width="2.625" style="504" customWidth="1"/>
    <col min="565" max="565" width="5.625" style="504" customWidth="1"/>
    <col min="566" max="566" width="2.125" style="504" customWidth="1"/>
    <col min="567" max="567" width="6.75" style="504" customWidth="1"/>
    <col min="568" max="568" width="2.75" style="504" customWidth="1"/>
    <col min="569" max="569" width="4.625" style="504" customWidth="1"/>
    <col min="570" max="570" width="7.875" style="504" customWidth="1"/>
    <col min="571" max="773" width="9" style="504"/>
    <col min="774" max="774" width="11.625" style="504" customWidth="1"/>
    <col min="775" max="775" width="3.625" style="504" customWidth="1"/>
    <col min="776" max="776" width="2.125" style="504" customWidth="1"/>
    <col min="777" max="777" width="6.75" style="504" customWidth="1"/>
    <col min="778" max="778" width="2.625" style="504" customWidth="1"/>
    <col min="779" max="779" width="6.125" style="504" customWidth="1"/>
    <col min="780" max="780" width="2.625" style="504" customWidth="1"/>
    <col min="781" max="781" width="6.875" style="504" customWidth="1"/>
    <col min="782" max="782" width="2.625" style="504" customWidth="1"/>
    <col min="783" max="783" width="6.875" style="504" customWidth="1"/>
    <col min="784" max="784" width="2.625" style="504" customWidth="1"/>
    <col min="785" max="785" width="5.625" style="504" customWidth="1"/>
    <col min="786" max="786" width="2.125" style="504" customWidth="1"/>
    <col min="787" max="787" width="6.75" style="504" customWidth="1"/>
    <col min="788" max="788" width="2.75" style="504" customWidth="1"/>
    <col min="789" max="789" width="4.625" style="504" customWidth="1"/>
    <col min="790" max="790" width="7.875" style="504" customWidth="1"/>
    <col min="791" max="791" width="3.625" style="504" customWidth="1"/>
    <col min="792" max="792" width="11.625" style="504" customWidth="1"/>
    <col min="793" max="793" width="3.625" style="504" customWidth="1"/>
    <col min="794" max="794" width="2.125" style="504" customWidth="1"/>
    <col min="795" max="795" width="6.75" style="504" customWidth="1"/>
    <col min="796" max="796" width="3" style="504" customWidth="1"/>
    <col min="797" max="797" width="6.125" style="504" customWidth="1"/>
    <col min="798" max="798" width="2.625" style="504" customWidth="1"/>
    <col min="799" max="799" width="6.875" style="504" customWidth="1"/>
    <col min="800" max="800" width="2.625" style="504" customWidth="1"/>
    <col min="801" max="801" width="6.875" style="504" customWidth="1"/>
    <col min="802" max="802" width="2.625" style="504" customWidth="1"/>
    <col min="803" max="803" width="5.625" style="504" customWidth="1"/>
    <col min="804" max="804" width="2.125" style="504" customWidth="1"/>
    <col min="805" max="805" width="6.75" style="504" customWidth="1"/>
    <col min="806" max="806" width="2.75" style="504" customWidth="1"/>
    <col min="807" max="807" width="4.625" style="504" customWidth="1"/>
    <col min="808" max="808" width="7.875" style="504" customWidth="1"/>
    <col min="809" max="809" width="5.625" style="504" customWidth="1"/>
    <col min="810" max="810" width="11.625" style="504" customWidth="1"/>
    <col min="811" max="811" width="3.625" style="504" customWidth="1"/>
    <col min="812" max="812" width="2.125" style="504" customWidth="1"/>
    <col min="813" max="813" width="6.75" style="504" customWidth="1"/>
    <col min="814" max="814" width="3" style="504" customWidth="1"/>
    <col min="815" max="815" width="6.125" style="504" customWidth="1"/>
    <col min="816" max="816" width="2.625" style="504" customWidth="1"/>
    <col min="817" max="817" width="6.875" style="504" customWidth="1"/>
    <col min="818" max="818" width="2.625" style="504" customWidth="1"/>
    <col min="819" max="819" width="6.875" style="504" customWidth="1"/>
    <col min="820" max="820" width="2.625" style="504" customWidth="1"/>
    <col min="821" max="821" width="5.625" style="504" customWidth="1"/>
    <col min="822" max="822" width="2.125" style="504" customWidth="1"/>
    <col min="823" max="823" width="6.75" style="504" customWidth="1"/>
    <col min="824" max="824" width="2.75" style="504" customWidth="1"/>
    <col min="825" max="825" width="4.625" style="504" customWidth="1"/>
    <col min="826" max="826" width="7.875" style="504" customWidth="1"/>
    <col min="827" max="1029" width="9" style="504"/>
    <col min="1030" max="1030" width="11.625" style="504" customWidth="1"/>
    <col min="1031" max="1031" width="3.625" style="504" customWidth="1"/>
    <col min="1032" max="1032" width="2.125" style="504" customWidth="1"/>
    <col min="1033" max="1033" width="6.75" style="504" customWidth="1"/>
    <col min="1034" max="1034" width="2.625" style="504" customWidth="1"/>
    <col min="1035" max="1035" width="6.125" style="504" customWidth="1"/>
    <col min="1036" max="1036" width="2.625" style="504" customWidth="1"/>
    <col min="1037" max="1037" width="6.875" style="504" customWidth="1"/>
    <col min="1038" max="1038" width="2.625" style="504" customWidth="1"/>
    <col min="1039" max="1039" width="6.875" style="504" customWidth="1"/>
    <col min="1040" max="1040" width="2.625" style="504" customWidth="1"/>
    <col min="1041" max="1041" width="5.625" style="504" customWidth="1"/>
    <col min="1042" max="1042" width="2.125" style="504" customWidth="1"/>
    <col min="1043" max="1043" width="6.75" style="504" customWidth="1"/>
    <col min="1044" max="1044" width="2.75" style="504" customWidth="1"/>
    <col min="1045" max="1045" width="4.625" style="504" customWidth="1"/>
    <col min="1046" max="1046" width="7.875" style="504" customWidth="1"/>
    <col min="1047" max="1047" width="3.625" style="504" customWidth="1"/>
    <col min="1048" max="1048" width="11.625" style="504" customWidth="1"/>
    <col min="1049" max="1049" width="3.625" style="504" customWidth="1"/>
    <col min="1050" max="1050" width="2.125" style="504" customWidth="1"/>
    <col min="1051" max="1051" width="6.75" style="504" customWidth="1"/>
    <col min="1052" max="1052" width="3" style="504" customWidth="1"/>
    <col min="1053" max="1053" width="6.125" style="504" customWidth="1"/>
    <col min="1054" max="1054" width="2.625" style="504" customWidth="1"/>
    <col min="1055" max="1055" width="6.875" style="504" customWidth="1"/>
    <col min="1056" max="1056" width="2.625" style="504" customWidth="1"/>
    <col min="1057" max="1057" width="6.875" style="504" customWidth="1"/>
    <col min="1058" max="1058" width="2.625" style="504" customWidth="1"/>
    <col min="1059" max="1059" width="5.625" style="504" customWidth="1"/>
    <col min="1060" max="1060" width="2.125" style="504" customWidth="1"/>
    <col min="1061" max="1061" width="6.75" style="504" customWidth="1"/>
    <col min="1062" max="1062" width="2.75" style="504" customWidth="1"/>
    <col min="1063" max="1063" width="4.625" style="504" customWidth="1"/>
    <col min="1064" max="1064" width="7.875" style="504" customWidth="1"/>
    <col min="1065" max="1065" width="5.625" style="504" customWidth="1"/>
    <col min="1066" max="1066" width="11.625" style="504" customWidth="1"/>
    <col min="1067" max="1067" width="3.625" style="504" customWidth="1"/>
    <col min="1068" max="1068" width="2.125" style="504" customWidth="1"/>
    <col min="1069" max="1069" width="6.75" style="504" customWidth="1"/>
    <col min="1070" max="1070" width="3" style="504" customWidth="1"/>
    <col min="1071" max="1071" width="6.125" style="504" customWidth="1"/>
    <col min="1072" max="1072" width="2.625" style="504" customWidth="1"/>
    <col min="1073" max="1073" width="6.875" style="504" customWidth="1"/>
    <col min="1074" max="1074" width="2.625" style="504" customWidth="1"/>
    <col min="1075" max="1075" width="6.875" style="504" customWidth="1"/>
    <col min="1076" max="1076" width="2.625" style="504" customWidth="1"/>
    <col min="1077" max="1077" width="5.625" style="504" customWidth="1"/>
    <col min="1078" max="1078" width="2.125" style="504" customWidth="1"/>
    <col min="1079" max="1079" width="6.75" style="504" customWidth="1"/>
    <col min="1080" max="1080" width="2.75" style="504" customWidth="1"/>
    <col min="1081" max="1081" width="4.625" style="504" customWidth="1"/>
    <col min="1082" max="1082" width="7.875" style="504" customWidth="1"/>
    <col min="1083" max="1285" width="9" style="504"/>
    <col min="1286" max="1286" width="11.625" style="504" customWidth="1"/>
    <col min="1287" max="1287" width="3.625" style="504" customWidth="1"/>
    <col min="1288" max="1288" width="2.125" style="504" customWidth="1"/>
    <col min="1289" max="1289" width="6.75" style="504" customWidth="1"/>
    <col min="1290" max="1290" width="2.625" style="504" customWidth="1"/>
    <col min="1291" max="1291" width="6.125" style="504" customWidth="1"/>
    <col min="1292" max="1292" width="2.625" style="504" customWidth="1"/>
    <col min="1293" max="1293" width="6.875" style="504" customWidth="1"/>
    <col min="1294" max="1294" width="2.625" style="504" customWidth="1"/>
    <col min="1295" max="1295" width="6.875" style="504" customWidth="1"/>
    <col min="1296" max="1296" width="2.625" style="504" customWidth="1"/>
    <col min="1297" max="1297" width="5.625" style="504" customWidth="1"/>
    <col min="1298" max="1298" width="2.125" style="504" customWidth="1"/>
    <col min="1299" max="1299" width="6.75" style="504" customWidth="1"/>
    <col min="1300" max="1300" width="2.75" style="504" customWidth="1"/>
    <col min="1301" max="1301" width="4.625" style="504" customWidth="1"/>
    <col min="1302" max="1302" width="7.875" style="504" customWidth="1"/>
    <col min="1303" max="1303" width="3.625" style="504" customWidth="1"/>
    <col min="1304" max="1304" width="11.625" style="504" customWidth="1"/>
    <col min="1305" max="1305" width="3.625" style="504" customWidth="1"/>
    <col min="1306" max="1306" width="2.125" style="504" customWidth="1"/>
    <col min="1307" max="1307" width="6.75" style="504" customWidth="1"/>
    <col min="1308" max="1308" width="3" style="504" customWidth="1"/>
    <col min="1309" max="1309" width="6.125" style="504" customWidth="1"/>
    <col min="1310" max="1310" width="2.625" style="504" customWidth="1"/>
    <col min="1311" max="1311" width="6.875" style="504" customWidth="1"/>
    <col min="1312" max="1312" width="2.625" style="504" customWidth="1"/>
    <col min="1313" max="1313" width="6.875" style="504" customWidth="1"/>
    <col min="1314" max="1314" width="2.625" style="504" customWidth="1"/>
    <col min="1315" max="1315" width="5.625" style="504" customWidth="1"/>
    <col min="1316" max="1316" width="2.125" style="504" customWidth="1"/>
    <col min="1317" max="1317" width="6.75" style="504" customWidth="1"/>
    <col min="1318" max="1318" width="2.75" style="504" customWidth="1"/>
    <col min="1319" max="1319" width="4.625" style="504" customWidth="1"/>
    <col min="1320" max="1320" width="7.875" style="504" customWidth="1"/>
    <col min="1321" max="1321" width="5.625" style="504" customWidth="1"/>
    <col min="1322" max="1322" width="11.625" style="504" customWidth="1"/>
    <col min="1323" max="1323" width="3.625" style="504" customWidth="1"/>
    <col min="1324" max="1324" width="2.125" style="504" customWidth="1"/>
    <col min="1325" max="1325" width="6.75" style="504" customWidth="1"/>
    <col min="1326" max="1326" width="3" style="504" customWidth="1"/>
    <col min="1327" max="1327" width="6.125" style="504" customWidth="1"/>
    <col min="1328" max="1328" width="2.625" style="504" customWidth="1"/>
    <col min="1329" max="1329" width="6.875" style="504" customWidth="1"/>
    <col min="1330" max="1330" width="2.625" style="504" customWidth="1"/>
    <col min="1331" max="1331" width="6.875" style="504" customWidth="1"/>
    <col min="1332" max="1332" width="2.625" style="504" customWidth="1"/>
    <col min="1333" max="1333" width="5.625" style="504" customWidth="1"/>
    <col min="1334" max="1334" width="2.125" style="504" customWidth="1"/>
    <col min="1335" max="1335" width="6.75" style="504" customWidth="1"/>
    <col min="1336" max="1336" width="2.75" style="504" customWidth="1"/>
    <col min="1337" max="1337" width="4.625" style="504" customWidth="1"/>
    <col min="1338" max="1338" width="7.875" style="504" customWidth="1"/>
    <col min="1339" max="1541" width="9" style="504"/>
    <col min="1542" max="1542" width="11.625" style="504" customWidth="1"/>
    <col min="1543" max="1543" width="3.625" style="504" customWidth="1"/>
    <col min="1544" max="1544" width="2.125" style="504" customWidth="1"/>
    <col min="1545" max="1545" width="6.75" style="504" customWidth="1"/>
    <col min="1546" max="1546" width="2.625" style="504" customWidth="1"/>
    <col min="1547" max="1547" width="6.125" style="504" customWidth="1"/>
    <col min="1548" max="1548" width="2.625" style="504" customWidth="1"/>
    <col min="1549" max="1549" width="6.875" style="504" customWidth="1"/>
    <col min="1550" max="1550" width="2.625" style="504" customWidth="1"/>
    <col min="1551" max="1551" width="6.875" style="504" customWidth="1"/>
    <col min="1552" max="1552" width="2.625" style="504" customWidth="1"/>
    <col min="1553" max="1553" width="5.625" style="504" customWidth="1"/>
    <col min="1554" max="1554" width="2.125" style="504" customWidth="1"/>
    <col min="1555" max="1555" width="6.75" style="504" customWidth="1"/>
    <col min="1556" max="1556" width="2.75" style="504" customWidth="1"/>
    <col min="1557" max="1557" width="4.625" style="504" customWidth="1"/>
    <col min="1558" max="1558" width="7.875" style="504" customWidth="1"/>
    <col min="1559" max="1559" width="3.625" style="504" customWidth="1"/>
    <col min="1560" max="1560" width="11.625" style="504" customWidth="1"/>
    <col min="1561" max="1561" width="3.625" style="504" customWidth="1"/>
    <col min="1562" max="1562" width="2.125" style="504" customWidth="1"/>
    <col min="1563" max="1563" width="6.75" style="504" customWidth="1"/>
    <col min="1564" max="1564" width="3" style="504" customWidth="1"/>
    <col min="1565" max="1565" width="6.125" style="504" customWidth="1"/>
    <col min="1566" max="1566" width="2.625" style="504" customWidth="1"/>
    <col min="1567" max="1567" width="6.875" style="504" customWidth="1"/>
    <col min="1568" max="1568" width="2.625" style="504" customWidth="1"/>
    <col min="1569" max="1569" width="6.875" style="504" customWidth="1"/>
    <col min="1570" max="1570" width="2.625" style="504" customWidth="1"/>
    <col min="1571" max="1571" width="5.625" style="504" customWidth="1"/>
    <col min="1572" max="1572" width="2.125" style="504" customWidth="1"/>
    <col min="1573" max="1573" width="6.75" style="504" customWidth="1"/>
    <col min="1574" max="1574" width="2.75" style="504" customWidth="1"/>
    <col min="1575" max="1575" width="4.625" style="504" customWidth="1"/>
    <col min="1576" max="1576" width="7.875" style="504" customWidth="1"/>
    <col min="1577" max="1577" width="5.625" style="504" customWidth="1"/>
    <col min="1578" max="1578" width="11.625" style="504" customWidth="1"/>
    <col min="1579" max="1579" width="3.625" style="504" customWidth="1"/>
    <col min="1580" max="1580" width="2.125" style="504" customWidth="1"/>
    <col min="1581" max="1581" width="6.75" style="504" customWidth="1"/>
    <col min="1582" max="1582" width="3" style="504" customWidth="1"/>
    <col min="1583" max="1583" width="6.125" style="504" customWidth="1"/>
    <col min="1584" max="1584" width="2.625" style="504" customWidth="1"/>
    <col min="1585" max="1585" width="6.875" style="504" customWidth="1"/>
    <col min="1586" max="1586" width="2.625" style="504" customWidth="1"/>
    <col min="1587" max="1587" width="6.875" style="504" customWidth="1"/>
    <col min="1588" max="1588" width="2.625" style="504" customWidth="1"/>
    <col min="1589" max="1589" width="5.625" style="504" customWidth="1"/>
    <col min="1590" max="1590" width="2.125" style="504" customWidth="1"/>
    <col min="1591" max="1591" width="6.75" style="504" customWidth="1"/>
    <col min="1592" max="1592" width="2.75" style="504" customWidth="1"/>
    <col min="1593" max="1593" width="4.625" style="504" customWidth="1"/>
    <col min="1594" max="1594" width="7.875" style="504" customWidth="1"/>
    <col min="1595" max="1797" width="9" style="504"/>
    <col min="1798" max="1798" width="11.625" style="504" customWidth="1"/>
    <col min="1799" max="1799" width="3.625" style="504" customWidth="1"/>
    <col min="1800" max="1800" width="2.125" style="504" customWidth="1"/>
    <col min="1801" max="1801" width="6.75" style="504" customWidth="1"/>
    <col min="1802" max="1802" width="2.625" style="504" customWidth="1"/>
    <col min="1803" max="1803" width="6.125" style="504" customWidth="1"/>
    <col min="1804" max="1804" width="2.625" style="504" customWidth="1"/>
    <col min="1805" max="1805" width="6.875" style="504" customWidth="1"/>
    <col min="1806" max="1806" width="2.625" style="504" customWidth="1"/>
    <col min="1807" max="1807" width="6.875" style="504" customWidth="1"/>
    <col min="1808" max="1808" width="2.625" style="504" customWidth="1"/>
    <col min="1809" max="1809" width="5.625" style="504" customWidth="1"/>
    <col min="1810" max="1810" width="2.125" style="504" customWidth="1"/>
    <col min="1811" max="1811" width="6.75" style="504" customWidth="1"/>
    <col min="1812" max="1812" width="2.75" style="504" customWidth="1"/>
    <col min="1813" max="1813" width="4.625" style="504" customWidth="1"/>
    <col min="1814" max="1814" width="7.875" style="504" customWidth="1"/>
    <col min="1815" max="1815" width="3.625" style="504" customWidth="1"/>
    <col min="1816" max="1816" width="11.625" style="504" customWidth="1"/>
    <col min="1817" max="1817" width="3.625" style="504" customWidth="1"/>
    <col min="1818" max="1818" width="2.125" style="504" customWidth="1"/>
    <col min="1819" max="1819" width="6.75" style="504" customWidth="1"/>
    <col min="1820" max="1820" width="3" style="504" customWidth="1"/>
    <col min="1821" max="1821" width="6.125" style="504" customWidth="1"/>
    <col min="1822" max="1822" width="2.625" style="504" customWidth="1"/>
    <col min="1823" max="1823" width="6.875" style="504" customWidth="1"/>
    <col min="1824" max="1824" width="2.625" style="504" customWidth="1"/>
    <col min="1825" max="1825" width="6.875" style="504" customWidth="1"/>
    <col min="1826" max="1826" width="2.625" style="504" customWidth="1"/>
    <col min="1827" max="1827" width="5.625" style="504" customWidth="1"/>
    <col min="1828" max="1828" width="2.125" style="504" customWidth="1"/>
    <col min="1829" max="1829" width="6.75" style="504" customWidth="1"/>
    <col min="1830" max="1830" width="2.75" style="504" customWidth="1"/>
    <col min="1831" max="1831" width="4.625" style="504" customWidth="1"/>
    <col min="1832" max="1832" width="7.875" style="504" customWidth="1"/>
    <col min="1833" max="1833" width="5.625" style="504" customWidth="1"/>
    <col min="1834" max="1834" width="11.625" style="504" customWidth="1"/>
    <col min="1835" max="1835" width="3.625" style="504" customWidth="1"/>
    <col min="1836" max="1836" width="2.125" style="504" customWidth="1"/>
    <col min="1837" max="1837" width="6.75" style="504" customWidth="1"/>
    <col min="1838" max="1838" width="3" style="504" customWidth="1"/>
    <col min="1839" max="1839" width="6.125" style="504" customWidth="1"/>
    <col min="1840" max="1840" width="2.625" style="504" customWidth="1"/>
    <col min="1841" max="1841" width="6.875" style="504" customWidth="1"/>
    <col min="1842" max="1842" width="2.625" style="504" customWidth="1"/>
    <col min="1843" max="1843" width="6.875" style="504" customWidth="1"/>
    <col min="1844" max="1844" width="2.625" style="504" customWidth="1"/>
    <col min="1845" max="1845" width="5.625" style="504" customWidth="1"/>
    <col min="1846" max="1846" width="2.125" style="504" customWidth="1"/>
    <col min="1847" max="1847" width="6.75" style="504" customWidth="1"/>
    <col min="1848" max="1848" width="2.75" style="504" customWidth="1"/>
    <col min="1849" max="1849" width="4.625" style="504" customWidth="1"/>
    <col min="1850" max="1850" width="7.875" style="504" customWidth="1"/>
    <col min="1851" max="2053" width="9" style="504"/>
    <col min="2054" max="2054" width="11.625" style="504" customWidth="1"/>
    <col min="2055" max="2055" width="3.625" style="504" customWidth="1"/>
    <col min="2056" max="2056" width="2.125" style="504" customWidth="1"/>
    <col min="2057" max="2057" width="6.75" style="504" customWidth="1"/>
    <col min="2058" max="2058" width="2.625" style="504" customWidth="1"/>
    <col min="2059" max="2059" width="6.125" style="504" customWidth="1"/>
    <col min="2060" max="2060" width="2.625" style="504" customWidth="1"/>
    <col min="2061" max="2061" width="6.875" style="504" customWidth="1"/>
    <col min="2062" max="2062" width="2.625" style="504" customWidth="1"/>
    <col min="2063" max="2063" width="6.875" style="504" customWidth="1"/>
    <col min="2064" max="2064" width="2.625" style="504" customWidth="1"/>
    <col min="2065" max="2065" width="5.625" style="504" customWidth="1"/>
    <col min="2066" max="2066" width="2.125" style="504" customWidth="1"/>
    <col min="2067" max="2067" width="6.75" style="504" customWidth="1"/>
    <col min="2068" max="2068" width="2.75" style="504" customWidth="1"/>
    <col min="2069" max="2069" width="4.625" style="504" customWidth="1"/>
    <col min="2070" max="2070" width="7.875" style="504" customWidth="1"/>
    <col min="2071" max="2071" width="3.625" style="504" customWidth="1"/>
    <col min="2072" max="2072" width="11.625" style="504" customWidth="1"/>
    <col min="2073" max="2073" width="3.625" style="504" customWidth="1"/>
    <col min="2074" max="2074" width="2.125" style="504" customWidth="1"/>
    <col min="2075" max="2075" width="6.75" style="504" customWidth="1"/>
    <col min="2076" max="2076" width="3" style="504" customWidth="1"/>
    <col min="2077" max="2077" width="6.125" style="504" customWidth="1"/>
    <col min="2078" max="2078" width="2.625" style="504" customWidth="1"/>
    <col min="2079" max="2079" width="6.875" style="504" customWidth="1"/>
    <col min="2080" max="2080" width="2.625" style="504" customWidth="1"/>
    <col min="2081" max="2081" width="6.875" style="504" customWidth="1"/>
    <col min="2082" max="2082" width="2.625" style="504" customWidth="1"/>
    <col min="2083" max="2083" width="5.625" style="504" customWidth="1"/>
    <col min="2084" max="2084" width="2.125" style="504" customWidth="1"/>
    <col min="2085" max="2085" width="6.75" style="504" customWidth="1"/>
    <col min="2086" max="2086" width="2.75" style="504" customWidth="1"/>
    <col min="2087" max="2087" width="4.625" style="504" customWidth="1"/>
    <col min="2088" max="2088" width="7.875" style="504" customWidth="1"/>
    <col min="2089" max="2089" width="5.625" style="504" customWidth="1"/>
    <col min="2090" max="2090" width="11.625" style="504" customWidth="1"/>
    <col min="2091" max="2091" width="3.625" style="504" customWidth="1"/>
    <col min="2092" max="2092" width="2.125" style="504" customWidth="1"/>
    <col min="2093" max="2093" width="6.75" style="504" customWidth="1"/>
    <col min="2094" max="2094" width="3" style="504" customWidth="1"/>
    <col min="2095" max="2095" width="6.125" style="504" customWidth="1"/>
    <col min="2096" max="2096" width="2.625" style="504" customWidth="1"/>
    <col min="2097" max="2097" width="6.875" style="504" customWidth="1"/>
    <col min="2098" max="2098" width="2.625" style="504" customWidth="1"/>
    <col min="2099" max="2099" width="6.875" style="504" customWidth="1"/>
    <col min="2100" max="2100" width="2.625" style="504" customWidth="1"/>
    <col min="2101" max="2101" width="5.625" style="504" customWidth="1"/>
    <col min="2102" max="2102" width="2.125" style="504" customWidth="1"/>
    <col min="2103" max="2103" width="6.75" style="504" customWidth="1"/>
    <col min="2104" max="2104" width="2.75" style="504" customWidth="1"/>
    <col min="2105" max="2105" width="4.625" style="504" customWidth="1"/>
    <col min="2106" max="2106" width="7.875" style="504" customWidth="1"/>
    <col min="2107" max="2309" width="9" style="504"/>
    <col min="2310" max="2310" width="11.625" style="504" customWidth="1"/>
    <col min="2311" max="2311" width="3.625" style="504" customWidth="1"/>
    <col min="2312" max="2312" width="2.125" style="504" customWidth="1"/>
    <col min="2313" max="2313" width="6.75" style="504" customWidth="1"/>
    <col min="2314" max="2314" width="2.625" style="504" customWidth="1"/>
    <col min="2315" max="2315" width="6.125" style="504" customWidth="1"/>
    <col min="2316" max="2316" width="2.625" style="504" customWidth="1"/>
    <col min="2317" max="2317" width="6.875" style="504" customWidth="1"/>
    <col min="2318" max="2318" width="2.625" style="504" customWidth="1"/>
    <col min="2319" max="2319" width="6.875" style="504" customWidth="1"/>
    <col min="2320" max="2320" width="2.625" style="504" customWidth="1"/>
    <col min="2321" max="2321" width="5.625" style="504" customWidth="1"/>
    <col min="2322" max="2322" width="2.125" style="504" customWidth="1"/>
    <col min="2323" max="2323" width="6.75" style="504" customWidth="1"/>
    <col min="2324" max="2324" width="2.75" style="504" customWidth="1"/>
    <col min="2325" max="2325" width="4.625" style="504" customWidth="1"/>
    <col min="2326" max="2326" width="7.875" style="504" customWidth="1"/>
    <col min="2327" max="2327" width="3.625" style="504" customWidth="1"/>
    <col min="2328" max="2328" width="11.625" style="504" customWidth="1"/>
    <col min="2329" max="2329" width="3.625" style="504" customWidth="1"/>
    <col min="2330" max="2330" width="2.125" style="504" customWidth="1"/>
    <col min="2331" max="2331" width="6.75" style="504" customWidth="1"/>
    <col min="2332" max="2332" width="3" style="504" customWidth="1"/>
    <col min="2333" max="2333" width="6.125" style="504" customWidth="1"/>
    <col min="2334" max="2334" width="2.625" style="504" customWidth="1"/>
    <col min="2335" max="2335" width="6.875" style="504" customWidth="1"/>
    <col min="2336" max="2336" width="2.625" style="504" customWidth="1"/>
    <col min="2337" max="2337" width="6.875" style="504" customWidth="1"/>
    <col min="2338" max="2338" width="2.625" style="504" customWidth="1"/>
    <col min="2339" max="2339" width="5.625" style="504" customWidth="1"/>
    <col min="2340" max="2340" width="2.125" style="504" customWidth="1"/>
    <col min="2341" max="2341" width="6.75" style="504" customWidth="1"/>
    <col min="2342" max="2342" width="2.75" style="504" customWidth="1"/>
    <col min="2343" max="2343" width="4.625" style="504" customWidth="1"/>
    <col min="2344" max="2344" width="7.875" style="504" customWidth="1"/>
    <col min="2345" max="2345" width="5.625" style="504" customWidth="1"/>
    <col min="2346" max="2346" width="11.625" style="504" customWidth="1"/>
    <col min="2347" max="2347" width="3.625" style="504" customWidth="1"/>
    <col min="2348" max="2348" width="2.125" style="504" customWidth="1"/>
    <col min="2349" max="2349" width="6.75" style="504" customWidth="1"/>
    <col min="2350" max="2350" width="3" style="504" customWidth="1"/>
    <col min="2351" max="2351" width="6.125" style="504" customWidth="1"/>
    <col min="2352" max="2352" width="2.625" style="504" customWidth="1"/>
    <col min="2353" max="2353" width="6.875" style="504" customWidth="1"/>
    <col min="2354" max="2354" width="2.625" style="504" customWidth="1"/>
    <col min="2355" max="2355" width="6.875" style="504" customWidth="1"/>
    <col min="2356" max="2356" width="2.625" style="504" customWidth="1"/>
    <col min="2357" max="2357" width="5.625" style="504" customWidth="1"/>
    <col min="2358" max="2358" width="2.125" style="504" customWidth="1"/>
    <col min="2359" max="2359" width="6.75" style="504" customWidth="1"/>
    <col min="2360" max="2360" width="2.75" style="504" customWidth="1"/>
    <col min="2361" max="2361" width="4.625" style="504" customWidth="1"/>
    <col min="2362" max="2362" width="7.875" style="504" customWidth="1"/>
    <col min="2363" max="2565" width="9" style="504"/>
    <col min="2566" max="2566" width="11.625" style="504" customWidth="1"/>
    <col min="2567" max="2567" width="3.625" style="504" customWidth="1"/>
    <col min="2568" max="2568" width="2.125" style="504" customWidth="1"/>
    <col min="2569" max="2569" width="6.75" style="504" customWidth="1"/>
    <col min="2570" max="2570" width="2.625" style="504" customWidth="1"/>
    <col min="2571" max="2571" width="6.125" style="504" customWidth="1"/>
    <col min="2572" max="2572" width="2.625" style="504" customWidth="1"/>
    <col min="2573" max="2573" width="6.875" style="504" customWidth="1"/>
    <col min="2574" max="2574" width="2.625" style="504" customWidth="1"/>
    <col min="2575" max="2575" width="6.875" style="504" customWidth="1"/>
    <col min="2576" max="2576" width="2.625" style="504" customWidth="1"/>
    <col min="2577" max="2577" width="5.625" style="504" customWidth="1"/>
    <col min="2578" max="2578" width="2.125" style="504" customWidth="1"/>
    <col min="2579" max="2579" width="6.75" style="504" customWidth="1"/>
    <col min="2580" max="2580" width="2.75" style="504" customWidth="1"/>
    <col min="2581" max="2581" width="4.625" style="504" customWidth="1"/>
    <col min="2582" max="2582" width="7.875" style="504" customWidth="1"/>
    <col min="2583" max="2583" width="3.625" style="504" customWidth="1"/>
    <col min="2584" max="2584" width="11.625" style="504" customWidth="1"/>
    <col min="2585" max="2585" width="3.625" style="504" customWidth="1"/>
    <col min="2586" max="2586" width="2.125" style="504" customWidth="1"/>
    <col min="2587" max="2587" width="6.75" style="504" customWidth="1"/>
    <col min="2588" max="2588" width="3" style="504" customWidth="1"/>
    <col min="2589" max="2589" width="6.125" style="504" customWidth="1"/>
    <col min="2590" max="2590" width="2.625" style="504" customWidth="1"/>
    <col min="2591" max="2591" width="6.875" style="504" customWidth="1"/>
    <col min="2592" max="2592" width="2.625" style="504" customWidth="1"/>
    <col min="2593" max="2593" width="6.875" style="504" customWidth="1"/>
    <col min="2594" max="2594" width="2.625" style="504" customWidth="1"/>
    <col min="2595" max="2595" width="5.625" style="504" customWidth="1"/>
    <col min="2596" max="2596" width="2.125" style="504" customWidth="1"/>
    <col min="2597" max="2597" width="6.75" style="504" customWidth="1"/>
    <col min="2598" max="2598" width="2.75" style="504" customWidth="1"/>
    <col min="2599" max="2599" width="4.625" style="504" customWidth="1"/>
    <col min="2600" max="2600" width="7.875" style="504" customWidth="1"/>
    <col min="2601" max="2601" width="5.625" style="504" customWidth="1"/>
    <col min="2602" max="2602" width="11.625" style="504" customWidth="1"/>
    <col min="2603" max="2603" width="3.625" style="504" customWidth="1"/>
    <col min="2604" max="2604" width="2.125" style="504" customWidth="1"/>
    <col min="2605" max="2605" width="6.75" style="504" customWidth="1"/>
    <col min="2606" max="2606" width="3" style="504" customWidth="1"/>
    <col min="2607" max="2607" width="6.125" style="504" customWidth="1"/>
    <col min="2608" max="2608" width="2.625" style="504" customWidth="1"/>
    <col min="2609" max="2609" width="6.875" style="504" customWidth="1"/>
    <col min="2610" max="2610" width="2.625" style="504" customWidth="1"/>
    <col min="2611" max="2611" width="6.875" style="504" customWidth="1"/>
    <col min="2612" max="2612" width="2.625" style="504" customWidth="1"/>
    <col min="2613" max="2613" width="5.625" style="504" customWidth="1"/>
    <col min="2614" max="2614" width="2.125" style="504" customWidth="1"/>
    <col min="2615" max="2615" width="6.75" style="504" customWidth="1"/>
    <col min="2616" max="2616" width="2.75" style="504" customWidth="1"/>
    <col min="2617" max="2617" width="4.625" style="504" customWidth="1"/>
    <col min="2618" max="2618" width="7.875" style="504" customWidth="1"/>
    <col min="2619" max="2821" width="9" style="504"/>
    <col min="2822" max="2822" width="11.625" style="504" customWidth="1"/>
    <col min="2823" max="2823" width="3.625" style="504" customWidth="1"/>
    <col min="2824" max="2824" width="2.125" style="504" customWidth="1"/>
    <col min="2825" max="2825" width="6.75" style="504" customWidth="1"/>
    <col min="2826" max="2826" width="2.625" style="504" customWidth="1"/>
    <col min="2827" max="2827" width="6.125" style="504" customWidth="1"/>
    <col min="2828" max="2828" width="2.625" style="504" customWidth="1"/>
    <col min="2829" max="2829" width="6.875" style="504" customWidth="1"/>
    <col min="2830" max="2830" width="2.625" style="504" customWidth="1"/>
    <col min="2831" max="2831" width="6.875" style="504" customWidth="1"/>
    <col min="2832" max="2832" width="2.625" style="504" customWidth="1"/>
    <col min="2833" max="2833" width="5.625" style="504" customWidth="1"/>
    <col min="2834" max="2834" width="2.125" style="504" customWidth="1"/>
    <col min="2835" max="2835" width="6.75" style="504" customWidth="1"/>
    <col min="2836" max="2836" width="2.75" style="504" customWidth="1"/>
    <col min="2837" max="2837" width="4.625" style="504" customWidth="1"/>
    <col min="2838" max="2838" width="7.875" style="504" customWidth="1"/>
    <col min="2839" max="2839" width="3.625" style="504" customWidth="1"/>
    <col min="2840" max="2840" width="11.625" style="504" customWidth="1"/>
    <col min="2841" max="2841" width="3.625" style="504" customWidth="1"/>
    <col min="2842" max="2842" width="2.125" style="504" customWidth="1"/>
    <col min="2843" max="2843" width="6.75" style="504" customWidth="1"/>
    <col min="2844" max="2844" width="3" style="504" customWidth="1"/>
    <col min="2845" max="2845" width="6.125" style="504" customWidth="1"/>
    <col min="2846" max="2846" width="2.625" style="504" customWidth="1"/>
    <col min="2847" max="2847" width="6.875" style="504" customWidth="1"/>
    <col min="2848" max="2848" width="2.625" style="504" customWidth="1"/>
    <col min="2849" max="2849" width="6.875" style="504" customWidth="1"/>
    <col min="2850" max="2850" width="2.625" style="504" customWidth="1"/>
    <col min="2851" max="2851" width="5.625" style="504" customWidth="1"/>
    <col min="2852" max="2852" width="2.125" style="504" customWidth="1"/>
    <col min="2853" max="2853" width="6.75" style="504" customWidth="1"/>
    <col min="2854" max="2854" width="2.75" style="504" customWidth="1"/>
    <col min="2855" max="2855" width="4.625" style="504" customWidth="1"/>
    <col min="2856" max="2856" width="7.875" style="504" customWidth="1"/>
    <col min="2857" max="2857" width="5.625" style="504" customWidth="1"/>
    <col min="2858" max="2858" width="11.625" style="504" customWidth="1"/>
    <col min="2859" max="2859" width="3.625" style="504" customWidth="1"/>
    <col min="2860" max="2860" width="2.125" style="504" customWidth="1"/>
    <col min="2861" max="2861" width="6.75" style="504" customWidth="1"/>
    <col min="2862" max="2862" width="3" style="504" customWidth="1"/>
    <col min="2863" max="2863" width="6.125" style="504" customWidth="1"/>
    <col min="2864" max="2864" width="2.625" style="504" customWidth="1"/>
    <col min="2865" max="2865" width="6.875" style="504" customWidth="1"/>
    <col min="2866" max="2866" width="2.625" style="504" customWidth="1"/>
    <col min="2867" max="2867" width="6.875" style="504" customWidth="1"/>
    <col min="2868" max="2868" width="2.625" style="504" customWidth="1"/>
    <col min="2869" max="2869" width="5.625" style="504" customWidth="1"/>
    <col min="2870" max="2870" width="2.125" style="504" customWidth="1"/>
    <col min="2871" max="2871" width="6.75" style="504" customWidth="1"/>
    <col min="2872" max="2872" width="2.75" style="504" customWidth="1"/>
    <col min="2873" max="2873" width="4.625" style="504" customWidth="1"/>
    <col min="2874" max="2874" width="7.875" style="504" customWidth="1"/>
    <col min="2875" max="3077" width="9" style="504"/>
    <col min="3078" max="3078" width="11.625" style="504" customWidth="1"/>
    <col min="3079" max="3079" width="3.625" style="504" customWidth="1"/>
    <col min="3080" max="3080" width="2.125" style="504" customWidth="1"/>
    <col min="3081" max="3081" width="6.75" style="504" customWidth="1"/>
    <col min="3082" max="3082" width="2.625" style="504" customWidth="1"/>
    <col min="3083" max="3083" width="6.125" style="504" customWidth="1"/>
    <col min="3084" max="3084" width="2.625" style="504" customWidth="1"/>
    <col min="3085" max="3085" width="6.875" style="504" customWidth="1"/>
    <col min="3086" max="3086" width="2.625" style="504" customWidth="1"/>
    <col min="3087" max="3087" width="6.875" style="504" customWidth="1"/>
    <col min="3088" max="3088" width="2.625" style="504" customWidth="1"/>
    <col min="3089" max="3089" width="5.625" style="504" customWidth="1"/>
    <col min="3090" max="3090" width="2.125" style="504" customWidth="1"/>
    <col min="3091" max="3091" width="6.75" style="504" customWidth="1"/>
    <col min="3092" max="3092" width="2.75" style="504" customWidth="1"/>
    <col min="3093" max="3093" width="4.625" style="504" customWidth="1"/>
    <col min="3094" max="3094" width="7.875" style="504" customWidth="1"/>
    <col min="3095" max="3095" width="3.625" style="504" customWidth="1"/>
    <col min="3096" max="3096" width="11.625" style="504" customWidth="1"/>
    <col min="3097" max="3097" width="3.625" style="504" customWidth="1"/>
    <col min="3098" max="3098" width="2.125" style="504" customWidth="1"/>
    <col min="3099" max="3099" width="6.75" style="504" customWidth="1"/>
    <col min="3100" max="3100" width="3" style="504" customWidth="1"/>
    <col min="3101" max="3101" width="6.125" style="504" customWidth="1"/>
    <col min="3102" max="3102" width="2.625" style="504" customWidth="1"/>
    <col min="3103" max="3103" width="6.875" style="504" customWidth="1"/>
    <col min="3104" max="3104" width="2.625" style="504" customWidth="1"/>
    <col min="3105" max="3105" width="6.875" style="504" customWidth="1"/>
    <col min="3106" max="3106" width="2.625" style="504" customWidth="1"/>
    <col min="3107" max="3107" width="5.625" style="504" customWidth="1"/>
    <col min="3108" max="3108" width="2.125" style="504" customWidth="1"/>
    <col min="3109" max="3109" width="6.75" style="504" customWidth="1"/>
    <col min="3110" max="3110" width="2.75" style="504" customWidth="1"/>
    <col min="3111" max="3111" width="4.625" style="504" customWidth="1"/>
    <col min="3112" max="3112" width="7.875" style="504" customWidth="1"/>
    <col min="3113" max="3113" width="5.625" style="504" customWidth="1"/>
    <col min="3114" max="3114" width="11.625" style="504" customWidth="1"/>
    <col min="3115" max="3115" width="3.625" style="504" customWidth="1"/>
    <col min="3116" max="3116" width="2.125" style="504" customWidth="1"/>
    <col min="3117" max="3117" width="6.75" style="504" customWidth="1"/>
    <col min="3118" max="3118" width="3" style="504" customWidth="1"/>
    <col min="3119" max="3119" width="6.125" style="504" customWidth="1"/>
    <col min="3120" max="3120" width="2.625" style="504" customWidth="1"/>
    <col min="3121" max="3121" width="6.875" style="504" customWidth="1"/>
    <col min="3122" max="3122" width="2.625" style="504" customWidth="1"/>
    <col min="3123" max="3123" width="6.875" style="504" customWidth="1"/>
    <col min="3124" max="3124" width="2.625" style="504" customWidth="1"/>
    <col min="3125" max="3125" width="5.625" style="504" customWidth="1"/>
    <col min="3126" max="3126" width="2.125" style="504" customWidth="1"/>
    <col min="3127" max="3127" width="6.75" style="504" customWidth="1"/>
    <col min="3128" max="3128" width="2.75" style="504" customWidth="1"/>
    <col min="3129" max="3129" width="4.625" style="504" customWidth="1"/>
    <col min="3130" max="3130" width="7.875" style="504" customWidth="1"/>
    <col min="3131" max="3333" width="9" style="504"/>
    <col min="3334" max="3334" width="11.625" style="504" customWidth="1"/>
    <col min="3335" max="3335" width="3.625" style="504" customWidth="1"/>
    <col min="3336" max="3336" width="2.125" style="504" customWidth="1"/>
    <col min="3337" max="3337" width="6.75" style="504" customWidth="1"/>
    <col min="3338" max="3338" width="2.625" style="504" customWidth="1"/>
    <col min="3339" max="3339" width="6.125" style="504" customWidth="1"/>
    <col min="3340" max="3340" width="2.625" style="504" customWidth="1"/>
    <col min="3341" max="3341" width="6.875" style="504" customWidth="1"/>
    <col min="3342" max="3342" width="2.625" style="504" customWidth="1"/>
    <col min="3343" max="3343" width="6.875" style="504" customWidth="1"/>
    <col min="3344" max="3344" width="2.625" style="504" customWidth="1"/>
    <col min="3345" max="3345" width="5.625" style="504" customWidth="1"/>
    <col min="3346" max="3346" width="2.125" style="504" customWidth="1"/>
    <col min="3347" max="3347" width="6.75" style="504" customWidth="1"/>
    <col min="3348" max="3348" width="2.75" style="504" customWidth="1"/>
    <col min="3349" max="3349" width="4.625" style="504" customWidth="1"/>
    <col min="3350" max="3350" width="7.875" style="504" customWidth="1"/>
    <col min="3351" max="3351" width="3.625" style="504" customWidth="1"/>
    <col min="3352" max="3352" width="11.625" style="504" customWidth="1"/>
    <col min="3353" max="3353" width="3.625" style="504" customWidth="1"/>
    <col min="3354" max="3354" width="2.125" style="504" customWidth="1"/>
    <col min="3355" max="3355" width="6.75" style="504" customWidth="1"/>
    <col min="3356" max="3356" width="3" style="504" customWidth="1"/>
    <col min="3357" max="3357" width="6.125" style="504" customWidth="1"/>
    <col min="3358" max="3358" width="2.625" style="504" customWidth="1"/>
    <col min="3359" max="3359" width="6.875" style="504" customWidth="1"/>
    <col min="3360" max="3360" width="2.625" style="504" customWidth="1"/>
    <col min="3361" max="3361" width="6.875" style="504" customWidth="1"/>
    <col min="3362" max="3362" width="2.625" style="504" customWidth="1"/>
    <col min="3363" max="3363" width="5.625" style="504" customWidth="1"/>
    <col min="3364" max="3364" width="2.125" style="504" customWidth="1"/>
    <col min="3365" max="3365" width="6.75" style="504" customWidth="1"/>
    <col min="3366" max="3366" width="2.75" style="504" customWidth="1"/>
    <col min="3367" max="3367" width="4.625" style="504" customWidth="1"/>
    <col min="3368" max="3368" width="7.875" style="504" customWidth="1"/>
    <col min="3369" max="3369" width="5.625" style="504" customWidth="1"/>
    <col min="3370" max="3370" width="11.625" style="504" customWidth="1"/>
    <col min="3371" max="3371" width="3.625" style="504" customWidth="1"/>
    <col min="3372" max="3372" width="2.125" style="504" customWidth="1"/>
    <col min="3373" max="3373" width="6.75" style="504" customWidth="1"/>
    <col min="3374" max="3374" width="3" style="504" customWidth="1"/>
    <col min="3375" max="3375" width="6.125" style="504" customWidth="1"/>
    <col min="3376" max="3376" width="2.625" style="504" customWidth="1"/>
    <col min="3377" max="3377" width="6.875" style="504" customWidth="1"/>
    <col min="3378" max="3378" width="2.625" style="504" customWidth="1"/>
    <col min="3379" max="3379" width="6.875" style="504" customWidth="1"/>
    <col min="3380" max="3380" width="2.625" style="504" customWidth="1"/>
    <col min="3381" max="3381" width="5.625" style="504" customWidth="1"/>
    <col min="3382" max="3382" width="2.125" style="504" customWidth="1"/>
    <col min="3383" max="3383" width="6.75" style="504" customWidth="1"/>
    <col min="3384" max="3384" width="2.75" style="504" customWidth="1"/>
    <col min="3385" max="3385" width="4.625" style="504" customWidth="1"/>
    <col min="3386" max="3386" width="7.875" style="504" customWidth="1"/>
    <col min="3387" max="3589" width="9" style="504"/>
    <col min="3590" max="3590" width="11.625" style="504" customWidth="1"/>
    <col min="3591" max="3591" width="3.625" style="504" customWidth="1"/>
    <col min="3592" max="3592" width="2.125" style="504" customWidth="1"/>
    <col min="3593" max="3593" width="6.75" style="504" customWidth="1"/>
    <col min="3594" max="3594" width="2.625" style="504" customWidth="1"/>
    <col min="3595" max="3595" width="6.125" style="504" customWidth="1"/>
    <col min="3596" max="3596" width="2.625" style="504" customWidth="1"/>
    <col min="3597" max="3597" width="6.875" style="504" customWidth="1"/>
    <col min="3598" max="3598" width="2.625" style="504" customWidth="1"/>
    <col min="3599" max="3599" width="6.875" style="504" customWidth="1"/>
    <col min="3600" max="3600" width="2.625" style="504" customWidth="1"/>
    <col min="3601" max="3601" width="5.625" style="504" customWidth="1"/>
    <col min="3602" max="3602" width="2.125" style="504" customWidth="1"/>
    <col min="3603" max="3603" width="6.75" style="504" customWidth="1"/>
    <col min="3604" max="3604" width="2.75" style="504" customWidth="1"/>
    <col min="3605" max="3605" width="4.625" style="504" customWidth="1"/>
    <col min="3606" max="3606" width="7.875" style="504" customWidth="1"/>
    <col min="3607" max="3607" width="3.625" style="504" customWidth="1"/>
    <col min="3608" max="3608" width="11.625" style="504" customWidth="1"/>
    <col min="3609" max="3609" width="3.625" style="504" customWidth="1"/>
    <col min="3610" max="3610" width="2.125" style="504" customWidth="1"/>
    <col min="3611" max="3611" width="6.75" style="504" customWidth="1"/>
    <col min="3612" max="3612" width="3" style="504" customWidth="1"/>
    <col min="3613" max="3613" width="6.125" style="504" customWidth="1"/>
    <col min="3614" max="3614" width="2.625" style="504" customWidth="1"/>
    <col min="3615" max="3615" width="6.875" style="504" customWidth="1"/>
    <col min="3616" max="3616" width="2.625" style="504" customWidth="1"/>
    <col min="3617" max="3617" width="6.875" style="504" customWidth="1"/>
    <col min="3618" max="3618" width="2.625" style="504" customWidth="1"/>
    <col min="3619" max="3619" width="5.625" style="504" customWidth="1"/>
    <col min="3620" max="3620" width="2.125" style="504" customWidth="1"/>
    <col min="3621" max="3621" width="6.75" style="504" customWidth="1"/>
    <col min="3622" max="3622" width="2.75" style="504" customWidth="1"/>
    <col min="3623" max="3623" width="4.625" style="504" customWidth="1"/>
    <col min="3624" max="3624" width="7.875" style="504" customWidth="1"/>
    <col min="3625" max="3625" width="5.625" style="504" customWidth="1"/>
    <col min="3626" max="3626" width="11.625" style="504" customWidth="1"/>
    <col min="3627" max="3627" width="3.625" style="504" customWidth="1"/>
    <col min="3628" max="3628" width="2.125" style="504" customWidth="1"/>
    <col min="3629" max="3629" width="6.75" style="504" customWidth="1"/>
    <col min="3630" max="3630" width="3" style="504" customWidth="1"/>
    <col min="3631" max="3631" width="6.125" style="504" customWidth="1"/>
    <col min="3632" max="3632" width="2.625" style="504" customWidth="1"/>
    <col min="3633" max="3633" width="6.875" style="504" customWidth="1"/>
    <col min="3634" max="3634" width="2.625" style="504" customWidth="1"/>
    <col min="3635" max="3635" width="6.875" style="504" customWidth="1"/>
    <col min="3636" max="3636" width="2.625" style="504" customWidth="1"/>
    <col min="3637" max="3637" width="5.625" style="504" customWidth="1"/>
    <col min="3638" max="3638" width="2.125" style="504" customWidth="1"/>
    <col min="3639" max="3639" width="6.75" style="504" customWidth="1"/>
    <col min="3640" max="3640" width="2.75" style="504" customWidth="1"/>
    <col min="3641" max="3641" width="4.625" style="504" customWidth="1"/>
    <col min="3642" max="3642" width="7.875" style="504" customWidth="1"/>
    <col min="3643" max="3845" width="9" style="504"/>
    <col min="3846" max="3846" width="11.625" style="504" customWidth="1"/>
    <col min="3847" max="3847" width="3.625" style="504" customWidth="1"/>
    <col min="3848" max="3848" width="2.125" style="504" customWidth="1"/>
    <col min="3849" max="3849" width="6.75" style="504" customWidth="1"/>
    <col min="3850" max="3850" width="2.625" style="504" customWidth="1"/>
    <col min="3851" max="3851" width="6.125" style="504" customWidth="1"/>
    <col min="3852" max="3852" width="2.625" style="504" customWidth="1"/>
    <col min="3853" max="3853" width="6.875" style="504" customWidth="1"/>
    <col min="3854" max="3854" width="2.625" style="504" customWidth="1"/>
    <col min="3855" max="3855" width="6.875" style="504" customWidth="1"/>
    <col min="3856" max="3856" width="2.625" style="504" customWidth="1"/>
    <col min="3857" max="3857" width="5.625" style="504" customWidth="1"/>
    <col min="3858" max="3858" width="2.125" style="504" customWidth="1"/>
    <col min="3859" max="3859" width="6.75" style="504" customWidth="1"/>
    <col min="3860" max="3860" width="2.75" style="504" customWidth="1"/>
    <col min="3861" max="3861" width="4.625" style="504" customWidth="1"/>
    <col min="3862" max="3862" width="7.875" style="504" customWidth="1"/>
    <col min="3863" max="3863" width="3.625" style="504" customWidth="1"/>
    <col min="3864" max="3864" width="11.625" style="504" customWidth="1"/>
    <col min="3865" max="3865" width="3.625" style="504" customWidth="1"/>
    <col min="3866" max="3866" width="2.125" style="504" customWidth="1"/>
    <col min="3867" max="3867" width="6.75" style="504" customWidth="1"/>
    <col min="3868" max="3868" width="3" style="504" customWidth="1"/>
    <col min="3869" max="3869" width="6.125" style="504" customWidth="1"/>
    <col min="3870" max="3870" width="2.625" style="504" customWidth="1"/>
    <col min="3871" max="3871" width="6.875" style="504" customWidth="1"/>
    <col min="3872" max="3872" width="2.625" style="504" customWidth="1"/>
    <col min="3873" max="3873" width="6.875" style="504" customWidth="1"/>
    <col min="3874" max="3874" width="2.625" style="504" customWidth="1"/>
    <col min="3875" max="3875" width="5.625" style="504" customWidth="1"/>
    <col min="3876" max="3876" width="2.125" style="504" customWidth="1"/>
    <col min="3877" max="3877" width="6.75" style="504" customWidth="1"/>
    <col min="3878" max="3878" width="2.75" style="504" customWidth="1"/>
    <col min="3879" max="3879" width="4.625" style="504" customWidth="1"/>
    <col min="3880" max="3880" width="7.875" style="504" customWidth="1"/>
    <col min="3881" max="3881" width="5.625" style="504" customWidth="1"/>
    <col min="3882" max="3882" width="11.625" style="504" customWidth="1"/>
    <col min="3883" max="3883" width="3.625" style="504" customWidth="1"/>
    <col min="3884" max="3884" width="2.125" style="504" customWidth="1"/>
    <col min="3885" max="3885" width="6.75" style="504" customWidth="1"/>
    <col min="3886" max="3886" width="3" style="504" customWidth="1"/>
    <col min="3887" max="3887" width="6.125" style="504" customWidth="1"/>
    <col min="3888" max="3888" width="2.625" style="504" customWidth="1"/>
    <col min="3889" max="3889" width="6.875" style="504" customWidth="1"/>
    <col min="3890" max="3890" width="2.625" style="504" customWidth="1"/>
    <col min="3891" max="3891" width="6.875" style="504" customWidth="1"/>
    <col min="3892" max="3892" width="2.625" style="504" customWidth="1"/>
    <col min="3893" max="3893" width="5.625" style="504" customWidth="1"/>
    <col min="3894" max="3894" width="2.125" style="504" customWidth="1"/>
    <col min="3895" max="3895" width="6.75" style="504" customWidth="1"/>
    <col min="3896" max="3896" width="2.75" style="504" customWidth="1"/>
    <col min="3897" max="3897" width="4.625" style="504" customWidth="1"/>
    <col min="3898" max="3898" width="7.875" style="504" customWidth="1"/>
    <col min="3899" max="4101" width="9" style="504"/>
    <col min="4102" max="4102" width="11.625" style="504" customWidth="1"/>
    <col min="4103" max="4103" width="3.625" style="504" customWidth="1"/>
    <col min="4104" max="4104" width="2.125" style="504" customWidth="1"/>
    <col min="4105" max="4105" width="6.75" style="504" customWidth="1"/>
    <col min="4106" max="4106" width="2.625" style="504" customWidth="1"/>
    <col min="4107" max="4107" width="6.125" style="504" customWidth="1"/>
    <col min="4108" max="4108" width="2.625" style="504" customWidth="1"/>
    <col min="4109" max="4109" width="6.875" style="504" customWidth="1"/>
    <col min="4110" max="4110" width="2.625" style="504" customWidth="1"/>
    <col min="4111" max="4111" width="6.875" style="504" customWidth="1"/>
    <col min="4112" max="4112" width="2.625" style="504" customWidth="1"/>
    <col min="4113" max="4113" width="5.625" style="504" customWidth="1"/>
    <col min="4114" max="4114" width="2.125" style="504" customWidth="1"/>
    <col min="4115" max="4115" width="6.75" style="504" customWidth="1"/>
    <col min="4116" max="4116" width="2.75" style="504" customWidth="1"/>
    <col min="4117" max="4117" width="4.625" style="504" customWidth="1"/>
    <col min="4118" max="4118" width="7.875" style="504" customWidth="1"/>
    <col min="4119" max="4119" width="3.625" style="504" customWidth="1"/>
    <col min="4120" max="4120" width="11.625" style="504" customWidth="1"/>
    <col min="4121" max="4121" width="3.625" style="504" customWidth="1"/>
    <col min="4122" max="4122" width="2.125" style="504" customWidth="1"/>
    <col min="4123" max="4123" width="6.75" style="504" customWidth="1"/>
    <col min="4124" max="4124" width="3" style="504" customWidth="1"/>
    <col min="4125" max="4125" width="6.125" style="504" customWidth="1"/>
    <col min="4126" max="4126" width="2.625" style="504" customWidth="1"/>
    <col min="4127" max="4127" width="6.875" style="504" customWidth="1"/>
    <col min="4128" max="4128" width="2.625" style="504" customWidth="1"/>
    <col min="4129" max="4129" width="6.875" style="504" customWidth="1"/>
    <col min="4130" max="4130" width="2.625" style="504" customWidth="1"/>
    <col min="4131" max="4131" width="5.625" style="504" customWidth="1"/>
    <col min="4132" max="4132" width="2.125" style="504" customWidth="1"/>
    <col min="4133" max="4133" width="6.75" style="504" customWidth="1"/>
    <col min="4134" max="4134" width="2.75" style="504" customWidth="1"/>
    <col min="4135" max="4135" width="4.625" style="504" customWidth="1"/>
    <col min="4136" max="4136" width="7.875" style="504" customWidth="1"/>
    <col min="4137" max="4137" width="5.625" style="504" customWidth="1"/>
    <col min="4138" max="4138" width="11.625" style="504" customWidth="1"/>
    <col min="4139" max="4139" width="3.625" style="504" customWidth="1"/>
    <col min="4140" max="4140" width="2.125" style="504" customWidth="1"/>
    <col min="4141" max="4141" width="6.75" style="504" customWidth="1"/>
    <col min="4142" max="4142" width="3" style="504" customWidth="1"/>
    <col min="4143" max="4143" width="6.125" style="504" customWidth="1"/>
    <col min="4144" max="4144" width="2.625" style="504" customWidth="1"/>
    <col min="4145" max="4145" width="6.875" style="504" customWidth="1"/>
    <col min="4146" max="4146" width="2.625" style="504" customWidth="1"/>
    <col min="4147" max="4147" width="6.875" style="504" customWidth="1"/>
    <col min="4148" max="4148" width="2.625" style="504" customWidth="1"/>
    <col min="4149" max="4149" width="5.625" style="504" customWidth="1"/>
    <col min="4150" max="4150" width="2.125" style="504" customWidth="1"/>
    <col min="4151" max="4151" width="6.75" style="504" customWidth="1"/>
    <col min="4152" max="4152" width="2.75" style="504" customWidth="1"/>
    <col min="4153" max="4153" width="4.625" style="504" customWidth="1"/>
    <col min="4154" max="4154" width="7.875" style="504" customWidth="1"/>
    <col min="4155" max="4357" width="9" style="504"/>
    <col min="4358" max="4358" width="11.625" style="504" customWidth="1"/>
    <col min="4359" max="4359" width="3.625" style="504" customWidth="1"/>
    <col min="4360" max="4360" width="2.125" style="504" customWidth="1"/>
    <col min="4361" max="4361" width="6.75" style="504" customWidth="1"/>
    <col min="4362" max="4362" width="2.625" style="504" customWidth="1"/>
    <col min="4363" max="4363" width="6.125" style="504" customWidth="1"/>
    <col min="4364" max="4364" width="2.625" style="504" customWidth="1"/>
    <col min="4365" max="4365" width="6.875" style="504" customWidth="1"/>
    <col min="4366" max="4366" width="2.625" style="504" customWidth="1"/>
    <col min="4367" max="4367" width="6.875" style="504" customWidth="1"/>
    <col min="4368" max="4368" width="2.625" style="504" customWidth="1"/>
    <col min="4369" max="4369" width="5.625" style="504" customWidth="1"/>
    <col min="4370" max="4370" width="2.125" style="504" customWidth="1"/>
    <col min="4371" max="4371" width="6.75" style="504" customWidth="1"/>
    <col min="4372" max="4372" width="2.75" style="504" customWidth="1"/>
    <col min="4373" max="4373" width="4.625" style="504" customWidth="1"/>
    <col min="4374" max="4374" width="7.875" style="504" customWidth="1"/>
    <col min="4375" max="4375" width="3.625" style="504" customWidth="1"/>
    <col min="4376" max="4376" width="11.625" style="504" customWidth="1"/>
    <col min="4377" max="4377" width="3.625" style="504" customWidth="1"/>
    <col min="4378" max="4378" width="2.125" style="504" customWidth="1"/>
    <col min="4379" max="4379" width="6.75" style="504" customWidth="1"/>
    <col min="4380" max="4380" width="3" style="504" customWidth="1"/>
    <col min="4381" max="4381" width="6.125" style="504" customWidth="1"/>
    <col min="4382" max="4382" width="2.625" style="504" customWidth="1"/>
    <col min="4383" max="4383" width="6.875" style="504" customWidth="1"/>
    <col min="4384" max="4384" width="2.625" style="504" customWidth="1"/>
    <col min="4385" max="4385" width="6.875" style="504" customWidth="1"/>
    <col min="4386" max="4386" width="2.625" style="504" customWidth="1"/>
    <col min="4387" max="4387" width="5.625" style="504" customWidth="1"/>
    <col min="4388" max="4388" width="2.125" style="504" customWidth="1"/>
    <col min="4389" max="4389" width="6.75" style="504" customWidth="1"/>
    <col min="4390" max="4390" width="2.75" style="504" customWidth="1"/>
    <col min="4391" max="4391" width="4.625" style="504" customWidth="1"/>
    <col min="4392" max="4392" width="7.875" style="504" customWidth="1"/>
    <col min="4393" max="4393" width="5.625" style="504" customWidth="1"/>
    <col min="4394" max="4394" width="11.625" style="504" customWidth="1"/>
    <col min="4395" max="4395" width="3.625" style="504" customWidth="1"/>
    <col min="4396" max="4396" width="2.125" style="504" customWidth="1"/>
    <col min="4397" max="4397" width="6.75" style="504" customWidth="1"/>
    <col min="4398" max="4398" width="3" style="504" customWidth="1"/>
    <col min="4399" max="4399" width="6.125" style="504" customWidth="1"/>
    <col min="4400" max="4400" width="2.625" style="504" customWidth="1"/>
    <col min="4401" max="4401" width="6.875" style="504" customWidth="1"/>
    <col min="4402" max="4402" width="2.625" style="504" customWidth="1"/>
    <col min="4403" max="4403" width="6.875" style="504" customWidth="1"/>
    <col min="4404" max="4404" width="2.625" style="504" customWidth="1"/>
    <col min="4405" max="4405" width="5.625" style="504" customWidth="1"/>
    <col min="4406" max="4406" width="2.125" style="504" customWidth="1"/>
    <col min="4407" max="4407" width="6.75" style="504" customWidth="1"/>
    <col min="4408" max="4408" width="2.75" style="504" customWidth="1"/>
    <col min="4409" max="4409" width="4.625" style="504" customWidth="1"/>
    <col min="4410" max="4410" width="7.875" style="504" customWidth="1"/>
    <col min="4411" max="4613" width="9" style="504"/>
    <col min="4614" max="4614" width="11.625" style="504" customWidth="1"/>
    <col min="4615" max="4615" width="3.625" style="504" customWidth="1"/>
    <col min="4616" max="4616" width="2.125" style="504" customWidth="1"/>
    <col min="4617" max="4617" width="6.75" style="504" customWidth="1"/>
    <col min="4618" max="4618" width="2.625" style="504" customWidth="1"/>
    <col min="4619" max="4619" width="6.125" style="504" customWidth="1"/>
    <col min="4620" max="4620" width="2.625" style="504" customWidth="1"/>
    <col min="4621" max="4621" width="6.875" style="504" customWidth="1"/>
    <col min="4622" max="4622" width="2.625" style="504" customWidth="1"/>
    <col min="4623" max="4623" width="6.875" style="504" customWidth="1"/>
    <col min="4624" max="4624" width="2.625" style="504" customWidth="1"/>
    <col min="4625" max="4625" width="5.625" style="504" customWidth="1"/>
    <col min="4626" max="4626" width="2.125" style="504" customWidth="1"/>
    <col min="4627" max="4627" width="6.75" style="504" customWidth="1"/>
    <col min="4628" max="4628" width="2.75" style="504" customWidth="1"/>
    <col min="4629" max="4629" width="4.625" style="504" customWidth="1"/>
    <col min="4630" max="4630" width="7.875" style="504" customWidth="1"/>
    <col min="4631" max="4631" width="3.625" style="504" customWidth="1"/>
    <col min="4632" max="4632" width="11.625" style="504" customWidth="1"/>
    <col min="4633" max="4633" width="3.625" style="504" customWidth="1"/>
    <col min="4634" max="4634" width="2.125" style="504" customWidth="1"/>
    <col min="4635" max="4635" width="6.75" style="504" customWidth="1"/>
    <col min="4636" max="4636" width="3" style="504" customWidth="1"/>
    <col min="4637" max="4637" width="6.125" style="504" customWidth="1"/>
    <col min="4638" max="4638" width="2.625" style="504" customWidth="1"/>
    <col min="4639" max="4639" width="6.875" style="504" customWidth="1"/>
    <col min="4640" max="4640" width="2.625" style="504" customWidth="1"/>
    <col min="4641" max="4641" width="6.875" style="504" customWidth="1"/>
    <col min="4642" max="4642" width="2.625" style="504" customWidth="1"/>
    <col min="4643" max="4643" width="5.625" style="504" customWidth="1"/>
    <col min="4644" max="4644" width="2.125" style="504" customWidth="1"/>
    <col min="4645" max="4645" width="6.75" style="504" customWidth="1"/>
    <col min="4646" max="4646" width="2.75" style="504" customWidth="1"/>
    <col min="4647" max="4647" width="4.625" style="504" customWidth="1"/>
    <col min="4648" max="4648" width="7.875" style="504" customWidth="1"/>
    <col min="4649" max="4649" width="5.625" style="504" customWidth="1"/>
    <col min="4650" max="4650" width="11.625" style="504" customWidth="1"/>
    <col min="4651" max="4651" width="3.625" style="504" customWidth="1"/>
    <col min="4652" max="4652" width="2.125" style="504" customWidth="1"/>
    <col min="4653" max="4653" width="6.75" style="504" customWidth="1"/>
    <col min="4654" max="4654" width="3" style="504" customWidth="1"/>
    <col min="4655" max="4655" width="6.125" style="504" customWidth="1"/>
    <col min="4656" max="4656" width="2.625" style="504" customWidth="1"/>
    <col min="4657" max="4657" width="6.875" style="504" customWidth="1"/>
    <col min="4658" max="4658" width="2.625" style="504" customWidth="1"/>
    <col min="4659" max="4659" width="6.875" style="504" customWidth="1"/>
    <col min="4660" max="4660" width="2.625" style="504" customWidth="1"/>
    <col min="4661" max="4661" width="5.625" style="504" customWidth="1"/>
    <col min="4662" max="4662" width="2.125" style="504" customWidth="1"/>
    <col min="4663" max="4663" width="6.75" style="504" customWidth="1"/>
    <col min="4664" max="4664" width="2.75" style="504" customWidth="1"/>
    <col min="4665" max="4665" width="4.625" style="504" customWidth="1"/>
    <col min="4666" max="4666" width="7.875" style="504" customWidth="1"/>
    <col min="4667" max="4869" width="9" style="504"/>
    <col min="4870" max="4870" width="11.625" style="504" customWidth="1"/>
    <col min="4871" max="4871" width="3.625" style="504" customWidth="1"/>
    <col min="4872" max="4872" width="2.125" style="504" customWidth="1"/>
    <col min="4873" max="4873" width="6.75" style="504" customWidth="1"/>
    <col min="4874" max="4874" width="2.625" style="504" customWidth="1"/>
    <col min="4875" max="4875" width="6.125" style="504" customWidth="1"/>
    <col min="4876" max="4876" width="2.625" style="504" customWidth="1"/>
    <col min="4877" max="4877" width="6.875" style="504" customWidth="1"/>
    <col min="4878" max="4878" width="2.625" style="504" customWidth="1"/>
    <col min="4879" max="4879" width="6.875" style="504" customWidth="1"/>
    <col min="4880" max="4880" width="2.625" style="504" customWidth="1"/>
    <col min="4881" max="4881" width="5.625" style="504" customWidth="1"/>
    <col min="4882" max="4882" width="2.125" style="504" customWidth="1"/>
    <col min="4883" max="4883" width="6.75" style="504" customWidth="1"/>
    <col min="4884" max="4884" width="2.75" style="504" customWidth="1"/>
    <col min="4885" max="4885" width="4.625" style="504" customWidth="1"/>
    <col min="4886" max="4886" width="7.875" style="504" customWidth="1"/>
    <col min="4887" max="4887" width="3.625" style="504" customWidth="1"/>
    <col min="4888" max="4888" width="11.625" style="504" customWidth="1"/>
    <col min="4889" max="4889" width="3.625" style="504" customWidth="1"/>
    <col min="4890" max="4890" width="2.125" style="504" customWidth="1"/>
    <col min="4891" max="4891" width="6.75" style="504" customWidth="1"/>
    <col min="4892" max="4892" width="3" style="504" customWidth="1"/>
    <col min="4893" max="4893" width="6.125" style="504" customWidth="1"/>
    <col min="4894" max="4894" width="2.625" style="504" customWidth="1"/>
    <col min="4895" max="4895" width="6.875" style="504" customWidth="1"/>
    <col min="4896" max="4896" width="2.625" style="504" customWidth="1"/>
    <col min="4897" max="4897" width="6.875" style="504" customWidth="1"/>
    <col min="4898" max="4898" width="2.625" style="504" customWidth="1"/>
    <col min="4899" max="4899" width="5.625" style="504" customWidth="1"/>
    <col min="4900" max="4900" width="2.125" style="504" customWidth="1"/>
    <col min="4901" max="4901" width="6.75" style="504" customWidth="1"/>
    <col min="4902" max="4902" width="2.75" style="504" customWidth="1"/>
    <col min="4903" max="4903" width="4.625" style="504" customWidth="1"/>
    <col min="4904" max="4904" width="7.875" style="504" customWidth="1"/>
    <col min="4905" max="4905" width="5.625" style="504" customWidth="1"/>
    <col min="4906" max="4906" width="11.625" style="504" customWidth="1"/>
    <col min="4907" max="4907" width="3.625" style="504" customWidth="1"/>
    <col min="4908" max="4908" width="2.125" style="504" customWidth="1"/>
    <col min="4909" max="4909" width="6.75" style="504" customWidth="1"/>
    <col min="4910" max="4910" width="3" style="504" customWidth="1"/>
    <col min="4911" max="4911" width="6.125" style="504" customWidth="1"/>
    <col min="4912" max="4912" width="2.625" style="504" customWidth="1"/>
    <col min="4913" max="4913" width="6.875" style="504" customWidth="1"/>
    <col min="4914" max="4914" width="2.625" style="504" customWidth="1"/>
    <col min="4915" max="4915" width="6.875" style="504" customWidth="1"/>
    <col min="4916" max="4916" width="2.625" style="504" customWidth="1"/>
    <col min="4917" max="4917" width="5.625" style="504" customWidth="1"/>
    <col min="4918" max="4918" width="2.125" style="504" customWidth="1"/>
    <col min="4919" max="4919" width="6.75" style="504" customWidth="1"/>
    <col min="4920" max="4920" width="2.75" style="504" customWidth="1"/>
    <col min="4921" max="4921" width="4.625" style="504" customWidth="1"/>
    <col min="4922" max="4922" width="7.875" style="504" customWidth="1"/>
    <col min="4923" max="5125" width="9" style="504"/>
    <col min="5126" max="5126" width="11.625" style="504" customWidth="1"/>
    <col min="5127" max="5127" width="3.625" style="504" customWidth="1"/>
    <col min="5128" max="5128" width="2.125" style="504" customWidth="1"/>
    <col min="5129" max="5129" width="6.75" style="504" customWidth="1"/>
    <col min="5130" max="5130" width="2.625" style="504" customWidth="1"/>
    <col min="5131" max="5131" width="6.125" style="504" customWidth="1"/>
    <col min="5132" max="5132" width="2.625" style="504" customWidth="1"/>
    <col min="5133" max="5133" width="6.875" style="504" customWidth="1"/>
    <col min="5134" max="5134" width="2.625" style="504" customWidth="1"/>
    <col min="5135" max="5135" width="6.875" style="504" customWidth="1"/>
    <col min="5136" max="5136" width="2.625" style="504" customWidth="1"/>
    <col min="5137" max="5137" width="5.625" style="504" customWidth="1"/>
    <col min="5138" max="5138" width="2.125" style="504" customWidth="1"/>
    <col min="5139" max="5139" width="6.75" style="504" customWidth="1"/>
    <col min="5140" max="5140" width="2.75" style="504" customWidth="1"/>
    <col min="5141" max="5141" width="4.625" style="504" customWidth="1"/>
    <col min="5142" max="5142" width="7.875" style="504" customWidth="1"/>
    <col min="5143" max="5143" width="3.625" style="504" customWidth="1"/>
    <col min="5144" max="5144" width="11.625" style="504" customWidth="1"/>
    <col min="5145" max="5145" width="3.625" style="504" customWidth="1"/>
    <col min="5146" max="5146" width="2.125" style="504" customWidth="1"/>
    <col min="5147" max="5147" width="6.75" style="504" customWidth="1"/>
    <col min="5148" max="5148" width="3" style="504" customWidth="1"/>
    <col min="5149" max="5149" width="6.125" style="504" customWidth="1"/>
    <col min="5150" max="5150" width="2.625" style="504" customWidth="1"/>
    <col min="5151" max="5151" width="6.875" style="504" customWidth="1"/>
    <col min="5152" max="5152" width="2.625" style="504" customWidth="1"/>
    <col min="5153" max="5153" width="6.875" style="504" customWidth="1"/>
    <col min="5154" max="5154" width="2.625" style="504" customWidth="1"/>
    <col min="5155" max="5155" width="5.625" style="504" customWidth="1"/>
    <col min="5156" max="5156" width="2.125" style="504" customWidth="1"/>
    <col min="5157" max="5157" width="6.75" style="504" customWidth="1"/>
    <col min="5158" max="5158" width="2.75" style="504" customWidth="1"/>
    <col min="5159" max="5159" width="4.625" style="504" customWidth="1"/>
    <col min="5160" max="5160" width="7.875" style="504" customWidth="1"/>
    <col min="5161" max="5161" width="5.625" style="504" customWidth="1"/>
    <col min="5162" max="5162" width="11.625" style="504" customWidth="1"/>
    <col min="5163" max="5163" width="3.625" style="504" customWidth="1"/>
    <col min="5164" max="5164" width="2.125" style="504" customWidth="1"/>
    <col min="5165" max="5165" width="6.75" style="504" customWidth="1"/>
    <col min="5166" max="5166" width="3" style="504" customWidth="1"/>
    <col min="5167" max="5167" width="6.125" style="504" customWidth="1"/>
    <col min="5168" max="5168" width="2.625" style="504" customWidth="1"/>
    <col min="5169" max="5169" width="6.875" style="504" customWidth="1"/>
    <col min="5170" max="5170" width="2.625" style="504" customWidth="1"/>
    <col min="5171" max="5171" width="6.875" style="504" customWidth="1"/>
    <col min="5172" max="5172" width="2.625" style="504" customWidth="1"/>
    <col min="5173" max="5173" width="5.625" style="504" customWidth="1"/>
    <col min="5174" max="5174" width="2.125" style="504" customWidth="1"/>
    <col min="5175" max="5175" width="6.75" style="504" customWidth="1"/>
    <col min="5176" max="5176" width="2.75" style="504" customWidth="1"/>
    <col min="5177" max="5177" width="4.625" style="504" customWidth="1"/>
    <col min="5178" max="5178" width="7.875" style="504" customWidth="1"/>
    <col min="5179" max="5381" width="9" style="504"/>
    <col min="5382" max="5382" width="11.625" style="504" customWidth="1"/>
    <col min="5383" max="5383" width="3.625" style="504" customWidth="1"/>
    <col min="5384" max="5384" width="2.125" style="504" customWidth="1"/>
    <col min="5385" max="5385" width="6.75" style="504" customWidth="1"/>
    <col min="5386" max="5386" width="2.625" style="504" customWidth="1"/>
    <col min="5387" max="5387" width="6.125" style="504" customWidth="1"/>
    <col min="5388" max="5388" width="2.625" style="504" customWidth="1"/>
    <col min="5389" max="5389" width="6.875" style="504" customWidth="1"/>
    <col min="5390" max="5390" width="2.625" style="504" customWidth="1"/>
    <col min="5391" max="5391" width="6.875" style="504" customWidth="1"/>
    <col min="5392" max="5392" width="2.625" style="504" customWidth="1"/>
    <col min="5393" max="5393" width="5.625" style="504" customWidth="1"/>
    <col min="5394" max="5394" width="2.125" style="504" customWidth="1"/>
    <col min="5395" max="5395" width="6.75" style="504" customWidth="1"/>
    <col min="5396" max="5396" width="2.75" style="504" customWidth="1"/>
    <col min="5397" max="5397" width="4.625" style="504" customWidth="1"/>
    <col min="5398" max="5398" width="7.875" style="504" customWidth="1"/>
    <col min="5399" max="5399" width="3.625" style="504" customWidth="1"/>
    <col min="5400" max="5400" width="11.625" style="504" customWidth="1"/>
    <col min="5401" max="5401" width="3.625" style="504" customWidth="1"/>
    <col min="5402" max="5402" width="2.125" style="504" customWidth="1"/>
    <col min="5403" max="5403" width="6.75" style="504" customWidth="1"/>
    <col min="5404" max="5404" width="3" style="504" customWidth="1"/>
    <col min="5405" max="5405" width="6.125" style="504" customWidth="1"/>
    <col min="5406" max="5406" width="2.625" style="504" customWidth="1"/>
    <col min="5407" max="5407" width="6.875" style="504" customWidth="1"/>
    <col min="5408" max="5408" width="2.625" style="504" customWidth="1"/>
    <col min="5409" max="5409" width="6.875" style="504" customWidth="1"/>
    <col min="5410" max="5410" width="2.625" style="504" customWidth="1"/>
    <col min="5411" max="5411" width="5.625" style="504" customWidth="1"/>
    <col min="5412" max="5412" width="2.125" style="504" customWidth="1"/>
    <col min="5413" max="5413" width="6.75" style="504" customWidth="1"/>
    <col min="5414" max="5414" width="2.75" style="504" customWidth="1"/>
    <col min="5415" max="5415" width="4.625" style="504" customWidth="1"/>
    <col min="5416" max="5416" width="7.875" style="504" customWidth="1"/>
    <col min="5417" max="5417" width="5.625" style="504" customWidth="1"/>
    <col min="5418" max="5418" width="11.625" style="504" customWidth="1"/>
    <col min="5419" max="5419" width="3.625" style="504" customWidth="1"/>
    <col min="5420" max="5420" width="2.125" style="504" customWidth="1"/>
    <col min="5421" max="5421" width="6.75" style="504" customWidth="1"/>
    <col min="5422" max="5422" width="3" style="504" customWidth="1"/>
    <col min="5423" max="5423" width="6.125" style="504" customWidth="1"/>
    <col min="5424" max="5424" width="2.625" style="504" customWidth="1"/>
    <col min="5425" max="5425" width="6.875" style="504" customWidth="1"/>
    <col min="5426" max="5426" width="2.625" style="504" customWidth="1"/>
    <col min="5427" max="5427" width="6.875" style="504" customWidth="1"/>
    <col min="5428" max="5428" width="2.625" style="504" customWidth="1"/>
    <col min="5429" max="5429" width="5.625" style="504" customWidth="1"/>
    <col min="5430" max="5430" width="2.125" style="504" customWidth="1"/>
    <col min="5431" max="5431" width="6.75" style="504" customWidth="1"/>
    <col min="5432" max="5432" width="2.75" style="504" customWidth="1"/>
    <col min="5433" max="5433" width="4.625" style="504" customWidth="1"/>
    <col min="5434" max="5434" width="7.875" style="504" customWidth="1"/>
    <col min="5435" max="5637" width="9" style="504"/>
    <col min="5638" max="5638" width="11.625" style="504" customWidth="1"/>
    <col min="5639" max="5639" width="3.625" style="504" customWidth="1"/>
    <col min="5640" max="5640" width="2.125" style="504" customWidth="1"/>
    <col min="5641" max="5641" width="6.75" style="504" customWidth="1"/>
    <col min="5642" max="5642" width="2.625" style="504" customWidth="1"/>
    <col min="5643" max="5643" width="6.125" style="504" customWidth="1"/>
    <col min="5644" max="5644" width="2.625" style="504" customWidth="1"/>
    <col min="5645" max="5645" width="6.875" style="504" customWidth="1"/>
    <col min="5646" max="5646" width="2.625" style="504" customWidth="1"/>
    <col min="5647" max="5647" width="6.875" style="504" customWidth="1"/>
    <col min="5648" max="5648" width="2.625" style="504" customWidth="1"/>
    <col min="5649" max="5649" width="5.625" style="504" customWidth="1"/>
    <col min="5650" max="5650" width="2.125" style="504" customWidth="1"/>
    <col min="5651" max="5651" width="6.75" style="504" customWidth="1"/>
    <col min="5652" max="5652" width="2.75" style="504" customWidth="1"/>
    <col min="5653" max="5653" width="4.625" style="504" customWidth="1"/>
    <col min="5654" max="5654" width="7.875" style="504" customWidth="1"/>
    <col min="5655" max="5655" width="3.625" style="504" customWidth="1"/>
    <col min="5656" max="5656" width="11.625" style="504" customWidth="1"/>
    <col min="5657" max="5657" width="3.625" style="504" customWidth="1"/>
    <col min="5658" max="5658" width="2.125" style="504" customWidth="1"/>
    <col min="5659" max="5659" width="6.75" style="504" customWidth="1"/>
    <col min="5660" max="5660" width="3" style="504" customWidth="1"/>
    <col min="5661" max="5661" width="6.125" style="504" customWidth="1"/>
    <col min="5662" max="5662" width="2.625" style="504" customWidth="1"/>
    <col min="5663" max="5663" width="6.875" style="504" customWidth="1"/>
    <col min="5664" max="5664" width="2.625" style="504" customWidth="1"/>
    <col min="5665" max="5665" width="6.875" style="504" customWidth="1"/>
    <col min="5666" max="5666" width="2.625" style="504" customWidth="1"/>
    <col min="5667" max="5667" width="5.625" style="504" customWidth="1"/>
    <col min="5668" max="5668" width="2.125" style="504" customWidth="1"/>
    <col min="5669" max="5669" width="6.75" style="504" customWidth="1"/>
    <col min="5670" max="5670" width="2.75" style="504" customWidth="1"/>
    <col min="5671" max="5671" width="4.625" style="504" customWidth="1"/>
    <col min="5672" max="5672" width="7.875" style="504" customWidth="1"/>
    <col min="5673" max="5673" width="5.625" style="504" customWidth="1"/>
    <col min="5674" max="5674" width="11.625" style="504" customWidth="1"/>
    <col min="5675" max="5675" width="3.625" style="504" customWidth="1"/>
    <col min="5676" max="5676" width="2.125" style="504" customWidth="1"/>
    <col min="5677" max="5677" width="6.75" style="504" customWidth="1"/>
    <col min="5678" max="5678" width="3" style="504" customWidth="1"/>
    <col min="5679" max="5679" width="6.125" style="504" customWidth="1"/>
    <col min="5680" max="5680" width="2.625" style="504" customWidth="1"/>
    <col min="5681" max="5681" width="6.875" style="504" customWidth="1"/>
    <col min="5682" max="5682" width="2.625" style="504" customWidth="1"/>
    <col min="5683" max="5683" width="6.875" style="504" customWidth="1"/>
    <col min="5684" max="5684" width="2.625" style="504" customWidth="1"/>
    <col min="5685" max="5685" width="5.625" style="504" customWidth="1"/>
    <col min="5686" max="5686" width="2.125" style="504" customWidth="1"/>
    <col min="5687" max="5687" width="6.75" style="504" customWidth="1"/>
    <col min="5688" max="5688" width="2.75" style="504" customWidth="1"/>
    <col min="5689" max="5689" width="4.625" style="504" customWidth="1"/>
    <col min="5690" max="5690" width="7.875" style="504" customWidth="1"/>
    <col min="5691" max="5893" width="9" style="504"/>
    <col min="5894" max="5894" width="11.625" style="504" customWidth="1"/>
    <col min="5895" max="5895" width="3.625" style="504" customWidth="1"/>
    <col min="5896" max="5896" width="2.125" style="504" customWidth="1"/>
    <col min="5897" max="5897" width="6.75" style="504" customWidth="1"/>
    <col min="5898" max="5898" width="2.625" style="504" customWidth="1"/>
    <col min="5899" max="5899" width="6.125" style="504" customWidth="1"/>
    <col min="5900" max="5900" width="2.625" style="504" customWidth="1"/>
    <col min="5901" max="5901" width="6.875" style="504" customWidth="1"/>
    <col min="5902" max="5902" width="2.625" style="504" customWidth="1"/>
    <col min="5903" max="5903" width="6.875" style="504" customWidth="1"/>
    <col min="5904" max="5904" width="2.625" style="504" customWidth="1"/>
    <col min="5905" max="5905" width="5.625" style="504" customWidth="1"/>
    <col min="5906" max="5906" width="2.125" style="504" customWidth="1"/>
    <col min="5907" max="5907" width="6.75" style="504" customWidth="1"/>
    <col min="5908" max="5908" width="2.75" style="504" customWidth="1"/>
    <col min="5909" max="5909" width="4.625" style="504" customWidth="1"/>
    <col min="5910" max="5910" width="7.875" style="504" customWidth="1"/>
    <col min="5911" max="5911" width="3.625" style="504" customWidth="1"/>
    <col min="5912" max="5912" width="11.625" style="504" customWidth="1"/>
    <col min="5913" max="5913" width="3.625" style="504" customWidth="1"/>
    <col min="5914" max="5914" width="2.125" style="504" customWidth="1"/>
    <col min="5915" max="5915" width="6.75" style="504" customWidth="1"/>
    <col min="5916" max="5916" width="3" style="504" customWidth="1"/>
    <col min="5917" max="5917" width="6.125" style="504" customWidth="1"/>
    <col min="5918" max="5918" width="2.625" style="504" customWidth="1"/>
    <col min="5919" max="5919" width="6.875" style="504" customWidth="1"/>
    <col min="5920" max="5920" width="2.625" style="504" customWidth="1"/>
    <col min="5921" max="5921" width="6.875" style="504" customWidth="1"/>
    <col min="5922" max="5922" width="2.625" style="504" customWidth="1"/>
    <col min="5923" max="5923" width="5.625" style="504" customWidth="1"/>
    <col min="5924" max="5924" width="2.125" style="504" customWidth="1"/>
    <col min="5925" max="5925" width="6.75" style="504" customWidth="1"/>
    <col min="5926" max="5926" width="2.75" style="504" customWidth="1"/>
    <col min="5927" max="5927" width="4.625" style="504" customWidth="1"/>
    <col min="5928" max="5928" width="7.875" style="504" customWidth="1"/>
    <col min="5929" max="5929" width="5.625" style="504" customWidth="1"/>
    <col min="5930" max="5930" width="11.625" style="504" customWidth="1"/>
    <col min="5931" max="5931" width="3.625" style="504" customWidth="1"/>
    <col min="5932" max="5932" width="2.125" style="504" customWidth="1"/>
    <col min="5933" max="5933" width="6.75" style="504" customWidth="1"/>
    <col min="5934" max="5934" width="3" style="504" customWidth="1"/>
    <col min="5935" max="5935" width="6.125" style="504" customWidth="1"/>
    <col min="5936" max="5936" width="2.625" style="504" customWidth="1"/>
    <col min="5937" max="5937" width="6.875" style="504" customWidth="1"/>
    <col min="5938" max="5938" width="2.625" style="504" customWidth="1"/>
    <col min="5939" max="5939" width="6.875" style="504" customWidth="1"/>
    <col min="5940" max="5940" width="2.625" style="504" customWidth="1"/>
    <col min="5941" max="5941" width="5.625" style="504" customWidth="1"/>
    <col min="5942" max="5942" width="2.125" style="504" customWidth="1"/>
    <col min="5943" max="5943" width="6.75" style="504" customWidth="1"/>
    <col min="5944" max="5944" width="2.75" style="504" customWidth="1"/>
    <col min="5945" max="5945" width="4.625" style="504" customWidth="1"/>
    <col min="5946" max="5946" width="7.875" style="504" customWidth="1"/>
    <col min="5947" max="6149" width="9" style="504"/>
    <col min="6150" max="6150" width="11.625" style="504" customWidth="1"/>
    <col min="6151" max="6151" width="3.625" style="504" customWidth="1"/>
    <col min="6152" max="6152" width="2.125" style="504" customWidth="1"/>
    <col min="6153" max="6153" width="6.75" style="504" customWidth="1"/>
    <col min="6154" max="6154" width="2.625" style="504" customWidth="1"/>
    <col min="6155" max="6155" width="6.125" style="504" customWidth="1"/>
    <col min="6156" max="6156" width="2.625" style="504" customWidth="1"/>
    <col min="6157" max="6157" width="6.875" style="504" customWidth="1"/>
    <col min="6158" max="6158" width="2.625" style="504" customWidth="1"/>
    <col min="6159" max="6159" width="6.875" style="504" customWidth="1"/>
    <col min="6160" max="6160" width="2.625" style="504" customWidth="1"/>
    <col min="6161" max="6161" width="5.625" style="504" customWidth="1"/>
    <col min="6162" max="6162" width="2.125" style="504" customWidth="1"/>
    <col min="6163" max="6163" width="6.75" style="504" customWidth="1"/>
    <col min="6164" max="6164" width="2.75" style="504" customWidth="1"/>
    <col min="6165" max="6165" width="4.625" style="504" customWidth="1"/>
    <col min="6166" max="6166" width="7.875" style="504" customWidth="1"/>
    <col min="6167" max="6167" width="3.625" style="504" customWidth="1"/>
    <col min="6168" max="6168" width="11.625" style="504" customWidth="1"/>
    <col min="6169" max="6169" width="3.625" style="504" customWidth="1"/>
    <col min="6170" max="6170" width="2.125" style="504" customWidth="1"/>
    <col min="6171" max="6171" width="6.75" style="504" customWidth="1"/>
    <col min="6172" max="6172" width="3" style="504" customWidth="1"/>
    <col min="6173" max="6173" width="6.125" style="504" customWidth="1"/>
    <col min="6174" max="6174" width="2.625" style="504" customWidth="1"/>
    <col min="6175" max="6175" width="6.875" style="504" customWidth="1"/>
    <col min="6176" max="6176" width="2.625" style="504" customWidth="1"/>
    <col min="6177" max="6177" width="6.875" style="504" customWidth="1"/>
    <col min="6178" max="6178" width="2.625" style="504" customWidth="1"/>
    <col min="6179" max="6179" width="5.625" style="504" customWidth="1"/>
    <col min="6180" max="6180" width="2.125" style="504" customWidth="1"/>
    <col min="6181" max="6181" width="6.75" style="504" customWidth="1"/>
    <col min="6182" max="6182" width="2.75" style="504" customWidth="1"/>
    <col min="6183" max="6183" width="4.625" style="504" customWidth="1"/>
    <col min="6184" max="6184" width="7.875" style="504" customWidth="1"/>
    <col min="6185" max="6185" width="5.625" style="504" customWidth="1"/>
    <col min="6186" max="6186" width="11.625" style="504" customWidth="1"/>
    <col min="6187" max="6187" width="3.625" style="504" customWidth="1"/>
    <col min="6188" max="6188" width="2.125" style="504" customWidth="1"/>
    <col min="6189" max="6189" width="6.75" style="504" customWidth="1"/>
    <col min="6190" max="6190" width="3" style="504" customWidth="1"/>
    <col min="6191" max="6191" width="6.125" style="504" customWidth="1"/>
    <col min="6192" max="6192" width="2.625" style="504" customWidth="1"/>
    <col min="6193" max="6193" width="6.875" style="504" customWidth="1"/>
    <col min="6194" max="6194" width="2.625" style="504" customWidth="1"/>
    <col min="6195" max="6195" width="6.875" style="504" customWidth="1"/>
    <col min="6196" max="6196" width="2.625" style="504" customWidth="1"/>
    <col min="6197" max="6197" width="5.625" style="504" customWidth="1"/>
    <col min="6198" max="6198" width="2.125" style="504" customWidth="1"/>
    <col min="6199" max="6199" width="6.75" style="504" customWidth="1"/>
    <col min="6200" max="6200" width="2.75" style="504" customWidth="1"/>
    <col min="6201" max="6201" width="4.625" style="504" customWidth="1"/>
    <col min="6202" max="6202" width="7.875" style="504" customWidth="1"/>
    <col min="6203" max="6405" width="9" style="504"/>
    <col min="6406" max="6406" width="11.625" style="504" customWidth="1"/>
    <col min="6407" max="6407" width="3.625" style="504" customWidth="1"/>
    <col min="6408" max="6408" width="2.125" style="504" customWidth="1"/>
    <col min="6409" max="6409" width="6.75" style="504" customWidth="1"/>
    <col min="6410" max="6410" width="2.625" style="504" customWidth="1"/>
    <col min="6411" max="6411" width="6.125" style="504" customWidth="1"/>
    <col min="6412" max="6412" width="2.625" style="504" customWidth="1"/>
    <col min="6413" max="6413" width="6.875" style="504" customWidth="1"/>
    <col min="6414" max="6414" width="2.625" style="504" customWidth="1"/>
    <col min="6415" max="6415" width="6.875" style="504" customWidth="1"/>
    <col min="6416" max="6416" width="2.625" style="504" customWidth="1"/>
    <col min="6417" max="6417" width="5.625" style="504" customWidth="1"/>
    <col min="6418" max="6418" width="2.125" style="504" customWidth="1"/>
    <col min="6419" max="6419" width="6.75" style="504" customWidth="1"/>
    <col min="6420" max="6420" width="2.75" style="504" customWidth="1"/>
    <col min="6421" max="6421" width="4.625" style="504" customWidth="1"/>
    <col min="6422" max="6422" width="7.875" style="504" customWidth="1"/>
    <col min="6423" max="6423" width="3.625" style="504" customWidth="1"/>
    <col min="6424" max="6424" width="11.625" style="504" customWidth="1"/>
    <col min="6425" max="6425" width="3.625" style="504" customWidth="1"/>
    <col min="6426" max="6426" width="2.125" style="504" customWidth="1"/>
    <col min="6427" max="6427" width="6.75" style="504" customWidth="1"/>
    <col min="6428" max="6428" width="3" style="504" customWidth="1"/>
    <col min="6429" max="6429" width="6.125" style="504" customWidth="1"/>
    <col min="6430" max="6430" width="2.625" style="504" customWidth="1"/>
    <col min="6431" max="6431" width="6.875" style="504" customWidth="1"/>
    <col min="6432" max="6432" width="2.625" style="504" customWidth="1"/>
    <col min="6433" max="6433" width="6.875" style="504" customWidth="1"/>
    <col min="6434" max="6434" width="2.625" style="504" customWidth="1"/>
    <col min="6435" max="6435" width="5.625" style="504" customWidth="1"/>
    <col min="6436" max="6436" width="2.125" style="504" customWidth="1"/>
    <col min="6437" max="6437" width="6.75" style="504" customWidth="1"/>
    <col min="6438" max="6438" width="2.75" style="504" customWidth="1"/>
    <col min="6439" max="6439" width="4.625" style="504" customWidth="1"/>
    <col min="6440" max="6440" width="7.875" style="504" customWidth="1"/>
    <col min="6441" max="6441" width="5.625" style="504" customWidth="1"/>
    <col min="6442" max="6442" width="11.625" style="504" customWidth="1"/>
    <col min="6443" max="6443" width="3.625" style="504" customWidth="1"/>
    <col min="6444" max="6444" width="2.125" style="504" customWidth="1"/>
    <col min="6445" max="6445" width="6.75" style="504" customWidth="1"/>
    <col min="6446" max="6446" width="3" style="504" customWidth="1"/>
    <col min="6447" max="6447" width="6.125" style="504" customWidth="1"/>
    <col min="6448" max="6448" width="2.625" style="504" customWidth="1"/>
    <col min="6449" max="6449" width="6.875" style="504" customWidth="1"/>
    <col min="6450" max="6450" width="2.625" style="504" customWidth="1"/>
    <col min="6451" max="6451" width="6.875" style="504" customWidth="1"/>
    <col min="6452" max="6452" width="2.625" style="504" customWidth="1"/>
    <col min="6453" max="6453" width="5.625" style="504" customWidth="1"/>
    <col min="6454" max="6454" width="2.125" style="504" customWidth="1"/>
    <col min="6455" max="6455" width="6.75" style="504" customWidth="1"/>
    <col min="6456" max="6456" width="2.75" style="504" customWidth="1"/>
    <col min="6457" max="6457" width="4.625" style="504" customWidth="1"/>
    <col min="6458" max="6458" width="7.875" style="504" customWidth="1"/>
    <col min="6459" max="6661" width="9" style="504"/>
    <col min="6662" max="6662" width="11.625" style="504" customWidth="1"/>
    <col min="6663" max="6663" width="3.625" style="504" customWidth="1"/>
    <col min="6664" max="6664" width="2.125" style="504" customWidth="1"/>
    <col min="6665" max="6665" width="6.75" style="504" customWidth="1"/>
    <col min="6666" max="6666" width="2.625" style="504" customWidth="1"/>
    <col min="6667" max="6667" width="6.125" style="504" customWidth="1"/>
    <col min="6668" max="6668" width="2.625" style="504" customWidth="1"/>
    <col min="6669" max="6669" width="6.875" style="504" customWidth="1"/>
    <col min="6670" max="6670" width="2.625" style="504" customWidth="1"/>
    <col min="6671" max="6671" width="6.875" style="504" customWidth="1"/>
    <col min="6672" max="6672" width="2.625" style="504" customWidth="1"/>
    <col min="6673" max="6673" width="5.625" style="504" customWidth="1"/>
    <col min="6674" max="6674" width="2.125" style="504" customWidth="1"/>
    <col min="6675" max="6675" width="6.75" style="504" customWidth="1"/>
    <col min="6676" max="6676" width="2.75" style="504" customWidth="1"/>
    <col min="6677" max="6677" width="4.625" style="504" customWidth="1"/>
    <col min="6678" max="6678" width="7.875" style="504" customWidth="1"/>
    <col min="6679" max="6679" width="3.625" style="504" customWidth="1"/>
    <col min="6680" max="6680" width="11.625" style="504" customWidth="1"/>
    <col min="6681" max="6681" width="3.625" style="504" customWidth="1"/>
    <col min="6682" max="6682" width="2.125" style="504" customWidth="1"/>
    <col min="6683" max="6683" width="6.75" style="504" customWidth="1"/>
    <col min="6684" max="6684" width="3" style="504" customWidth="1"/>
    <col min="6685" max="6685" width="6.125" style="504" customWidth="1"/>
    <col min="6686" max="6686" width="2.625" style="504" customWidth="1"/>
    <col min="6687" max="6687" width="6.875" style="504" customWidth="1"/>
    <col min="6688" max="6688" width="2.625" style="504" customWidth="1"/>
    <col min="6689" max="6689" width="6.875" style="504" customWidth="1"/>
    <col min="6690" max="6690" width="2.625" style="504" customWidth="1"/>
    <col min="6691" max="6691" width="5.625" style="504" customWidth="1"/>
    <col min="6692" max="6692" width="2.125" style="504" customWidth="1"/>
    <col min="6693" max="6693" width="6.75" style="504" customWidth="1"/>
    <col min="6694" max="6694" width="2.75" style="504" customWidth="1"/>
    <col min="6695" max="6695" width="4.625" style="504" customWidth="1"/>
    <col min="6696" max="6696" width="7.875" style="504" customWidth="1"/>
    <col min="6697" max="6697" width="5.625" style="504" customWidth="1"/>
    <col min="6698" max="6698" width="11.625" style="504" customWidth="1"/>
    <col min="6699" max="6699" width="3.625" style="504" customWidth="1"/>
    <col min="6700" max="6700" width="2.125" style="504" customWidth="1"/>
    <col min="6701" max="6701" width="6.75" style="504" customWidth="1"/>
    <col min="6702" max="6702" width="3" style="504" customWidth="1"/>
    <col min="6703" max="6703" width="6.125" style="504" customWidth="1"/>
    <col min="6704" max="6704" width="2.625" style="504" customWidth="1"/>
    <col min="6705" max="6705" width="6.875" style="504" customWidth="1"/>
    <col min="6706" max="6706" width="2.625" style="504" customWidth="1"/>
    <col min="6707" max="6707" width="6.875" style="504" customWidth="1"/>
    <col min="6708" max="6708" width="2.625" style="504" customWidth="1"/>
    <col min="6709" max="6709" width="5.625" style="504" customWidth="1"/>
    <col min="6710" max="6710" width="2.125" style="504" customWidth="1"/>
    <col min="6711" max="6711" width="6.75" style="504" customWidth="1"/>
    <col min="6712" max="6712" width="2.75" style="504" customWidth="1"/>
    <col min="6713" max="6713" width="4.625" style="504" customWidth="1"/>
    <col min="6714" max="6714" width="7.875" style="504" customWidth="1"/>
    <col min="6715" max="6917" width="9" style="504"/>
    <col min="6918" max="6918" width="11.625" style="504" customWidth="1"/>
    <col min="6919" max="6919" width="3.625" style="504" customWidth="1"/>
    <col min="6920" max="6920" width="2.125" style="504" customWidth="1"/>
    <col min="6921" max="6921" width="6.75" style="504" customWidth="1"/>
    <col min="6922" max="6922" width="2.625" style="504" customWidth="1"/>
    <col min="6923" max="6923" width="6.125" style="504" customWidth="1"/>
    <col min="6924" max="6924" width="2.625" style="504" customWidth="1"/>
    <col min="6925" max="6925" width="6.875" style="504" customWidth="1"/>
    <col min="6926" max="6926" width="2.625" style="504" customWidth="1"/>
    <col min="6927" max="6927" width="6.875" style="504" customWidth="1"/>
    <col min="6928" max="6928" width="2.625" style="504" customWidth="1"/>
    <col min="6929" max="6929" width="5.625" style="504" customWidth="1"/>
    <col min="6930" max="6930" width="2.125" style="504" customWidth="1"/>
    <col min="6931" max="6931" width="6.75" style="504" customWidth="1"/>
    <col min="6932" max="6932" width="2.75" style="504" customWidth="1"/>
    <col min="6933" max="6933" width="4.625" style="504" customWidth="1"/>
    <col min="6934" max="6934" width="7.875" style="504" customWidth="1"/>
    <col min="6935" max="6935" width="3.625" style="504" customWidth="1"/>
    <col min="6936" max="6936" width="11.625" style="504" customWidth="1"/>
    <col min="6937" max="6937" width="3.625" style="504" customWidth="1"/>
    <col min="6938" max="6938" width="2.125" style="504" customWidth="1"/>
    <col min="6939" max="6939" width="6.75" style="504" customWidth="1"/>
    <col min="6940" max="6940" width="3" style="504" customWidth="1"/>
    <col min="6941" max="6941" width="6.125" style="504" customWidth="1"/>
    <col min="6942" max="6942" width="2.625" style="504" customWidth="1"/>
    <col min="6943" max="6943" width="6.875" style="504" customWidth="1"/>
    <col min="6944" max="6944" width="2.625" style="504" customWidth="1"/>
    <col min="6945" max="6945" width="6.875" style="504" customWidth="1"/>
    <col min="6946" max="6946" width="2.625" style="504" customWidth="1"/>
    <col min="6947" max="6947" width="5.625" style="504" customWidth="1"/>
    <col min="6948" max="6948" width="2.125" style="504" customWidth="1"/>
    <col min="6949" max="6949" width="6.75" style="504" customWidth="1"/>
    <col min="6950" max="6950" width="2.75" style="504" customWidth="1"/>
    <col min="6951" max="6951" width="4.625" style="504" customWidth="1"/>
    <col min="6952" max="6952" width="7.875" style="504" customWidth="1"/>
    <col min="6953" max="6953" width="5.625" style="504" customWidth="1"/>
    <col min="6954" max="6954" width="11.625" style="504" customWidth="1"/>
    <col min="6955" max="6955" width="3.625" style="504" customWidth="1"/>
    <col min="6956" max="6956" width="2.125" style="504" customWidth="1"/>
    <col min="6957" max="6957" width="6.75" style="504" customWidth="1"/>
    <col min="6958" max="6958" width="3" style="504" customWidth="1"/>
    <col min="6959" max="6959" width="6.125" style="504" customWidth="1"/>
    <col min="6960" max="6960" width="2.625" style="504" customWidth="1"/>
    <col min="6961" max="6961" width="6.875" style="504" customWidth="1"/>
    <col min="6962" max="6962" width="2.625" style="504" customWidth="1"/>
    <col min="6963" max="6963" width="6.875" style="504" customWidth="1"/>
    <col min="6964" max="6964" width="2.625" style="504" customWidth="1"/>
    <col min="6965" max="6965" width="5.625" style="504" customWidth="1"/>
    <col min="6966" max="6966" width="2.125" style="504" customWidth="1"/>
    <col min="6967" max="6967" width="6.75" style="504" customWidth="1"/>
    <col min="6968" max="6968" width="2.75" style="504" customWidth="1"/>
    <col min="6969" max="6969" width="4.625" style="504" customWidth="1"/>
    <col min="6970" max="6970" width="7.875" style="504" customWidth="1"/>
    <col min="6971" max="7173" width="9" style="504"/>
    <col min="7174" max="7174" width="11.625" style="504" customWidth="1"/>
    <col min="7175" max="7175" width="3.625" style="504" customWidth="1"/>
    <col min="7176" max="7176" width="2.125" style="504" customWidth="1"/>
    <col min="7177" max="7177" width="6.75" style="504" customWidth="1"/>
    <col min="7178" max="7178" width="2.625" style="504" customWidth="1"/>
    <col min="7179" max="7179" width="6.125" style="504" customWidth="1"/>
    <col min="7180" max="7180" width="2.625" style="504" customWidth="1"/>
    <col min="7181" max="7181" width="6.875" style="504" customWidth="1"/>
    <col min="7182" max="7182" width="2.625" style="504" customWidth="1"/>
    <col min="7183" max="7183" width="6.875" style="504" customWidth="1"/>
    <col min="7184" max="7184" width="2.625" style="504" customWidth="1"/>
    <col min="7185" max="7185" width="5.625" style="504" customWidth="1"/>
    <col min="7186" max="7186" width="2.125" style="504" customWidth="1"/>
    <col min="7187" max="7187" width="6.75" style="504" customWidth="1"/>
    <col min="7188" max="7188" width="2.75" style="504" customWidth="1"/>
    <col min="7189" max="7189" width="4.625" style="504" customWidth="1"/>
    <col min="7190" max="7190" width="7.875" style="504" customWidth="1"/>
    <col min="7191" max="7191" width="3.625" style="504" customWidth="1"/>
    <col min="7192" max="7192" width="11.625" style="504" customWidth="1"/>
    <col min="7193" max="7193" width="3.625" style="504" customWidth="1"/>
    <col min="7194" max="7194" width="2.125" style="504" customWidth="1"/>
    <col min="7195" max="7195" width="6.75" style="504" customWidth="1"/>
    <col min="7196" max="7196" width="3" style="504" customWidth="1"/>
    <col min="7197" max="7197" width="6.125" style="504" customWidth="1"/>
    <col min="7198" max="7198" width="2.625" style="504" customWidth="1"/>
    <col min="7199" max="7199" width="6.875" style="504" customWidth="1"/>
    <col min="7200" max="7200" width="2.625" style="504" customWidth="1"/>
    <col min="7201" max="7201" width="6.875" style="504" customWidth="1"/>
    <col min="7202" max="7202" width="2.625" style="504" customWidth="1"/>
    <col min="7203" max="7203" width="5.625" style="504" customWidth="1"/>
    <col min="7204" max="7204" width="2.125" style="504" customWidth="1"/>
    <col min="7205" max="7205" width="6.75" style="504" customWidth="1"/>
    <col min="7206" max="7206" width="2.75" style="504" customWidth="1"/>
    <col min="7207" max="7207" width="4.625" style="504" customWidth="1"/>
    <col min="7208" max="7208" width="7.875" style="504" customWidth="1"/>
    <col min="7209" max="7209" width="5.625" style="504" customWidth="1"/>
    <col min="7210" max="7210" width="11.625" style="504" customWidth="1"/>
    <col min="7211" max="7211" width="3.625" style="504" customWidth="1"/>
    <col min="7212" max="7212" width="2.125" style="504" customWidth="1"/>
    <col min="7213" max="7213" width="6.75" style="504" customWidth="1"/>
    <col min="7214" max="7214" width="3" style="504" customWidth="1"/>
    <col min="7215" max="7215" width="6.125" style="504" customWidth="1"/>
    <col min="7216" max="7216" width="2.625" style="504" customWidth="1"/>
    <col min="7217" max="7217" width="6.875" style="504" customWidth="1"/>
    <col min="7218" max="7218" width="2.625" style="504" customWidth="1"/>
    <col min="7219" max="7219" width="6.875" style="504" customWidth="1"/>
    <col min="7220" max="7220" width="2.625" style="504" customWidth="1"/>
    <col min="7221" max="7221" width="5.625" style="504" customWidth="1"/>
    <col min="7222" max="7222" width="2.125" style="504" customWidth="1"/>
    <col min="7223" max="7223" width="6.75" style="504" customWidth="1"/>
    <col min="7224" max="7224" width="2.75" style="504" customWidth="1"/>
    <col min="7225" max="7225" width="4.625" style="504" customWidth="1"/>
    <col min="7226" max="7226" width="7.875" style="504" customWidth="1"/>
    <col min="7227" max="7429" width="9" style="504"/>
    <col min="7430" max="7430" width="11.625" style="504" customWidth="1"/>
    <col min="7431" max="7431" width="3.625" style="504" customWidth="1"/>
    <col min="7432" max="7432" width="2.125" style="504" customWidth="1"/>
    <col min="7433" max="7433" width="6.75" style="504" customWidth="1"/>
    <col min="7434" max="7434" width="2.625" style="504" customWidth="1"/>
    <col min="7435" max="7435" width="6.125" style="504" customWidth="1"/>
    <col min="7436" max="7436" width="2.625" style="504" customWidth="1"/>
    <col min="7437" max="7437" width="6.875" style="504" customWidth="1"/>
    <col min="7438" max="7438" width="2.625" style="504" customWidth="1"/>
    <col min="7439" max="7439" width="6.875" style="504" customWidth="1"/>
    <col min="7440" max="7440" width="2.625" style="504" customWidth="1"/>
    <col min="7441" max="7441" width="5.625" style="504" customWidth="1"/>
    <col min="7442" max="7442" width="2.125" style="504" customWidth="1"/>
    <col min="7443" max="7443" width="6.75" style="504" customWidth="1"/>
    <col min="7444" max="7444" width="2.75" style="504" customWidth="1"/>
    <col min="7445" max="7445" width="4.625" style="504" customWidth="1"/>
    <col min="7446" max="7446" width="7.875" style="504" customWidth="1"/>
    <col min="7447" max="7447" width="3.625" style="504" customWidth="1"/>
    <col min="7448" max="7448" width="11.625" style="504" customWidth="1"/>
    <col min="7449" max="7449" width="3.625" style="504" customWidth="1"/>
    <col min="7450" max="7450" width="2.125" style="504" customWidth="1"/>
    <col min="7451" max="7451" width="6.75" style="504" customWidth="1"/>
    <col min="7452" max="7452" width="3" style="504" customWidth="1"/>
    <col min="7453" max="7453" width="6.125" style="504" customWidth="1"/>
    <col min="7454" max="7454" width="2.625" style="504" customWidth="1"/>
    <col min="7455" max="7455" width="6.875" style="504" customWidth="1"/>
    <col min="7456" max="7456" width="2.625" style="504" customWidth="1"/>
    <col min="7457" max="7457" width="6.875" style="504" customWidth="1"/>
    <col min="7458" max="7458" width="2.625" style="504" customWidth="1"/>
    <col min="7459" max="7459" width="5.625" style="504" customWidth="1"/>
    <col min="7460" max="7460" width="2.125" style="504" customWidth="1"/>
    <col min="7461" max="7461" width="6.75" style="504" customWidth="1"/>
    <col min="7462" max="7462" width="2.75" style="504" customWidth="1"/>
    <col min="7463" max="7463" width="4.625" style="504" customWidth="1"/>
    <col min="7464" max="7464" width="7.875" style="504" customWidth="1"/>
    <col min="7465" max="7465" width="5.625" style="504" customWidth="1"/>
    <col min="7466" max="7466" width="11.625" style="504" customWidth="1"/>
    <col min="7467" max="7467" width="3.625" style="504" customWidth="1"/>
    <col min="7468" max="7468" width="2.125" style="504" customWidth="1"/>
    <col min="7469" max="7469" width="6.75" style="504" customWidth="1"/>
    <col min="7470" max="7470" width="3" style="504" customWidth="1"/>
    <col min="7471" max="7471" width="6.125" style="504" customWidth="1"/>
    <col min="7472" max="7472" width="2.625" style="504" customWidth="1"/>
    <col min="7473" max="7473" width="6.875" style="504" customWidth="1"/>
    <col min="7474" max="7474" width="2.625" style="504" customWidth="1"/>
    <col min="7475" max="7475" width="6.875" style="504" customWidth="1"/>
    <col min="7476" max="7476" width="2.625" style="504" customWidth="1"/>
    <col min="7477" max="7477" width="5.625" style="504" customWidth="1"/>
    <col min="7478" max="7478" width="2.125" style="504" customWidth="1"/>
    <col min="7479" max="7479" width="6.75" style="504" customWidth="1"/>
    <col min="7480" max="7480" width="2.75" style="504" customWidth="1"/>
    <col min="7481" max="7481" width="4.625" style="504" customWidth="1"/>
    <col min="7482" max="7482" width="7.875" style="504" customWidth="1"/>
    <col min="7483" max="7685" width="9" style="504"/>
    <col min="7686" max="7686" width="11.625" style="504" customWidth="1"/>
    <col min="7687" max="7687" width="3.625" style="504" customWidth="1"/>
    <col min="7688" max="7688" width="2.125" style="504" customWidth="1"/>
    <col min="7689" max="7689" width="6.75" style="504" customWidth="1"/>
    <col min="7690" max="7690" width="2.625" style="504" customWidth="1"/>
    <col min="7691" max="7691" width="6.125" style="504" customWidth="1"/>
    <col min="7692" max="7692" width="2.625" style="504" customWidth="1"/>
    <col min="7693" max="7693" width="6.875" style="504" customWidth="1"/>
    <col min="7694" max="7694" width="2.625" style="504" customWidth="1"/>
    <col min="7695" max="7695" width="6.875" style="504" customWidth="1"/>
    <col min="7696" max="7696" width="2.625" style="504" customWidth="1"/>
    <col min="7697" max="7697" width="5.625" style="504" customWidth="1"/>
    <col min="7698" max="7698" width="2.125" style="504" customWidth="1"/>
    <col min="7699" max="7699" width="6.75" style="504" customWidth="1"/>
    <col min="7700" max="7700" width="2.75" style="504" customWidth="1"/>
    <col min="7701" max="7701" width="4.625" style="504" customWidth="1"/>
    <col min="7702" max="7702" width="7.875" style="504" customWidth="1"/>
    <col min="7703" max="7703" width="3.625" style="504" customWidth="1"/>
    <col min="7704" max="7704" width="11.625" style="504" customWidth="1"/>
    <col min="7705" max="7705" width="3.625" style="504" customWidth="1"/>
    <col min="7706" max="7706" width="2.125" style="504" customWidth="1"/>
    <col min="7707" max="7707" width="6.75" style="504" customWidth="1"/>
    <col min="7708" max="7708" width="3" style="504" customWidth="1"/>
    <col min="7709" max="7709" width="6.125" style="504" customWidth="1"/>
    <col min="7710" max="7710" width="2.625" style="504" customWidth="1"/>
    <col min="7711" max="7711" width="6.875" style="504" customWidth="1"/>
    <col min="7712" max="7712" width="2.625" style="504" customWidth="1"/>
    <col min="7713" max="7713" width="6.875" style="504" customWidth="1"/>
    <col min="7714" max="7714" width="2.625" style="504" customWidth="1"/>
    <col min="7715" max="7715" width="5.625" style="504" customWidth="1"/>
    <col min="7716" max="7716" width="2.125" style="504" customWidth="1"/>
    <col min="7717" max="7717" width="6.75" style="504" customWidth="1"/>
    <col min="7718" max="7718" width="2.75" style="504" customWidth="1"/>
    <col min="7719" max="7719" width="4.625" style="504" customWidth="1"/>
    <col min="7720" max="7720" width="7.875" style="504" customWidth="1"/>
    <col min="7721" max="7721" width="5.625" style="504" customWidth="1"/>
    <col min="7722" max="7722" width="11.625" style="504" customWidth="1"/>
    <col min="7723" max="7723" width="3.625" style="504" customWidth="1"/>
    <col min="7724" max="7724" width="2.125" style="504" customWidth="1"/>
    <col min="7725" max="7725" width="6.75" style="504" customWidth="1"/>
    <col min="7726" max="7726" width="3" style="504" customWidth="1"/>
    <col min="7727" max="7727" width="6.125" style="504" customWidth="1"/>
    <col min="7728" max="7728" width="2.625" style="504" customWidth="1"/>
    <col min="7729" max="7729" width="6.875" style="504" customWidth="1"/>
    <col min="7730" max="7730" width="2.625" style="504" customWidth="1"/>
    <col min="7731" max="7731" width="6.875" style="504" customWidth="1"/>
    <col min="7732" max="7732" width="2.625" style="504" customWidth="1"/>
    <col min="7733" max="7733" width="5.625" style="504" customWidth="1"/>
    <col min="7734" max="7734" width="2.125" style="504" customWidth="1"/>
    <col min="7735" max="7735" width="6.75" style="504" customWidth="1"/>
    <col min="7736" max="7736" width="2.75" style="504" customWidth="1"/>
    <col min="7737" max="7737" width="4.625" style="504" customWidth="1"/>
    <col min="7738" max="7738" width="7.875" style="504" customWidth="1"/>
    <col min="7739" max="7941" width="9" style="504"/>
    <col min="7942" max="7942" width="11.625" style="504" customWidth="1"/>
    <col min="7943" max="7943" width="3.625" style="504" customWidth="1"/>
    <col min="7944" max="7944" width="2.125" style="504" customWidth="1"/>
    <col min="7945" max="7945" width="6.75" style="504" customWidth="1"/>
    <col min="7946" max="7946" width="2.625" style="504" customWidth="1"/>
    <col min="7947" max="7947" width="6.125" style="504" customWidth="1"/>
    <col min="7948" max="7948" width="2.625" style="504" customWidth="1"/>
    <col min="7949" max="7949" width="6.875" style="504" customWidth="1"/>
    <col min="7950" max="7950" width="2.625" style="504" customWidth="1"/>
    <col min="7951" max="7951" width="6.875" style="504" customWidth="1"/>
    <col min="7952" max="7952" width="2.625" style="504" customWidth="1"/>
    <col min="7953" max="7953" width="5.625" style="504" customWidth="1"/>
    <col min="7954" max="7954" width="2.125" style="504" customWidth="1"/>
    <col min="7955" max="7955" width="6.75" style="504" customWidth="1"/>
    <col min="7956" max="7956" width="2.75" style="504" customWidth="1"/>
    <col min="7957" max="7957" width="4.625" style="504" customWidth="1"/>
    <col min="7958" max="7958" width="7.875" style="504" customWidth="1"/>
    <col min="7959" max="7959" width="3.625" style="504" customWidth="1"/>
    <col min="7960" max="7960" width="11.625" style="504" customWidth="1"/>
    <col min="7961" max="7961" width="3.625" style="504" customWidth="1"/>
    <col min="7962" max="7962" width="2.125" style="504" customWidth="1"/>
    <col min="7963" max="7963" width="6.75" style="504" customWidth="1"/>
    <col min="7964" max="7964" width="3" style="504" customWidth="1"/>
    <col min="7965" max="7965" width="6.125" style="504" customWidth="1"/>
    <col min="7966" max="7966" width="2.625" style="504" customWidth="1"/>
    <col min="7967" max="7967" width="6.875" style="504" customWidth="1"/>
    <col min="7968" max="7968" width="2.625" style="504" customWidth="1"/>
    <col min="7969" max="7969" width="6.875" style="504" customWidth="1"/>
    <col min="7970" max="7970" width="2.625" style="504" customWidth="1"/>
    <col min="7971" max="7971" width="5.625" style="504" customWidth="1"/>
    <col min="7972" max="7972" width="2.125" style="504" customWidth="1"/>
    <col min="7973" max="7973" width="6.75" style="504" customWidth="1"/>
    <col min="7974" max="7974" width="2.75" style="504" customWidth="1"/>
    <col min="7975" max="7975" width="4.625" style="504" customWidth="1"/>
    <col min="7976" max="7976" width="7.875" style="504" customWidth="1"/>
    <col min="7977" max="7977" width="5.625" style="504" customWidth="1"/>
    <col min="7978" max="7978" width="11.625" style="504" customWidth="1"/>
    <col min="7979" max="7979" width="3.625" style="504" customWidth="1"/>
    <col min="7980" max="7980" width="2.125" style="504" customWidth="1"/>
    <col min="7981" max="7981" width="6.75" style="504" customWidth="1"/>
    <col min="7982" max="7982" width="3" style="504" customWidth="1"/>
    <col min="7983" max="7983" width="6.125" style="504" customWidth="1"/>
    <col min="7984" max="7984" width="2.625" style="504" customWidth="1"/>
    <col min="7985" max="7985" width="6.875" style="504" customWidth="1"/>
    <col min="7986" max="7986" width="2.625" style="504" customWidth="1"/>
    <col min="7987" max="7987" width="6.875" style="504" customWidth="1"/>
    <col min="7988" max="7988" width="2.625" style="504" customWidth="1"/>
    <col min="7989" max="7989" width="5.625" style="504" customWidth="1"/>
    <col min="7990" max="7990" width="2.125" style="504" customWidth="1"/>
    <col min="7991" max="7991" width="6.75" style="504" customWidth="1"/>
    <col min="7992" max="7992" width="2.75" style="504" customWidth="1"/>
    <col min="7993" max="7993" width="4.625" style="504" customWidth="1"/>
    <col min="7994" max="7994" width="7.875" style="504" customWidth="1"/>
    <col min="7995" max="8197" width="9" style="504"/>
    <col min="8198" max="8198" width="11.625" style="504" customWidth="1"/>
    <col min="8199" max="8199" width="3.625" style="504" customWidth="1"/>
    <col min="8200" max="8200" width="2.125" style="504" customWidth="1"/>
    <col min="8201" max="8201" width="6.75" style="504" customWidth="1"/>
    <col min="8202" max="8202" width="2.625" style="504" customWidth="1"/>
    <col min="8203" max="8203" width="6.125" style="504" customWidth="1"/>
    <col min="8204" max="8204" width="2.625" style="504" customWidth="1"/>
    <col min="8205" max="8205" width="6.875" style="504" customWidth="1"/>
    <col min="8206" max="8206" width="2.625" style="504" customWidth="1"/>
    <col min="8207" max="8207" width="6.875" style="504" customWidth="1"/>
    <col min="8208" max="8208" width="2.625" style="504" customWidth="1"/>
    <col min="8209" max="8209" width="5.625" style="504" customWidth="1"/>
    <col min="8210" max="8210" width="2.125" style="504" customWidth="1"/>
    <col min="8211" max="8211" width="6.75" style="504" customWidth="1"/>
    <col min="8212" max="8212" width="2.75" style="504" customWidth="1"/>
    <col min="8213" max="8213" width="4.625" style="504" customWidth="1"/>
    <col min="8214" max="8214" width="7.875" style="504" customWidth="1"/>
    <col min="8215" max="8215" width="3.625" style="504" customWidth="1"/>
    <col min="8216" max="8216" width="11.625" style="504" customWidth="1"/>
    <col min="8217" max="8217" width="3.625" style="504" customWidth="1"/>
    <col min="8218" max="8218" width="2.125" style="504" customWidth="1"/>
    <col min="8219" max="8219" width="6.75" style="504" customWidth="1"/>
    <col min="8220" max="8220" width="3" style="504" customWidth="1"/>
    <col min="8221" max="8221" width="6.125" style="504" customWidth="1"/>
    <col min="8222" max="8222" width="2.625" style="504" customWidth="1"/>
    <col min="8223" max="8223" width="6.875" style="504" customWidth="1"/>
    <col min="8224" max="8224" width="2.625" style="504" customWidth="1"/>
    <col min="8225" max="8225" width="6.875" style="504" customWidth="1"/>
    <col min="8226" max="8226" width="2.625" style="504" customWidth="1"/>
    <col min="8227" max="8227" width="5.625" style="504" customWidth="1"/>
    <col min="8228" max="8228" width="2.125" style="504" customWidth="1"/>
    <col min="8229" max="8229" width="6.75" style="504" customWidth="1"/>
    <col min="8230" max="8230" width="2.75" style="504" customWidth="1"/>
    <col min="8231" max="8231" width="4.625" style="504" customWidth="1"/>
    <col min="8232" max="8232" width="7.875" style="504" customWidth="1"/>
    <col min="8233" max="8233" width="5.625" style="504" customWidth="1"/>
    <col min="8234" max="8234" width="11.625" style="504" customWidth="1"/>
    <col min="8235" max="8235" width="3.625" style="504" customWidth="1"/>
    <col min="8236" max="8236" width="2.125" style="504" customWidth="1"/>
    <col min="8237" max="8237" width="6.75" style="504" customWidth="1"/>
    <col min="8238" max="8238" width="3" style="504" customWidth="1"/>
    <col min="8239" max="8239" width="6.125" style="504" customWidth="1"/>
    <col min="8240" max="8240" width="2.625" style="504" customWidth="1"/>
    <col min="8241" max="8241" width="6.875" style="504" customWidth="1"/>
    <col min="8242" max="8242" width="2.625" style="504" customWidth="1"/>
    <col min="8243" max="8243" width="6.875" style="504" customWidth="1"/>
    <col min="8244" max="8244" width="2.625" style="504" customWidth="1"/>
    <col min="8245" max="8245" width="5.625" style="504" customWidth="1"/>
    <col min="8246" max="8246" width="2.125" style="504" customWidth="1"/>
    <col min="8247" max="8247" width="6.75" style="504" customWidth="1"/>
    <col min="8248" max="8248" width="2.75" style="504" customWidth="1"/>
    <col min="8249" max="8249" width="4.625" style="504" customWidth="1"/>
    <col min="8250" max="8250" width="7.875" style="504" customWidth="1"/>
    <col min="8251" max="8453" width="9" style="504"/>
    <col min="8454" max="8454" width="11.625" style="504" customWidth="1"/>
    <col min="8455" max="8455" width="3.625" style="504" customWidth="1"/>
    <col min="8456" max="8456" width="2.125" style="504" customWidth="1"/>
    <col min="8457" max="8457" width="6.75" style="504" customWidth="1"/>
    <col min="8458" max="8458" width="2.625" style="504" customWidth="1"/>
    <col min="8459" max="8459" width="6.125" style="504" customWidth="1"/>
    <col min="8460" max="8460" width="2.625" style="504" customWidth="1"/>
    <col min="8461" max="8461" width="6.875" style="504" customWidth="1"/>
    <col min="8462" max="8462" width="2.625" style="504" customWidth="1"/>
    <col min="8463" max="8463" width="6.875" style="504" customWidth="1"/>
    <col min="8464" max="8464" width="2.625" style="504" customWidth="1"/>
    <col min="8465" max="8465" width="5.625" style="504" customWidth="1"/>
    <col min="8466" max="8466" width="2.125" style="504" customWidth="1"/>
    <col min="8467" max="8467" width="6.75" style="504" customWidth="1"/>
    <col min="8468" max="8468" width="2.75" style="504" customWidth="1"/>
    <col min="8469" max="8469" width="4.625" style="504" customWidth="1"/>
    <col min="8470" max="8470" width="7.875" style="504" customWidth="1"/>
    <col min="8471" max="8471" width="3.625" style="504" customWidth="1"/>
    <col min="8472" max="8472" width="11.625" style="504" customWidth="1"/>
    <col min="8473" max="8473" width="3.625" style="504" customWidth="1"/>
    <col min="8474" max="8474" width="2.125" style="504" customWidth="1"/>
    <col min="8475" max="8475" width="6.75" style="504" customWidth="1"/>
    <col min="8476" max="8476" width="3" style="504" customWidth="1"/>
    <col min="8477" max="8477" width="6.125" style="504" customWidth="1"/>
    <col min="8478" max="8478" width="2.625" style="504" customWidth="1"/>
    <col min="8479" max="8479" width="6.875" style="504" customWidth="1"/>
    <col min="8480" max="8480" width="2.625" style="504" customWidth="1"/>
    <col min="8481" max="8481" width="6.875" style="504" customWidth="1"/>
    <col min="8482" max="8482" width="2.625" style="504" customWidth="1"/>
    <col min="8483" max="8483" width="5.625" style="504" customWidth="1"/>
    <col min="8484" max="8484" width="2.125" style="504" customWidth="1"/>
    <col min="8485" max="8485" width="6.75" style="504" customWidth="1"/>
    <col min="8486" max="8486" width="2.75" style="504" customWidth="1"/>
    <col min="8487" max="8487" width="4.625" style="504" customWidth="1"/>
    <col min="8488" max="8488" width="7.875" style="504" customWidth="1"/>
    <col min="8489" max="8489" width="5.625" style="504" customWidth="1"/>
    <col min="8490" max="8490" width="11.625" style="504" customWidth="1"/>
    <col min="8491" max="8491" width="3.625" style="504" customWidth="1"/>
    <col min="8492" max="8492" width="2.125" style="504" customWidth="1"/>
    <col min="8493" max="8493" width="6.75" style="504" customWidth="1"/>
    <col min="8494" max="8494" width="3" style="504" customWidth="1"/>
    <col min="8495" max="8495" width="6.125" style="504" customWidth="1"/>
    <col min="8496" max="8496" width="2.625" style="504" customWidth="1"/>
    <col min="8497" max="8497" width="6.875" style="504" customWidth="1"/>
    <col min="8498" max="8498" width="2.625" style="504" customWidth="1"/>
    <col min="8499" max="8499" width="6.875" style="504" customWidth="1"/>
    <col min="8500" max="8500" width="2.625" style="504" customWidth="1"/>
    <col min="8501" max="8501" width="5.625" style="504" customWidth="1"/>
    <col min="8502" max="8502" width="2.125" style="504" customWidth="1"/>
    <col min="8503" max="8503" width="6.75" style="504" customWidth="1"/>
    <col min="8504" max="8504" width="2.75" style="504" customWidth="1"/>
    <col min="8505" max="8505" width="4.625" style="504" customWidth="1"/>
    <col min="8506" max="8506" width="7.875" style="504" customWidth="1"/>
    <col min="8507" max="8709" width="9" style="504"/>
    <col min="8710" max="8710" width="11.625" style="504" customWidth="1"/>
    <col min="8711" max="8711" width="3.625" style="504" customWidth="1"/>
    <col min="8712" max="8712" width="2.125" style="504" customWidth="1"/>
    <col min="8713" max="8713" width="6.75" style="504" customWidth="1"/>
    <col min="8714" max="8714" width="2.625" style="504" customWidth="1"/>
    <col min="8715" max="8715" width="6.125" style="504" customWidth="1"/>
    <col min="8716" max="8716" width="2.625" style="504" customWidth="1"/>
    <col min="8717" max="8717" width="6.875" style="504" customWidth="1"/>
    <col min="8718" max="8718" width="2.625" style="504" customWidth="1"/>
    <col min="8719" max="8719" width="6.875" style="504" customWidth="1"/>
    <col min="8720" max="8720" width="2.625" style="504" customWidth="1"/>
    <col min="8721" max="8721" width="5.625" style="504" customWidth="1"/>
    <col min="8722" max="8722" width="2.125" style="504" customWidth="1"/>
    <col min="8723" max="8723" width="6.75" style="504" customWidth="1"/>
    <col min="8724" max="8724" width="2.75" style="504" customWidth="1"/>
    <col min="8725" max="8725" width="4.625" style="504" customWidth="1"/>
    <col min="8726" max="8726" width="7.875" style="504" customWidth="1"/>
    <col min="8727" max="8727" width="3.625" style="504" customWidth="1"/>
    <col min="8728" max="8728" width="11.625" style="504" customWidth="1"/>
    <col min="8729" max="8729" width="3.625" style="504" customWidth="1"/>
    <col min="8730" max="8730" width="2.125" style="504" customWidth="1"/>
    <col min="8731" max="8731" width="6.75" style="504" customWidth="1"/>
    <col min="8732" max="8732" width="3" style="504" customWidth="1"/>
    <col min="8733" max="8733" width="6.125" style="504" customWidth="1"/>
    <col min="8734" max="8734" width="2.625" style="504" customWidth="1"/>
    <col min="8735" max="8735" width="6.875" style="504" customWidth="1"/>
    <col min="8736" max="8736" width="2.625" style="504" customWidth="1"/>
    <col min="8737" max="8737" width="6.875" style="504" customWidth="1"/>
    <col min="8738" max="8738" width="2.625" style="504" customWidth="1"/>
    <col min="8739" max="8739" width="5.625" style="504" customWidth="1"/>
    <col min="8740" max="8740" width="2.125" style="504" customWidth="1"/>
    <col min="8741" max="8741" width="6.75" style="504" customWidth="1"/>
    <col min="8742" max="8742" width="2.75" style="504" customWidth="1"/>
    <col min="8743" max="8743" width="4.625" style="504" customWidth="1"/>
    <col min="8744" max="8744" width="7.875" style="504" customWidth="1"/>
    <col min="8745" max="8745" width="5.625" style="504" customWidth="1"/>
    <col min="8746" max="8746" width="11.625" style="504" customWidth="1"/>
    <col min="8747" max="8747" width="3.625" style="504" customWidth="1"/>
    <col min="8748" max="8748" width="2.125" style="504" customWidth="1"/>
    <col min="8749" max="8749" width="6.75" style="504" customWidth="1"/>
    <col min="8750" max="8750" width="3" style="504" customWidth="1"/>
    <col min="8751" max="8751" width="6.125" style="504" customWidth="1"/>
    <col min="8752" max="8752" width="2.625" style="504" customWidth="1"/>
    <col min="8753" max="8753" width="6.875" style="504" customWidth="1"/>
    <col min="8754" max="8754" width="2.625" style="504" customWidth="1"/>
    <col min="8755" max="8755" width="6.875" style="504" customWidth="1"/>
    <col min="8756" max="8756" width="2.625" style="504" customWidth="1"/>
    <col min="8757" max="8757" width="5.625" style="504" customWidth="1"/>
    <col min="8758" max="8758" width="2.125" style="504" customWidth="1"/>
    <col min="8759" max="8759" width="6.75" style="504" customWidth="1"/>
    <col min="8760" max="8760" width="2.75" style="504" customWidth="1"/>
    <col min="8761" max="8761" width="4.625" style="504" customWidth="1"/>
    <col min="8762" max="8762" width="7.875" style="504" customWidth="1"/>
    <col min="8763" max="8965" width="9" style="504"/>
    <col min="8966" max="8966" width="11.625" style="504" customWidth="1"/>
    <col min="8967" max="8967" width="3.625" style="504" customWidth="1"/>
    <col min="8968" max="8968" width="2.125" style="504" customWidth="1"/>
    <col min="8969" max="8969" width="6.75" style="504" customWidth="1"/>
    <col min="8970" max="8970" width="2.625" style="504" customWidth="1"/>
    <col min="8971" max="8971" width="6.125" style="504" customWidth="1"/>
    <col min="8972" max="8972" width="2.625" style="504" customWidth="1"/>
    <col min="8973" max="8973" width="6.875" style="504" customWidth="1"/>
    <col min="8974" max="8974" width="2.625" style="504" customWidth="1"/>
    <col min="8975" max="8975" width="6.875" style="504" customWidth="1"/>
    <col min="8976" max="8976" width="2.625" style="504" customWidth="1"/>
    <col min="8977" max="8977" width="5.625" style="504" customWidth="1"/>
    <col min="8978" max="8978" width="2.125" style="504" customWidth="1"/>
    <col min="8979" max="8979" width="6.75" style="504" customWidth="1"/>
    <col min="8980" max="8980" width="2.75" style="504" customWidth="1"/>
    <col min="8981" max="8981" width="4.625" style="504" customWidth="1"/>
    <col min="8982" max="8982" width="7.875" style="504" customWidth="1"/>
    <col min="8983" max="8983" width="3.625" style="504" customWidth="1"/>
    <col min="8984" max="8984" width="11.625" style="504" customWidth="1"/>
    <col min="8985" max="8985" width="3.625" style="504" customWidth="1"/>
    <col min="8986" max="8986" width="2.125" style="504" customWidth="1"/>
    <col min="8987" max="8987" width="6.75" style="504" customWidth="1"/>
    <col min="8988" max="8988" width="3" style="504" customWidth="1"/>
    <col min="8989" max="8989" width="6.125" style="504" customWidth="1"/>
    <col min="8990" max="8990" width="2.625" style="504" customWidth="1"/>
    <col min="8991" max="8991" width="6.875" style="504" customWidth="1"/>
    <col min="8992" max="8992" width="2.625" style="504" customWidth="1"/>
    <col min="8993" max="8993" width="6.875" style="504" customWidth="1"/>
    <col min="8994" max="8994" width="2.625" style="504" customWidth="1"/>
    <col min="8995" max="8995" width="5.625" style="504" customWidth="1"/>
    <col min="8996" max="8996" width="2.125" style="504" customWidth="1"/>
    <col min="8997" max="8997" width="6.75" style="504" customWidth="1"/>
    <col min="8998" max="8998" width="2.75" style="504" customWidth="1"/>
    <col min="8999" max="8999" width="4.625" style="504" customWidth="1"/>
    <col min="9000" max="9000" width="7.875" style="504" customWidth="1"/>
    <col min="9001" max="9001" width="5.625" style="504" customWidth="1"/>
    <col min="9002" max="9002" width="11.625" style="504" customWidth="1"/>
    <col min="9003" max="9003" width="3.625" style="504" customWidth="1"/>
    <col min="9004" max="9004" width="2.125" style="504" customWidth="1"/>
    <col min="9005" max="9005" width="6.75" style="504" customWidth="1"/>
    <col min="9006" max="9006" width="3" style="504" customWidth="1"/>
    <col min="9007" max="9007" width="6.125" style="504" customWidth="1"/>
    <col min="9008" max="9008" width="2.625" style="504" customWidth="1"/>
    <col min="9009" max="9009" width="6.875" style="504" customWidth="1"/>
    <col min="9010" max="9010" width="2.625" style="504" customWidth="1"/>
    <col min="9011" max="9011" width="6.875" style="504" customWidth="1"/>
    <col min="9012" max="9012" width="2.625" style="504" customWidth="1"/>
    <col min="9013" max="9013" width="5.625" style="504" customWidth="1"/>
    <col min="9014" max="9014" width="2.125" style="504" customWidth="1"/>
    <col min="9015" max="9015" width="6.75" style="504" customWidth="1"/>
    <col min="9016" max="9016" width="2.75" style="504" customWidth="1"/>
    <col min="9017" max="9017" width="4.625" style="504" customWidth="1"/>
    <col min="9018" max="9018" width="7.875" style="504" customWidth="1"/>
    <col min="9019" max="9221" width="9" style="504"/>
    <col min="9222" max="9222" width="11.625" style="504" customWidth="1"/>
    <col min="9223" max="9223" width="3.625" style="504" customWidth="1"/>
    <col min="9224" max="9224" width="2.125" style="504" customWidth="1"/>
    <col min="9225" max="9225" width="6.75" style="504" customWidth="1"/>
    <col min="9226" max="9226" width="2.625" style="504" customWidth="1"/>
    <col min="9227" max="9227" width="6.125" style="504" customWidth="1"/>
    <col min="9228" max="9228" width="2.625" style="504" customWidth="1"/>
    <col min="9229" max="9229" width="6.875" style="504" customWidth="1"/>
    <col min="9230" max="9230" width="2.625" style="504" customWidth="1"/>
    <col min="9231" max="9231" width="6.875" style="504" customWidth="1"/>
    <col min="9232" max="9232" width="2.625" style="504" customWidth="1"/>
    <col min="9233" max="9233" width="5.625" style="504" customWidth="1"/>
    <col min="9234" max="9234" width="2.125" style="504" customWidth="1"/>
    <col min="9235" max="9235" width="6.75" style="504" customWidth="1"/>
    <col min="9236" max="9236" width="2.75" style="504" customWidth="1"/>
    <col min="9237" max="9237" width="4.625" style="504" customWidth="1"/>
    <col min="9238" max="9238" width="7.875" style="504" customWidth="1"/>
    <col min="9239" max="9239" width="3.625" style="504" customWidth="1"/>
    <col min="9240" max="9240" width="11.625" style="504" customWidth="1"/>
    <col min="9241" max="9241" width="3.625" style="504" customWidth="1"/>
    <col min="9242" max="9242" width="2.125" style="504" customWidth="1"/>
    <col min="9243" max="9243" width="6.75" style="504" customWidth="1"/>
    <col min="9244" max="9244" width="3" style="504" customWidth="1"/>
    <col min="9245" max="9245" width="6.125" style="504" customWidth="1"/>
    <col min="9246" max="9246" width="2.625" style="504" customWidth="1"/>
    <col min="9247" max="9247" width="6.875" style="504" customWidth="1"/>
    <col min="9248" max="9248" width="2.625" style="504" customWidth="1"/>
    <col min="9249" max="9249" width="6.875" style="504" customWidth="1"/>
    <col min="9250" max="9250" width="2.625" style="504" customWidth="1"/>
    <col min="9251" max="9251" width="5.625" style="504" customWidth="1"/>
    <col min="9252" max="9252" width="2.125" style="504" customWidth="1"/>
    <col min="9253" max="9253" width="6.75" style="504" customWidth="1"/>
    <col min="9254" max="9254" width="2.75" style="504" customWidth="1"/>
    <col min="9255" max="9255" width="4.625" style="504" customWidth="1"/>
    <col min="9256" max="9256" width="7.875" style="504" customWidth="1"/>
    <col min="9257" max="9257" width="5.625" style="504" customWidth="1"/>
    <col min="9258" max="9258" width="11.625" style="504" customWidth="1"/>
    <col min="9259" max="9259" width="3.625" style="504" customWidth="1"/>
    <col min="9260" max="9260" width="2.125" style="504" customWidth="1"/>
    <col min="9261" max="9261" width="6.75" style="504" customWidth="1"/>
    <col min="9262" max="9262" width="3" style="504" customWidth="1"/>
    <col min="9263" max="9263" width="6.125" style="504" customWidth="1"/>
    <col min="9264" max="9264" width="2.625" style="504" customWidth="1"/>
    <col min="9265" max="9265" width="6.875" style="504" customWidth="1"/>
    <col min="9266" max="9266" width="2.625" style="504" customWidth="1"/>
    <col min="9267" max="9267" width="6.875" style="504" customWidth="1"/>
    <col min="9268" max="9268" width="2.625" style="504" customWidth="1"/>
    <col min="9269" max="9269" width="5.625" style="504" customWidth="1"/>
    <col min="9270" max="9270" width="2.125" style="504" customWidth="1"/>
    <col min="9271" max="9271" width="6.75" style="504" customWidth="1"/>
    <col min="9272" max="9272" width="2.75" style="504" customWidth="1"/>
    <col min="9273" max="9273" width="4.625" style="504" customWidth="1"/>
    <col min="9274" max="9274" width="7.875" style="504" customWidth="1"/>
    <col min="9275" max="9477" width="9" style="504"/>
    <col min="9478" max="9478" width="11.625" style="504" customWidth="1"/>
    <col min="9479" max="9479" width="3.625" style="504" customWidth="1"/>
    <col min="9480" max="9480" width="2.125" style="504" customWidth="1"/>
    <col min="9481" max="9481" width="6.75" style="504" customWidth="1"/>
    <col min="9482" max="9482" width="2.625" style="504" customWidth="1"/>
    <col min="9483" max="9483" width="6.125" style="504" customWidth="1"/>
    <col min="9484" max="9484" width="2.625" style="504" customWidth="1"/>
    <col min="9485" max="9485" width="6.875" style="504" customWidth="1"/>
    <col min="9486" max="9486" width="2.625" style="504" customWidth="1"/>
    <col min="9487" max="9487" width="6.875" style="504" customWidth="1"/>
    <col min="9488" max="9488" width="2.625" style="504" customWidth="1"/>
    <col min="9489" max="9489" width="5.625" style="504" customWidth="1"/>
    <col min="9490" max="9490" width="2.125" style="504" customWidth="1"/>
    <col min="9491" max="9491" width="6.75" style="504" customWidth="1"/>
    <col min="9492" max="9492" width="2.75" style="504" customWidth="1"/>
    <col min="9493" max="9493" width="4.625" style="504" customWidth="1"/>
    <col min="9494" max="9494" width="7.875" style="504" customWidth="1"/>
    <col min="9495" max="9495" width="3.625" style="504" customWidth="1"/>
    <col min="9496" max="9496" width="11.625" style="504" customWidth="1"/>
    <col min="9497" max="9497" width="3.625" style="504" customWidth="1"/>
    <col min="9498" max="9498" width="2.125" style="504" customWidth="1"/>
    <col min="9499" max="9499" width="6.75" style="504" customWidth="1"/>
    <col min="9500" max="9500" width="3" style="504" customWidth="1"/>
    <col min="9501" max="9501" width="6.125" style="504" customWidth="1"/>
    <col min="9502" max="9502" width="2.625" style="504" customWidth="1"/>
    <col min="9503" max="9503" width="6.875" style="504" customWidth="1"/>
    <col min="9504" max="9504" width="2.625" style="504" customWidth="1"/>
    <col min="9505" max="9505" width="6.875" style="504" customWidth="1"/>
    <col min="9506" max="9506" width="2.625" style="504" customWidth="1"/>
    <col min="9507" max="9507" width="5.625" style="504" customWidth="1"/>
    <col min="9508" max="9508" width="2.125" style="504" customWidth="1"/>
    <col min="9509" max="9509" width="6.75" style="504" customWidth="1"/>
    <col min="9510" max="9510" width="2.75" style="504" customWidth="1"/>
    <col min="9511" max="9511" width="4.625" style="504" customWidth="1"/>
    <col min="9512" max="9512" width="7.875" style="504" customWidth="1"/>
    <col min="9513" max="9513" width="5.625" style="504" customWidth="1"/>
    <col min="9514" max="9514" width="11.625" style="504" customWidth="1"/>
    <col min="9515" max="9515" width="3.625" style="504" customWidth="1"/>
    <col min="9516" max="9516" width="2.125" style="504" customWidth="1"/>
    <col min="9517" max="9517" width="6.75" style="504" customWidth="1"/>
    <col min="9518" max="9518" width="3" style="504" customWidth="1"/>
    <col min="9519" max="9519" width="6.125" style="504" customWidth="1"/>
    <col min="9520" max="9520" width="2.625" style="504" customWidth="1"/>
    <col min="9521" max="9521" width="6.875" style="504" customWidth="1"/>
    <col min="9522" max="9522" width="2.625" style="504" customWidth="1"/>
    <col min="9523" max="9523" width="6.875" style="504" customWidth="1"/>
    <col min="9524" max="9524" width="2.625" style="504" customWidth="1"/>
    <col min="9525" max="9525" width="5.625" style="504" customWidth="1"/>
    <col min="9526" max="9526" width="2.125" style="504" customWidth="1"/>
    <col min="9527" max="9527" width="6.75" style="504" customWidth="1"/>
    <col min="9528" max="9528" width="2.75" style="504" customWidth="1"/>
    <col min="9529" max="9529" width="4.625" style="504" customWidth="1"/>
    <col min="9530" max="9530" width="7.875" style="504" customWidth="1"/>
    <col min="9531" max="9733" width="9" style="504"/>
    <col min="9734" max="9734" width="11.625" style="504" customWidth="1"/>
    <col min="9735" max="9735" width="3.625" style="504" customWidth="1"/>
    <col min="9736" max="9736" width="2.125" style="504" customWidth="1"/>
    <col min="9737" max="9737" width="6.75" style="504" customWidth="1"/>
    <col min="9738" max="9738" width="2.625" style="504" customWidth="1"/>
    <col min="9739" max="9739" width="6.125" style="504" customWidth="1"/>
    <col min="9740" max="9740" width="2.625" style="504" customWidth="1"/>
    <col min="9741" max="9741" width="6.875" style="504" customWidth="1"/>
    <col min="9742" max="9742" width="2.625" style="504" customWidth="1"/>
    <col min="9743" max="9743" width="6.875" style="504" customWidth="1"/>
    <col min="9744" max="9744" width="2.625" style="504" customWidth="1"/>
    <col min="9745" max="9745" width="5.625" style="504" customWidth="1"/>
    <col min="9746" max="9746" width="2.125" style="504" customWidth="1"/>
    <col min="9747" max="9747" width="6.75" style="504" customWidth="1"/>
    <col min="9748" max="9748" width="2.75" style="504" customWidth="1"/>
    <col min="9749" max="9749" width="4.625" style="504" customWidth="1"/>
    <col min="9750" max="9750" width="7.875" style="504" customWidth="1"/>
    <col min="9751" max="9751" width="3.625" style="504" customWidth="1"/>
    <col min="9752" max="9752" width="11.625" style="504" customWidth="1"/>
    <col min="9753" max="9753" width="3.625" style="504" customWidth="1"/>
    <col min="9754" max="9754" width="2.125" style="504" customWidth="1"/>
    <col min="9755" max="9755" width="6.75" style="504" customWidth="1"/>
    <col min="9756" max="9756" width="3" style="504" customWidth="1"/>
    <col min="9757" max="9757" width="6.125" style="504" customWidth="1"/>
    <col min="9758" max="9758" width="2.625" style="504" customWidth="1"/>
    <col min="9759" max="9759" width="6.875" style="504" customWidth="1"/>
    <col min="9760" max="9760" width="2.625" style="504" customWidth="1"/>
    <col min="9761" max="9761" width="6.875" style="504" customWidth="1"/>
    <col min="9762" max="9762" width="2.625" style="504" customWidth="1"/>
    <col min="9763" max="9763" width="5.625" style="504" customWidth="1"/>
    <col min="9764" max="9764" width="2.125" style="504" customWidth="1"/>
    <col min="9765" max="9765" width="6.75" style="504" customWidth="1"/>
    <col min="9766" max="9766" width="2.75" style="504" customWidth="1"/>
    <col min="9767" max="9767" width="4.625" style="504" customWidth="1"/>
    <col min="9768" max="9768" width="7.875" style="504" customWidth="1"/>
    <col min="9769" max="9769" width="5.625" style="504" customWidth="1"/>
    <col min="9770" max="9770" width="11.625" style="504" customWidth="1"/>
    <col min="9771" max="9771" width="3.625" style="504" customWidth="1"/>
    <col min="9772" max="9772" width="2.125" style="504" customWidth="1"/>
    <col min="9773" max="9773" width="6.75" style="504" customWidth="1"/>
    <col min="9774" max="9774" width="3" style="504" customWidth="1"/>
    <col min="9775" max="9775" width="6.125" style="504" customWidth="1"/>
    <col min="9776" max="9776" width="2.625" style="504" customWidth="1"/>
    <col min="9777" max="9777" width="6.875" style="504" customWidth="1"/>
    <col min="9778" max="9778" width="2.625" style="504" customWidth="1"/>
    <col min="9779" max="9779" width="6.875" style="504" customWidth="1"/>
    <col min="9780" max="9780" width="2.625" style="504" customWidth="1"/>
    <col min="9781" max="9781" width="5.625" style="504" customWidth="1"/>
    <col min="9782" max="9782" width="2.125" style="504" customWidth="1"/>
    <col min="9783" max="9783" width="6.75" style="504" customWidth="1"/>
    <col min="9784" max="9784" width="2.75" style="504" customWidth="1"/>
    <col min="9785" max="9785" width="4.625" style="504" customWidth="1"/>
    <col min="9786" max="9786" width="7.875" style="504" customWidth="1"/>
    <col min="9787" max="9989" width="9" style="504"/>
    <col min="9990" max="9990" width="11.625" style="504" customWidth="1"/>
    <col min="9991" max="9991" width="3.625" style="504" customWidth="1"/>
    <col min="9992" max="9992" width="2.125" style="504" customWidth="1"/>
    <col min="9993" max="9993" width="6.75" style="504" customWidth="1"/>
    <col min="9994" max="9994" width="2.625" style="504" customWidth="1"/>
    <col min="9995" max="9995" width="6.125" style="504" customWidth="1"/>
    <col min="9996" max="9996" width="2.625" style="504" customWidth="1"/>
    <col min="9997" max="9997" width="6.875" style="504" customWidth="1"/>
    <col min="9998" max="9998" width="2.625" style="504" customWidth="1"/>
    <col min="9999" max="9999" width="6.875" style="504" customWidth="1"/>
    <col min="10000" max="10000" width="2.625" style="504" customWidth="1"/>
    <col min="10001" max="10001" width="5.625" style="504" customWidth="1"/>
    <col min="10002" max="10002" width="2.125" style="504" customWidth="1"/>
    <col min="10003" max="10003" width="6.75" style="504" customWidth="1"/>
    <col min="10004" max="10004" width="2.75" style="504" customWidth="1"/>
    <col min="10005" max="10005" width="4.625" style="504" customWidth="1"/>
    <col min="10006" max="10006" width="7.875" style="504" customWidth="1"/>
    <col min="10007" max="10007" width="3.625" style="504" customWidth="1"/>
    <col min="10008" max="10008" width="11.625" style="504" customWidth="1"/>
    <col min="10009" max="10009" width="3.625" style="504" customWidth="1"/>
    <col min="10010" max="10010" width="2.125" style="504" customWidth="1"/>
    <col min="10011" max="10011" width="6.75" style="504" customWidth="1"/>
    <col min="10012" max="10012" width="3" style="504" customWidth="1"/>
    <col min="10013" max="10013" width="6.125" style="504" customWidth="1"/>
    <col min="10014" max="10014" width="2.625" style="504" customWidth="1"/>
    <col min="10015" max="10015" width="6.875" style="504" customWidth="1"/>
    <col min="10016" max="10016" width="2.625" style="504" customWidth="1"/>
    <col min="10017" max="10017" width="6.875" style="504" customWidth="1"/>
    <col min="10018" max="10018" width="2.625" style="504" customWidth="1"/>
    <col min="10019" max="10019" width="5.625" style="504" customWidth="1"/>
    <col min="10020" max="10020" width="2.125" style="504" customWidth="1"/>
    <col min="10021" max="10021" width="6.75" style="504" customWidth="1"/>
    <col min="10022" max="10022" width="2.75" style="504" customWidth="1"/>
    <col min="10023" max="10023" width="4.625" style="504" customWidth="1"/>
    <col min="10024" max="10024" width="7.875" style="504" customWidth="1"/>
    <col min="10025" max="10025" width="5.625" style="504" customWidth="1"/>
    <col min="10026" max="10026" width="11.625" style="504" customWidth="1"/>
    <col min="10027" max="10027" width="3.625" style="504" customWidth="1"/>
    <col min="10028" max="10028" width="2.125" style="504" customWidth="1"/>
    <col min="10029" max="10029" width="6.75" style="504" customWidth="1"/>
    <col min="10030" max="10030" width="3" style="504" customWidth="1"/>
    <col min="10031" max="10031" width="6.125" style="504" customWidth="1"/>
    <col min="10032" max="10032" width="2.625" style="504" customWidth="1"/>
    <col min="10033" max="10033" width="6.875" style="504" customWidth="1"/>
    <col min="10034" max="10034" width="2.625" style="504" customWidth="1"/>
    <col min="10035" max="10035" width="6.875" style="504" customWidth="1"/>
    <col min="10036" max="10036" width="2.625" style="504" customWidth="1"/>
    <col min="10037" max="10037" width="5.625" style="504" customWidth="1"/>
    <col min="10038" max="10038" width="2.125" style="504" customWidth="1"/>
    <col min="10039" max="10039" width="6.75" style="504" customWidth="1"/>
    <col min="10040" max="10040" width="2.75" style="504" customWidth="1"/>
    <col min="10041" max="10041" width="4.625" style="504" customWidth="1"/>
    <col min="10042" max="10042" width="7.875" style="504" customWidth="1"/>
    <col min="10043" max="10245" width="9" style="504"/>
    <col min="10246" max="10246" width="11.625" style="504" customWidth="1"/>
    <col min="10247" max="10247" width="3.625" style="504" customWidth="1"/>
    <col min="10248" max="10248" width="2.125" style="504" customWidth="1"/>
    <col min="10249" max="10249" width="6.75" style="504" customWidth="1"/>
    <col min="10250" max="10250" width="2.625" style="504" customWidth="1"/>
    <col min="10251" max="10251" width="6.125" style="504" customWidth="1"/>
    <col min="10252" max="10252" width="2.625" style="504" customWidth="1"/>
    <col min="10253" max="10253" width="6.875" style="504" customWidth="1"/>
    <col min="10254" max="10254" width="2.625" style="504" customWidth="1"/>
    <col min="10255" max="10255" width="6.875" style="504" customWidth="1"/>
    <col min="10256" max="10256" width="2.625" style="504" customWidth="1"/>
    <col min="10257" max="10257" width="5.625" style="504" customWidth="1"/>
    <col min="10258" max="10258" width="2.125" style="504" customWidth="1"/>
    <col min="10259" max="10259" width="6.75" style="504" customWidth="1"/>
    <col min="10260" max="10260" width="2.75" style="504" customWidth="1"/>
    <col min="10261" max="10261" width="4.625" style="504" customWidth="1"/>
    <col min="10262" max="10262" width="7.875" style="504" customWidth="1"/>
    <col min="10263" max="10263" width="3.625" style="504" customWidth="1"/>
    <col min="10264" max="10264" width="11.625" style="504" customWidth="1"/>
    <col min="10265" max="10265" width="3.625" style="504" customWidth="1"/>
    <col min="10266" max="10266" width="2.125" style="504" customWidth="1"/>
    <col min="10267" max="10267" width="6.75" style="504" customWidth="1"/>
    <col min="10268" max="10268" width="3" style="504" customWidth="1"/>
    <col min="10269" max="10269" width="6.125" style="504" customWidth="1"/>
    <col min="10270" max="10270" width="2.625" style="504" customWidth="1"/>
    <col min="10271" max="10271" width="6.875" style="504" customWidth="1"/>
    <col min="10272" max="10272" width="2.625" style="504" customWidth="1"/>
    <col min="10273" max="10273" width="6.875" style="504" customWidth="1"/>
    <col min="10274" max="10274" width="2.625" style="504" customWidth="1"/>
    <col min="10275" max="10275" width="5.625" style="504" customWidth="1"/>
    <col min="10276" max="10276" width="2.125" style="504" customWidth="1"/>
    <col min="10277" max="10277" width="6.75" style="504" customWidth="1"/>
    <col min="10278" max="10278" width="2.75" style="504" customWidth="1"/>
    <col min="10279" max="10279" width="4.625" style="504" customWidth="1"/>
    <col min="10280" max="10280" width="7.875" style="504" customWidth="1"/>
    <col min="10281" max="10281" width="5.625" style="504" customWidth="1"/>
    <col min="10282" max="10282" width="11.625" style="504" customWidth="1"/>
    <col min="10283" max="10283" width="3.625" style="504" customWidth="1"/>
    <col min="10284" max="10284" width="2.125" style="504" customWidth="1"/>
    <col min="10285" max="10285" width="6.75" style="504" customWidth="1"/>
    <col min="10286" max="10286" width="3" style="504" customWidth="1"/>
    <col min="10287" max="10287" width="6.125" style="504" customWidth="1"/>
    <col min="10288" max="10288" width="2.625" style="504" customWidth="1"/>
    <col min="10289" max="10289" width="6.875" style="504" customWidth="1"/>
    <col min="10290" max="10290" width="2.625" style="504" customWidth="1"/>
    <col min="10291" max="10291" width="6.875" style="504" customWidth="1"/>
    <col min="10292" max="10292" width="2.625" style="504" customWidth="1"/>
    <col min="10293" max="10293" width="5.625" style="504" customWidth="1"/>
    <col min="10294" max="10294" width="2.125" style="504" customWidth="1"/>
    <col min="10295" max="10295" width="6.75" style="504" customWidth="1"/>
    <col min="10296" max="10296" width="2.75" style="504" customWidth="1"/>
    <col min="10297" max="10297" width="4.625" style="504" customWidth="1"/>
    <col min="10298" max="10298" width="7.875" style="504" customWidth="1"/>
    <col min="10299" max="10501" width="9" style="504"/>
    <col min="10502" max="10502" width="11.625" style="504" customWidth="1"/>
    <col min="10503" max="10503" width="3.625" style="504" customWidth="1"/>
    <col min="10504" max="10504" width="2.125" style="504" customWidth="1"/>
    <col min="10505" max="10505" width="6.75" style="504" customWidth="1"/>
    <col min="10506" max="10506" width="2.625" style="504" customWidth="1"/>
    <col min="10507" max="10507" width="6.125" style="504" customWidth="1"/>
    <col min="10508" max="10508" width="2.625" style="504" customWidth="1"/>
    <col min="10509" max="10509" width="6.875" style="504" customWidth="1"/>
    <col min="10510" max="10510" width="2.625" style="504" customWidth="1"/>
    <col min="10511" max="10511" width="6.875" style="504" customWidth="1"/>
    <col min="10512" max="10512" width="2.625" style="504" customWidth="1"/>
    <col min="10513" max="10513" width="5.625" style="504" customWidth="1"/>
    <col min="10514" max="10514" width="2.125" style="504" customWidth="1"/>
    <col min="10515" max="10515" width="6.75" style="504" customWidth="1"/>
    <col min="10516" max="10516" width="2.75" style="504" customWidth="1"/>
    <col min="10517" max="10517" width="4.625" style="504" customWidth="1"/>
    <col min="10518" max="10518" width="7.875" style="504" customWidth="1"/>
    <col min="10519" max="10519" width="3.625" style="504" customWidth="1"/>
    <col min="10520" max="10520" width="11.625" style="504" customWidth="1"/>
    <col min="10521" max="10521" width="3.625" style="504" customWidth="1"/>
    <col min="10522" max="10522" width="2.125" style="504" customWidth="1"/>
    <col min="10523" max="10523" width="6.75" style="504" customWidth="1"/>
    <col min="10524" max="10524" width="3" style="504" customWidth="1"/>
    <col min="10525" max="10525" width="6.125" style="504" customWidth="1"/>
    <col min="10526" max="10526" width="2.625" style="504" customWidth="1"/>
    <col min="10527" max="10527" width="6.875" style="504" customWidth="1"/>
    <col min="10528" max="10528" width="2.625" style="504" customWidth="1"/>
    <col min="10529" max="10529" width="6.875" style="504" customWidth="1"/>
    <col min="10530" max="10530" width="2.625" style="504" customWidth="1"/>
    <col min="10531" max="10531" width="5.625" style="504" customWidth="1"/>
    <col min="10532" max="10532" width="2.125" style="504" customWidth="1"/>
    <col min="10533" max="10533" width="6.75" style="504" customWidth="1"/>
    <col min="10534" max="10534" width="2.75" style="504" customWidth="1"/>
    <col min="10535" max="10535" width="4.625" style="504" customWidth="1"/>
    <col min="10536" max="10536" width="7.875" style="504" customWidth="1"/>
    <col min="10537" max="10537" width="5.625" style="504" customWidth="1"/>
    <col min="10538" max="10538" width="11.625" style="504" customWidth="1"/>
    <col min="10539" max="10539" width="3.625" style="504" customWidth="1"/>
    <col min="10540" max="10540" width="2.125" style="504" customWidth="1"/>
    <col min="10541" max="10541" width="6.75" style="504" customWidth="1"/>
    <col min="10542" max="10542" width="3" style="504" customWidth="1"/>
    <col min="10543" max="10543" width="6.125" style="504" customWidth="1"/>
    <col min="10544" max="10544" width="2.625" style="504" customWidth="1"/>
    <col min="10545" max="10545" width="6.875" style="504" customWidth="1"/>
    <col min="10546" max="10546" width="2.625" style="504" customWidth="1"/>
    <col min="10547" max="10547" width="6.875" style="504" customWidth="1"/>
    <col min="10548" max="10548" width="2.625" style="504" customWidth="1"/>
    <col min="10549" max="10549" width="5.625" style="504" customWidth="1"/>
    <col min="10550" max="10550" width="2.125" style="504" customWidth="1"/>
    <col min="10551" max="10551" width="6.75" style="504" customWidth="1"/>
    <col min="10552" max="10552" width="2.75" style="504" customWidth="1"/>
    <col min="10553" max="10553" width="4.625" style="504" customWidth="1"/>
    <col min="10554" max="10554" width="7.875" style="504" customWidth="1"/>
    <col min="10555" max="10757" width="9" style="504"/>
    <col min="10758" max="10758" width="11.625" style="504" customWidth="1"/>
    <col min="10759" max="10759" width="3.625" style="504" customWidth="1"/>
    <col min="10760" max="10760" width="2.125" style="504" customWidth="1"/>
    <col min="10761" max="10761" width="6.75" style="504" customWidth="1"/>
    <col min="10762" max="10762" width="2.625" style="504" customWidth="1"/>
    <col min="10763" max="10763" width="6.125" style="504" customWidth="1"/>
    <col min="10764" max="10764" width="2.625" style="504" customWidth="1"/>
    <col min="10765" max="10765" width="6.875" style="504" customWidth="1"/>
    <col min="10766" max="10766" width="2.625" style="504" customWidth="1"/>
    <col min="10767" max="10767" width="6.875" style="504" customWidth="1"/>
    <col min="10768" max="10768" width="2.625" style="504" customWidth="1"/>
    <col min="10769" max="10769" width="5.625" style="504" customWidth="1"/>
    <col min="10770" max="10770" width="2.125" style="504" customWidth="1"/>
    <col min="10771" max="10771" width="6.75" style="504" customWidth="1"/>
    <col min="10772" max="10772" width="2.75" style="504" customWidth="1"/>
    <col min="10773" max="10773" width="4.625" style="504" customWidth="1"/>
    <col min="10774" max="10774" width="7.875" style="504" customWidth="1"/>
    <col min="10775" max="10775" width="3.625" style="504" customWidth="1"/>
    <col min="10776" max="10776" width="11.625" style="504" customWidth="1"/>
    <col min="10777" max="10777" width="3.625" style="504" customWidth="1"/>
    <col min="10778" max="10778" width="2.125" style="504" customWidth="1"/>
    <col min="10779" max="10779" width="6.75" style="504" customWidth="1"/>
    <col min="10780" max="10780" width="3" style="504" customWidth="1"/>
    <col min="10781" max="10781" width="6.125" style="504" customWidth="1"/>
    <col min="10782" max="10782" width="2.625" style="504" customWidth="1"/>
    <col min="10783" max="10783" width="6.875" style="504" customWidth="1"/>
    <col min="10784" max="10784" width="2.625" style="504" customWidth="1"/>
    <col min="10785" max="10785" width="6.875" style="504" customWidth="1"/>
    <col min="10786" max="10786" width="2.625" style="504" customWidth="1"/>
    <col min="10787" max="10787" width="5.625" style="504" customWidth="1"/>
    <col min="10788" max="10788" width="2.125" style="504" customWidth="1"/>
    <col min="10789" max="10789" width="6.75" style="504" customWidth="1"/>
    <col min="10790" max="10790" width="2.75" style="504" customWidth="1"/>
    <col min="10791" max="10791" width="4.625" style="504" customWidth="1"/>
    <col min="10792" max="10792" width="7.875" style="504" customWidth="1"/>
    <col min="10793" max="10793" width="5.625" style="504" customWidth="1"/>
    <col min="10794" max="10794" width="11.625" style="504" customWidth="1"/>
    <col min="10795" max="10795" width="3.625" style="504" customWidth="1"/>
    <col min="10796" max="10796" width="2.125" style="504" customWidth="1"/>
    <col min="10797" max="10797" width="6.75" style="504" customWidth="1"/>
    <col min="10798" max="10798" width="3" style="504" customWidth="1"/>
    <col min="10799" max="10799" width="6.125" style="504" customWidth="1"/>
    <col min="10800" max="10800" width="2.625" style="504" customWidth="1"/>
    <col min="10801" max="10801" width="6.875" style="504" customWidth="1"/>
    <col min="10802" max="10802" width="2.625" style="504" customWidth="1"/>
    <col min="10803" max="10803" width="6.875" style="504" customWidth="1"/>
    <col min="10804" max="10804" width="2.625" style="504" customWidth="1"/>
    <col min="10805" max="10805" width="5.625" style="504" customWidth="1"/>
    <col min="10806" max="10806" width="2.125" style="504" customWidth="1"/>
    <col min="10807" max="10807" width="6.75" style="504" customWidth="1"/>
    <col min="10808" max="10808" width="2.75" style="504" customWidth="1"/>
    <col min="10809" max="10809" width="4.625" style="504" customWidth="1"/>
    <col min="10810" max="10810" width="7.875" style="504" customWidth="1"/>
    <col min="10811" max="11013" width="9" style="504"/>
    <col min="11014" max="11014" width="11.625" style="504" customWidth="1"/>
    <col min="11015" max="11015" width="3.625" style="504" customWidth="1"/>
    <col min="11016" max="11016" width="2.125" style="504" customWidth="1"/>
    <col min="11017" max="11017" width="6.75" style="504" customWidth="1"/>
    <col min="11018" max="11018" width="2.625" style="504" customWidth="1"/>
    <col min="11019" max="11019" width="6.125" style="504" customWidth="1"/>
    <col min="11020" max="11020" width="2.625" style="504" customWidth="1"/>
    <col min="11021" max="11021" width="6.875" style="504" customWidth="1"/>
    <col min="11022" max="11022" width="2.625" style="504" customWidth="1"/>
    <col min="11023" max="11023" width="6.875" style="504" customWidth="1"/>
    <col min="11024" max="11024" width="2.625" style="504" customWidth="1"/>
    <col min="11025" max="11025" width="5.625" style="504" customWidth="1"/>
    <col min="11026" max="11026" width="2.125" style="504" customWidth="1"/>
    <col min="11027" max="11027" width="6.75" style="504" customWidth="1"/>
    <col min="11028" max="11028" width="2.75" style="504" customWidth="1"/>
    <col min="11029" max="11029" width="4.625" style="504" customWidth="1"/>
    <col min="11030" max="11030" width="7.875" style="504" customWidth="1"/>
    <col min="11031" max="11031" width="3.625" style="504" customWidth="1"/>
    <col min="11032" max="11032" width="11.625" style="504" customWidth="1"/>
    <col min="11033" max="11033" width="3.625" style="504" customWidth="1"/>
    <col min="11034" max="11034" width="2.125" style="504" customWidth="1"/>
    <col min="11035" max="11035" width="6.75" style="504" customWidth="1"/>
    <col min="11036" max="11036" width="3" style="504" customWidth="1"/>
    <col min="11037" max="11037" width="6.125" style="504" customWidth="1"/>
    <col min="11038" max="11038" width="2.625" style="504" customWidth="1"/>
    <col min="11039" max="11039" width="6.875" style="504" customWidth="1"/>
    <col min="11040" max="11040" width="2.625" style="504" customWidth="1"/>
    <col min="11041" max="11041" width="6.875" style="504" customWidth="1"/>
    <col min="11042" max="11042" width="2.625" style="504" customWidth="1"/>
    <col min="11043" max="11043" width="5.625" style="504" customWidth="1"/>
    <col min="11044" max="11044" width="2.125" style="504" customWidth="1"/>
    <col min="11045" max="11045" width="6.75" style="504" customWidth="1"/>
    <col min="11046" max="11046" width="2.75" style="504" customWidth="1"/>
    <col min="11047" max="11047" width="4.625" style="504" customWidth="1"/>
    <col min="11048" max="11048" width="7.875" style="504" customWidth="1"/>
    <col min="11049" max="11049" width="5.625" style="504" customWidth="1"/>
    <col min="11050" max="11050" width="11.625" style="504" customWidth="1"/>
    <col min="11051" max="11051" width="3.625" style="504" customWidth="1"/>
    <col min="11052" max="11052" width="2.125" style="504" customWidth="1"/>
    <col min="11053" max="11053" width="6.75" style="504" customWidth="1"/>
    <col min="11054" max="11054" width="3" style="504" customWidth="1"/>
    <col min="11055" max="11055" width="6.125" style="504" customWidth="1"/>
    <col min="11056" max="11056" width="2.625" style="504" customWidth="1"/>
    <col min="11057" max="11057" width="6.875" style="504" customWidth="1"/>
    <col min="11058" max="11058" width="2.625" style="504" customWidth="1"/>
    <col min="11059" max="11059" width="6.875" style="504" customWidth="1"/>
    <col min="11060" max="11060" width="2.625" style="504" customWidth="1"/>
    <col min="11061" max="11061" width="5.625" style="504" customWidth="1"/>
    <col min="11062" max="11062" width="2.125" style="504" customWidth="1"/>
    <col min="11063" max="11063" width="6.75" style="504" customWidth="1"/>
    <col min="11064" max="11064" width="2.75" style="504" customWidth="1"/>
    <col min="11065" max="11065" width="4.625" style="504" customWidth="1"/>
    <col min="11066" max="11066" width="7.875" style="504" customWidth="1"/>
    <col min="11067" max="11269" width="9" style="504"/>
    <col min="11270" max="11270" width="11.625" style="504" customWidth="1"/>
    <col min="11271" max="11271" width="3.625" style="504" customWidth="1"/>
    <col min="11272" max="11272" width="2.125" style="504" customWidth="1"/>
    <col min="11273" max="11273" width="6.75" style="504" customWidth="1"/>
    <col min="11274" max="11274" width="2.625" style="504" customWidth="1"/>
    <col min="11275" max="11275" width="6.125" style="504" customWidth="1"/>
    <col min="11276" max="11276" width="2.625" style="504" customWidth="1"/>
    <col min="11277" max="11277" width="6.875" style="504" customWidth="1"/>
    <col min="11278" max="11278" width="2.625" style="504" customWidth="1"/>
    <col min="11279" max="11279" width="6.875" style="504" customWidth="1"/>
    <col min="11280" max="11280" width="2.625" style="504" customWidth="1"/>
    <col min="11281" max="11281" width="5.625" style="504" customWidth="1"/>
    <col min="11282" max="11282" width="2.125" style="504" customWidth="1"/>
    <col min="11283" max="11283" width="6.75" style="504" customWidth="1"/>
    <col min="11284" max="11284" width="2.75" style="504" customWidth="1"/>
    <col min="11285" max="11285" width="4.625" style="504" customWidth="1"/>
    <col min="11286" max="11286" width="7.875" style="504" customWidth="1"/>
    <col min="11287" max="11287" width="3.625" style="504" customWidth="1"/>
    <col min="11288" max="11288" width="11.625" style="504" customWidth="1"/>
    <col min="11289" max="11289" width="3.625" style="504" customWidth="1"/>
    <col min="11290" max="11290" width="2.125" style="504" customWidth="1"/>
    <col min="11291" max="11291" width="6.75" style="504" customWidth="1"/>
    <col min="11292" max="11292" width="3" style="504" customWidth="1"/>
    <col min="11293" max="11293" width="6.125" style="504" customWidth="1"/>
    <col min="11294" max="11294" width="2.625" style="504" customWidth="1"/>
    <col min="11295" max="11295" width="6.875" style="504" customWidth="1"/>
    <col min="11296" max="11296" width="2.625" style="504" customWidth="1"/>
    <col min="11297" max="11297" width="6.875" style="504" customWidth="1"/>
    <col min="11298" max="11298" width="2.625" style="504" customWidth="1"/>
    <col min="11299" max="11299" width="5.625" style="504" customWidth="1"/>
    <col min="11300" max="11300" width="2.125" style="504" customWidth="1"/>
    <col min="11301" max="11301" width="6.75" style="504" customWidth="1"/>
    <col min="11302" max="11302" width="2.75" style="504" customWidth="1"/>
    <col min="11303" max="11303" width="4.625" style="504" customWidth="1"/>
    <col min="11304" max="11304" width="7.875" style="504" customWidth="1"/>
    <col min="11305" max="11305" width="5.625" style="504" customWidth="1"/>
    <col min="11306" max="11306" width="11.625" style="504" customWidth="1"/>
    <col min="11307" max="11307" width="3.625" style="504" customWidth="1"/>
    <col min="11308" max="11308" width="2.125" style="504" customWidth="1"/>
    <col min="11309" max="11309" width="6.75" style="504" customWidth="1"/>
    <col min="11310" max="11310" width="3" style="504" customWidth="1"/>
    <col min="11311" max="11311" width="6.125" style="504" customWidth="1"/>
    <col min="11312" max="11312" width="2.625" style="504" customWidth="1"/>
    <col min="11313" max="11313" width="6.875" style="504" customWidth="1"/>
    <col min="11314" max="11314" width="2.625" style="504" customWidth="1"/>
    <col min="11315" max="11315" width="6.875" style="504" customWidth="1"/>
    <col min="11316" max="11316" width="2.625" style="504" customWidth="1"/>
    <col min="11317" max="11317" width="5.625" style="504" customWidth="1"/>
    <col min="11318" max="11318" width="2.125" style="504" customWidth="1"/>
    <col min="11319" max="11319" width="6.75" style="504" customWidth="1"/>
    <col min="11320" max="11320" width="2.75" style="504" customWidth="1"/>
    <col min="11321" max="11321" width="4.625" style="504" customWidth="1"/>
    <col min="11322" max="11322" width="7.875" style="504" customWidth="1"/>
    <col min="11323" max="11525" width="9" style="504"/>
    <col min="11526" max="11526" width="11.625" style="504" customWidth="1"/>
    <col min="11527" max="11527" width="3.625" style="504" customWidth="1"/>
    <col min="11528" max="11528" width="2.125" style="504" customWidth="1"/>
    <col min="11529" max="11529" width="6.75" style="504" customWidth="1"/>
    <col min="11530" max="11530" width="2.625" style="504" customWidth="1"/>
    <col min="11531" max="11531" width="6.125" style="504" customWidth="1"/>
    <col min="11532" max="11532" width="2.625" style="504" customWidth="1"/>
    <col min="11533" max="11533" width="6.875" style="504" customWidth="1"/>
    <col min="11534" max="11534" width="2.625" style="504" customWidth="1"/>
    <col min="11535" max="11535" width="6.875" style="504" customWidth="1"/>
    <col min="11536" max="11536" width="2.625" style="504" customWidth="1"/>
    <col min="11537" max="11537" width="5.625" style="504" customWidth="1"/>
    <col min="11538" max="11538" width="2.125" style="504" customWidth="1"/>
    <col min="11539" max="11539" width="6.75" style="504" customWidth="1"/>
    <col min="11540" max="11540" width="2.75" style="504" customWidth="1"/>
    <col min="11541" max="11541" width="4.625" style="504" customWidth="1"/>
    <col min="11542" max="11542" width="7.875" style="504" customWidth="1"/>
    <col min="11543" max="11543" width="3.625" style="504" customWidth="1"/>
    <col min="11544" max="11544" width="11.625" style="504" customWidth="1"/>
    <col min="11545" max="11545" width="3.625" style="504" customWidth="1"/>
    <col min="11546" max="11546" width="2.125" style="504" customWidth="1"/>
    <col min="11547" max="11547" width="6.75" style="504" customWidth="1"/>
    <col min="11548" max="11548" width="3" style="504" customWidth="1"/>
    <col min="11549" max="11549" width="6.125" style="504" customWidth="1"/>
    <col min="11550" max="11550" width="2.625" style="504" customWidth="1"/>
    <col min="11551" max="11551" width="6.875" style="504" customWidth="1"/>
    <col min="11552" max="11552" width="2.625" style="504" customWidth="1"/>
    <col min="11553" max="11553" width="6.875" style="504" customWidth="1"/>
    <col min="11554" max="11554" width="2.625" style="504" customWidth="1"/>
    <col min="11555" max="11555" width="5.625" style="504" customWidth="1"/>
    <col min="11556" max="11556" width="2.125" style="504" customWidth="1"/>
    <col min="11557" max="11557" width="6.75" style="504" customWidth="1"/>
    <col min="11558" max="11558" width="2.75" style="504" customWidth="1"/>
    <col min="11559" max="11559" width="4.625" style="504" customWidth="1"/>
    <col min="11560" max="11560" width="7.875" style="504" customWidth="1"/>
    <col min="11561" max="11561" width="5.625" style="504" customWidth="1"/>
    <col min="11562" max="11562" width="11.625" style="504" customWidth="1"/>
    <col min="11563" max="11563" width="3.625" style="504" customWidth="1"/>
    <col min="11564" max="11564" width="2.125" style="504" customWidth="1"/>
    <col min="11565" max="11565" width="6.75" style="504" customWidth="1"/>
    <col min="11566" max="11566" width="3" style="504" customWidth="1"/>
    <col min="11567" max="11567" width="6.125" style="504" customWidth="1"/>
    <col min="11568" max="11568" width="2.625" style="504" customWidth="1"/>
    <col min="11569" max="11569" width="6.875" style="504" customWidth="1"/>
    <col min="11570" max="11570" width="2.625" style="504" customWidth="1"/>
    <col min="11571" max="11571" width="6.875" style="504" customWidth="1"/>
    <col min="11572" max="11572" width="2.625" style="504" customWidth="1"/>
    <col min="11573" max="11573" width="5.625" style="504" customWidth="1"/>
    <col min="11574" max="11574" width="2.125" style="504" customWidth="1"/>
    <col min="11575" max="11575" width="6.75" style="504" customWidth="1"/>
    <col min="11576" max="11576" width="2.75" style="504" customWidth="1"/>
    <col min="11577" max="11577" width="4.625" style="504" customWidth="1"/>
    <col min="11578" max="11578" width="7.875" style="504" customWidth="1"/>
    <col min="11579" max="11781" width="9" style="504"/>
    <col min="11782" max="11782" width="11.625" style="504" customWidth="1"/>
    <col min="11783" max="11783" width="3.625" style="504" customWidth="1"/>
    <col min="11784" max="11784" width="2.125" style="504" customWidth="1"/>
    <col min="11785" max="11785" width="6.75" style="504" customWidth="1"/>
    <col min="11786" max="11786" width="2.625" style="504" customWidth="1"/>
    <col min="11787" max="11787" width="6.125" style="504" customWidth="1"/>
    <col min="11788" max="11788" width="2.625" style="504" customWidth="1"/>
    <col min="11789" max="11789" width="6.875" style="504" customWidth="1"/>
    <col min="11790" max="11790" width="2.625" style="504" customWidth="1"/>
    <col min="11791" max="11791" width="6.875" style="504" customWidth="1"/>
    <col min="11792" max="11792" width="2.625" style="504" customWidth="1"/>
    <col min="11793" max="11793" width="5.625" style="504" customWidth="1"/>
    <col min="11794" max="11794" width="2.125" style="504" customWidth="1"/>
    <col min="11795" max="11795" width="6.75" style="504" customWidth="1"/>
    <col min="11796" max="11796" width="2.75" style="504" customWidth="1"/>
    <col min="11797" max="11797" width="4.625" style="504" customWidth="1"/>
    <col min="11798" max="11798" width="7.875" style="504" customWidth="1"/>
    <col min="11799" max="11799" width="3.625" style="504" customWidth="1"/>
    <col min="11800" max="11800" width="11.625" style="504" customWidth="1"/>
    <col min="11801" max="11801" width="3.625" style="504" customWidth="1"/>
    <col min="11802" max="11802" width="2.125" style="504" customWidth="1"/>
    <col min="11803" max="11803" width="6.75" style="504" customWidth="1"/>
    <col min="11804" max="11804" width="3" style="504" customWidth="1"/>
    <col min="11805" max="11805" width="6.125" style="504" customWidth="1"/>
    <col min="11806" max="11806" width="2.625" style="504" customWidth="1"/>
    <col min="11807" max="11807" width="6.875" style="504" customWidth="1"/>
    <col min="11808" max="11808" width="2.625" style="504" customWidth="1"/>
    <col min="11809" max="11809" width="6.875" style="504" customWidth="1"/>
    <col min="11810" max="11810" width="2.625" style="504" customWidth="1"/>
    <col min="11811" max="11811" width="5.625" style="504" customWidth="1"/>
    <col min="11812" max="11812" width="2.125" style="504" customWidth="1"/>
    <col min="11813" max="11813" width="6.75" style="504" customWidth="1"/>
    <col min="11814" max="11814" width="2.75" style="504" customWidth="1"/>
    <col min="11815" max="11815" width="4.625" style="504" customWidth="1"/>
    <col min="11816" max="11816" width="7.875" style="504" customWidth="1"/>
    <col min="11817" max="11817" width="5.625" style="504" customWidth="1"/>
    <col min="11818" max="11818" width="11.625" style="504" customWidth="1"/>
    <col min="11819" max="11819" width="3.625" style="504" customWidth="1"/>
    <col min="11820" max="11820" width="2.125" style="504" customWidth="1"/>
    <col min="11821" max="11821" width="6.75" style="504" customWidth="1"/>
    <col min="11822" max="11822" width="3" style="504" customWidth="1"/>
    <col min="11823" max="11823" width="6.125" style="504" customWidth="1"/>
    <col min="11824" max="11824" width="2.625" style="504" customWidth="1"/>
    <col min="11825" max="11825" width="6.875" style="504" customWidth="1"/>
    <col min="11826" max="11826" width="2.625" style="504" customWidth="1"/>
    <col min="11827" max="11827" width="6.875" style="504" customWidth="1"/>
    <col min="11828" max="11828" width="2.625" style="504" customWidth="1"/>
    <col min="11829" max="11829" width="5.625" style="504" customWidth="1"/>
    <col min="11830" max="11830" width="2.125" style="504" customWidth="1"/>
    <col min="11831" max="11831" width="6.75" style="504" customWidth="1"/>
    <col min="11832" max="11832" width="2.75" style="504" customWidth="1"/>
    <col min="11833" max="11833" width="4.625" style="504" customWidth="1"/>
    <col min="11834" max="11834" width="7.875" style="504" customWidth="1"/>
    <col min="11835" max="12037" width="9" style="504"/>
    <col min="12038" max="12038" width="11.625" style="504" customWidth="1"/>
    <col min="12039" max="12039" width="3.625" style="504" customWidth="1"/>
    <col min="12040" max="12040" width="2.125" style="504" customWidth="1"/>
    <col min="12041" max="12041" width="6.75" style="504" customWidth="1"/>
    <col min="12042" max="12042" width="2.625" style="504" customWidth="1"/>
    <col min="12043" max="12043" width="6.125" style="504" customWidth="1"/>
    <col min="12044" max="12044" width="2.625" style="504" customWidth="1"/>
    <col min="12045" max="12045" width="6.875" style="504" customWidth="1"/>
    <col min="12046" max="12046" width="2.625" style="504" customWidth="1"/>
    <col min="12047" max="12047" width="6.875" style="504" customWidth="1"/>
    <col min="12048" max="12048" width="2.625" style="504" customWidth="1"/>
    <col min="12049" max="12049" width="5.625" style="504" customWidth="1"/>
    <col min="12050" max="12050" width="2.125" style="504" customWidth="1"/>
    <col min="12051" max="12051" width="6.75" style="504" customWidth="1"/>
    <col min="12052" max="12052" width="2.75" style="504" customWidth="1"/>
    <col min="12053" max="12053" width="4.625" style="504" customWidth="1"/>
    <col min="12054" max="12054" width="7.875" style="504" customWidth="1"/>
    <col min="12055" max="12055" width="3.625" style="504" customWidth="1"/>
    <col min="12056" max="12056" width="11.625" style="504" customWidth="1"/>
    <col min="12057" max="12057" width="3.625" style="504" customWidth="1"/>
    <col min="12058" max="12058" width="2.125" style="504" customWidth="1"/>
    <col min="12059" max="12059" width="6.75" style="504" customWidth="1"/>
    <col min="12060" max="12060" width="3" style="504" customWidth="1"/>
    <col min="12061" max="12061" width="6.125" style="504" customWidth="1"/>
    <col min="12062" max="12062" width="2.625" style="504" customWidth="1"/>
    <col min="12063" max="12063" width="6.875" style="504" customWidth="1"/>
    <col min="12064" max="12064" width="2.625" style="504" customWidth="1"/>
    <col min="12065" max="12065" width="6.875" style="504" customWidth="1"/>
    <col min="12066" max="12066" width="2.625" style="504" customWidth="1"/>
    <col min="12067" max="12067" width="5.625" style="504" customWidth="1"/>
    <col min="12068" max="12068" width="2.125" style="504" customWidth="1"/>
    <col min="12069" max="12069" width="6.75" style="504" customWidth="1"/>
    <col min="12070" max="12070" width="2.75" style="504" customWidth="1"/>
    <col min="12071" max="12071" width="4.625" style="504" customWidth="1"/>
    <col min="12072" max="12072" width="7.875" style="504" customWidth="1"/>
    <col min="12073" max="12073" width="5.625" style="504" customWidth="1"/>
    <col min="12074" max="12074" width="11.625" style="504" customWidth="1"/>
    <col min="12075" max="12075" width="3.625" style="504" customWidth="1"/>
    <col min="12076" max="12076" width="2.125" style="504" customWidth="1"/>
    <col min="12077" max="12077" width="6.75" style="504" customWidth="1"/>
    <col min="12078" max="12078" width="3" style="504" customWidth="1"/>
    <col min="12079" max="12079" width="6.125" style="504" customWidth="1"/>
    <col min="12080" max="12080" width="2.625" style="504" customWidth="1"/>
    <col min="12081" max="12081" width="6.875" style="504" customWidth="1"/>
    <col min="12082" max="12082" width="2.625" style="504" customWidth="1"/>
    <col min="12083" max="12083" width="6.875" style="504" customWidth="1"/>
    <col min="12084" max="12084" width="2.625" style="504" customWidth="1"/>
    <col min="12085" max="12085" width="5.625" style="504" customWidth="1"/>
    <col min="12086" max="12086" width="2.125" style="504" customWidth="1"/>
    <col min="12087" max="12087" width="6.75" style="504" customWidth="1"/>
    <col min="12088" max="12088" width="2.75" style="504" customWidth="1"/>
    <col min="12089" max="12089" width="4.625" style="504" customWidth="1"/>
    <col min="12090" max="12090" width="7.875" style="504" customWidth="1"/>
    <col min="12091" max="12293" width="9" style="504"/>
    <col min="12294" max="12294" width="11.625" style="504" customWidth="1"/>
    <col min="12295" max="12295" width="3.625" style="504" customWidth="1"/>
    <col min="12296" max="12296" width="2.125" style="504" customWidth="1"/>
    <col min="12297" max="12297" width="6.75" style="504" customWidth="1"/>
    <col min="12298" max="12298" width="2.625" style="504" customWidth="1"/>
    <col min="12299" max="12299" width="6.125" style="504" customWidth="1"/>
    <col min="12300" max="12300" width="2.625" style="504" customWidth="1"/>
    <col min="12301" max="12301" width="6.875" style="504" customWidth="1"/>
    <col min="12302" max="12302" width="2.625" style="504" customWidth="1"/>
    <col min="12303" max="12303" width="6.875" style="504" customWidth="1"/>
    <col min="12304" max="12304" width="2.625" style="504" customWidth="1"/>
    <col min="12305" max="12305" width="5.625" style="504" customWidth="1"/>
    <col min="12306" max="12306" width="2.125" style="504" customWidth="1"/>
    <col min="12307" max="12307" width="6.75" style="504" customWidth="1"/>
    <col min="12308" max="12308" width="2.75" style="504" customWidth="1"/>
    <col min="12309" max="12309" width="4.625" style="504" customWidth="1"/>
    <col min="12310" max="12310" width="7.875" style="504" customWidth="1"/>
    <col min="12311" max="12311" width="3.625" style="504" customWidth="1"/>
    <col min="12312" max="12312" width="11.625" style="504" customWidth="1"/>
    <col min="12313" max="12313" width="3.625" style="504" customWidth="1"/>
    <col min="12314" max="12314" width="2.125" style="504" customWidth="1"/>
    <col min="12315" max="12315" width="6.75" style="504" customWidth="1"/>
    <col min="12316" max="12316" width="3" style="504" customWidth="1"/>
    <col min="12317" max="12317" width="6.125" style="504" customWidth="1"/>
    <col min="12318" max="12318" width="2.625" style="504" customWidth="1"/>
    <col min="12319" max="12319" width="6.875" style="504" customWidth="1"/>
    <col min="12320" max="12320" width="2.625" style="504" customWidth="1"/>
    <col min="12321" max="12321" width="6.875" style="504" customWidth="1"/>
    <col min="12322" max="12322" width="2.625" style="504" customWidth="1"/>
    <col min="12323" max="12323" width="5.625" style="504" customWidth="1"/>
    <col min="12324" max="12324" width="2.125" style="504" customWidth="1"/>
    <col min="12325" max="12325" width="6.75" style="504" customWidth="1"/>
    <col min="12326" max="12326" width="2.75" style="504" customWidth="1"/>
    <col min="12327" max="12327" width="4.625" style="504" customWidth="1"/>
    <col min="12328" max="12328" width="7.875" style="504" customWidth="1"/>
    <col min="12329" max="12329" width="5.625" style="504" customWidth="1"/>
    <col min="12330" max="12330" width="11.625" style="504" customWidth="1"/>
    <col min="12331" max="12331" width="3.625" style="504" customWidth="1"/>
    <col min="12332" max="12332" width="2.125" style="504" customWidth="1"/>
    <col min="12333" max="12333" width="6.75" style="504" customWidth="1"/>
    <col min="12334" max="12334" width="3" style="504" customWidth="1"/>
    <col min="12335" max="12335" width="6.125" style="504" customWidth="1"/>
    <col min="12336" max="12336" width="2.625" style="504" customWidth="1"/>
    <col min="12337" max="12337" width="6.875" style="504" customWidth="1"/>
    <col min="12338" max="12338" width="2.625" style="504" customWidth="1"/>
    <col min="12339" max="12339" width="6.875" style="504" customWidth="1"/>
    <col min="12340" max="12340" width="2.625" style="504" customWidth="1"/>
    <col min="12341" max="12341" width="5.625" style="504" customWidth="1"/>
    <col min="12342" max="12342" width="2.125" style="504" customWidth="1"/>
    <col min="12343" max="12343" width="6.75" style="504" customWidth="1"/>
    <col min="12344" max="12344" width="2.75" style="504" customWidth="1"/>
    <col min="12345" max="12345" width="4.625" style="504" customWidth="1"/>
    <col min="12346" max="12346" width="7.875" style="504" customWidth="1"/>
    <col min="12347" max="12549" width="9" style="504"/>
    <col min="12550" max="12550" width="11.625" style="504" customWidth="1"/>
    <col min="12551" max="12551" width="3.625" style="504" customWidth="1"/>
    <col min="12552" max="12552" width="2.125" style="504" customWidth="1"/>
    <col min="12553" max="12553" width="6.75" style="504" customWidth="1"/>
    <col min="12554" max="12554" width="2.625" style="504" customWidth="1"/>
    <col min="12555" max="12555" width="6.125" style="504" customWidth="1"/>
    <col min="12556" max="12556" width="2.625" style="504" customWidth="1"/>
    <col min="12557" max="12557" width="6.875" style="504" customWidth="1"/>
    <col min="12558" max="12558" width="2.625" style="504" customWidth="1"/>
    <col min="12559" max="12559" width="6.875" style="504" customWidth="1"/>
    <col min="12560" max="12560" width="2.625" style="504" customWidth="1"/>
    <col min="12561" max="12561" width="5.625" style="504" customWidth="1"/>
    <col min="12562" max="12562" width="2.125" style="504" customWidth="1"/>
    <col min="12563" max="12563" width="6.75" style="504" customWidth="1"/>
    <col min="12564" max="12564" width="2.75" style="504" customWidth="1"/>
    <col min="12565" max="12565" width="4.625" style="504" customWidth="1"/>
    <col min="12566" max="12566" width="7.875" style="504" customWidth="1"/>
    <col min="12567" max="12567" width="3.625" style="504" customWidth="1"/>
    <col min="12568" max="12568" width="11.625" style="504" customWidth="1"/>
    <col min="12569" max="12569" width="3.625" style="504" customWidth="1"/>
    <col min="12570" max="12570" width="2.125" style="504" customWidth="1"/>
    <col min="12571" max="12571" width="6.75" style="504" customWidth="1"/>
    <col min="12572" max="12572" width="3" style="504" customWidth="1"/>
    <col min="12573" max="12573" width="6.125" style="504" customWidth="1"/>
    <col min="12574" max="12574" width="2.625" style="504" customWidth="1"/>
    <col min="12575" max="12575" width="6.875" style="504" customWidth="1"/>
    <col min="12576" max="12576" width="2.625" style="504" customWidth="1"/>
    <col min="12577" max="12577" width="6.875" style="504" customWidth="1"/>
    <col min="12578" max="12578" width="2.625" style="504" customWidth="1"/>
    <col min="12579" max="12579" width="5.625" style="504" customWidth="1"/>
    <col min="12580" max="12580" width="2.125" style="504" customWidth="1"/>
    <col min="12581" max="12581" width="6.75" style="504" customWidth="1"/>
    <col min="12582" max="12582" width="2.75" style="504" customWidth="1"/>
    <col min="12583" max="12583" width="4.625" style="504" customWidth="1"/>
    <col min="12584" max="12584" width="7.875" style="504" customWidth="1"/>
    <col min="12585" max="12585" width="5.625" style="504" customWidth="1"/>
    <col min="12586" max="12586" width="11.625" style="504" customWidth="1"/>
    <col min="12587" max="12587" width="3.625" style="504" customWidth="1"/>
    <col min="12588" max="12588" width="2.125" style="504" customWidth="1"/>
    <col min="12589" max="12589" width="6.75" style="504" customWidth="1"/>
    <col min="12590" max="12590" width="3" style="504" customWidth="1"/>
    <col min="12591" max="12591" width="6.125" style="504" customWidth="1"/>
    <col min="12592" max="12592" width="2.625" style="504" customWidth="1"/>
    <col min="12593" max="12593" width="6.875" style="504" customWidth="1"/>
    <col min="12594" max="12594" width="2.625" style="504" customWidth="1"/>
    <col min="12595" max="12595" width="6.875" style="504" customWidth="1"/>
    <col min="12596" max="12596" width="2.625" style="504" customWidth="1"/>
    <col min="12597" max="12597" width="5.625" style="504" customWidth="1"/>
    <col min="12598" max="12598" width="2.125" style="504" customWidth="1"/>
    <col min="12599" max="12599" width="6.75" style="504" customWidth="1"/>
    <col min="12600" max="12600" width="2.75" style="504" customWidth="1"/>
    <col min="12601" max="12601" width="4.625" style="504" customWidth="1"/>
    <col min="12602" max="12602" width="7.875" style="504" customWidth="1"/>
    <col min="12603" max="12805" width="9" style="504"/>
    <col min="12806" max="12806" width="11.625" style="504" customWidth="1"/>
    <col min="12807" max="12807" width="3.625" style="504" customWidth="1"/>
    <col min="12808" max="12808" width="2.125" style="504" customWidth="1"/>
    <col min="12809" max="12809" width="6.75" style="504" customWidth="1"/>
    <col min="12810" max="12810" width="2.625" style="504" customWidth="1"/>
    <col min="12811" max="12811" width="6.125" style="504" customWidth="1"/>
    <col min="12812" max="12812" width="2.625" style="504" customWidth="1"/>
    <col min="12813" max="12813" width="6.875" style="504" customWidth="1"/>
    <col min="12814" max="12814" width="2.625" style="504" customWidth="1"/>
    <col min="12815" max="12815" width="6.875" style="504" customWidth="1"/>
    <col min="12816" max="12816" width="2.625" style="504" customWidth="1"/>
    <col min="12817" max="12817" width="5.625" style="504" customWidth="1"/>
    <col min="12818" max="12818" width="2.125" style="504" customWidth="1"/>
    <col min="12819" max="12819" width="6.75" style="504" customWidth="1"/>
    <col min="12820" max="12820" width="2.75" style="504" customWidth="1"/>
    <col min="12821" max="12821" width="4.625" style="504" customWidth="1"/>
    <col min="12822" max="12822" width="7.875" style="504" customWidth="1"/>
    <col min="12823" max="12823" width="3.625" style="504" customWidth="1"/>
    <col min="12824" max="12824" width="11.625" style="504" customWidth="1"/>
    <col min="12825" max="12825" width="3.625" style="504" customWidth="1"/>
    <col min="12826" max="12826" width="2.125" style="504" customWidth="1"/>
    <col min="12827" max="12827" width="6.75" style="504" customWidth="1"/>
    <col min="12828" max="12828" width="3" style="504" customWidth="1"/>
    <col min="12829" max="12829" width="6.125" style="504" customWidth="1"/>
    <col min="12830" max="12830" width="2.625" style="504" customWidth="1"/>
    <col min="12831" max="12831" width="6.875" style="504" customWidth="1"/>
    <col min="12832" max="12832" width="2.625" style="504" customWidth="1"/>
    <col min="12833" max="12833" width="6.875" style="504" customWidth="1"/>
    <col min="12834" max="12834" width="2.625" style="504" customWidth="1"/>
    <col min="12835" max="12835" width="5.625" style="504" customWidth="1"/>
    <col min="12836" max="12836" width="2.125" style="504" customWidth="1"/>
    <col min="12837" max="12837" width="6.75" style="504" customWidth="1"/>
    <col min="12838" max="12838" width="2.75" style="504" customWidth="1"/>
    <col min="12839" max="12839" width="4.625" style="504" customWidth="1"/>
    <col min="12840" max="12840" width="7.875" style="504" customWidth="1"/>
    <col min="12841" max="12841" width="5.625" style="504" customWidth="1"/>
    <col min="12842" max="12842" width="11.625" style="504" customWidth="1"/>
    <col min="12843" max="12843" width="3.625" style="504" customWidth="1"/>
    <col min="12844" max="12844" width="2.125" style="504" customWidth="1"/>
    <col min="12845" max="12845" width="6.75" style="504" customWidth="1"/>
    <col min="12846" max="12846" width="3" style="504" customWidth="1"/>
    <col min="12847" max="12847" width="6.125" style="504" customWidth="1"/>
    <col min="12848" max="12848" width="2.625" style="504" customWidth="1"/>
    <col min="12849" max="12849" width="6.875" style="504" customWidth="1"/>
    <col min="12850" max="12850" width="2.625" style="504" customWidth="1"/>
    <col min="12851" max="12851" width="6.875" style="504" customWidth="1"/>
    <col min="12852" max="12852" width="2.625" style="504" customWidth="1"/>
    <col min="12853" max="12853" width="5.625" style="504" customWidth="1"/>
    <col min="12854" max="12854" width="2.125" style="504" customWidth="1"/>
    <col min="12855" max="12855" width="6.75" style="504" customWidth="1"/>
    <col min="12856" max="12856" width="2.75" style="504" customWidth="1"/>
    <col min="12857" max="12857" width="4.625" style="504" customWidth="1"/>
    <col min="12858" max="12858" width="7.875" style="504" customWidth="1"/>
    <col min="12859" max="13061" width="9" style="504"/>
    <col min="13062" max="13062" width="11.625" style="504" customWidth="1"/>
    <col min="13063" max="13063" width="3.625" style="504" customWidth="1"/>
    <col min="13064" max="13064" width="2.125" style="504" customWidth="1"/>
    <col min="13065" max="13065" width="6.75" style="504" customWidth="1"/>
    <col min="13066" max="13066" width="2.625" style="504" customWidth="1"/>
    <col min="13067" max="13067" width="6.125" style="504" customWidth="1"/>
    <col min="13068" max="13068" width="2.625" style="504" customWidth="1"/>
    <col min="13069" max="13069" width="6.875" style="504" customWidth="1"/>
    <col min="13070" max="13070" width="2.625" style="504" customWidth="1"/>
    <col min="13071" max="13071" width="6.875" style="504" customWidth="1"/>
    <col min="13072" max="13072" width="2.625" style="504" customWidth="1"/>
    <col min="13073" max="13073" width="5.625" style="504" customWidth="1"/>
    <col min="13074" max="13074" width="2.125" style="504" customWidth="1"/>
    <col min="13075" max="13075" width="6.75" style="504" customWidth="1"/>
    <col min="13076" max="13076" width="2.75" style="504" customWidth="1"/>
    <col min="13077" max="13077" width="4.625" style="504" customWidth="1"/>
    <col min="13078" max="13078" width="7.875" style="504" customWidth="1"/>
    <col min="13079" max="13079" width="3.625" style="504" customWidth="1"/>
    <col min="13080" max="13080" width="11.625" style="504" customWidth="1"/>
    <col min="13081" max="13081" width="3.625" style="504" customWidth="1"/>
    <col min="13082" max="13082" width="2.125" style="504" customWidth="1"/>
    <col min="13083" max="13083" width="6.75" style="504" customWidth="1"/>
    <col min="13084" max="13084" width="3" style="504" customWidth="1"/>
    <col min="13085" max="13085" width="6.125" style="504" customWidth="1"/>
    <col min="13086" max="13086" width="2.625" style="504" customWidth="1"/>
    <col min="13087" max="13087" width="6.875" style="504" customWidth="1"/>
    <col min="13088" max="13088" width="2.625" style="504" customWidth="1"/>
    <col min="13089" max="13089" width="6.875" style="504" customWidth="1"/>
    <col min="13090" max="13090" width="2.625" style="504" customWidth="1"/>
    <col min="13091" max="13091" width="5.625" style="504" customWidth="1"/>
    <col min="13092" max="13092" width="2.125" style="504" customWidth="1"/>
    <col min="13093" max="13093" width="6.75" style="504" customWidth="1"/>
    <col min="13094" max="13094" width="2.75" style="504" customWidth="1"/>
    <col min="13095" max="13095" width="4.625" style="504" customWidth="1"/>
    <col min="13096" max="13096" width="7.875" style="504" customWidth="1"/>
    <col min="13097" max="13097" width="5.625" style="504" customWidth="1"/>
    <col min="13098" max="13098" width="11.625" style="504" customWidth="1"/>
    <col min="13099" max="13099" width="3.625" style="504" customWidth="1"/>
    <col min="13100" max="13100" width="2.125" style="504" customWidth="1"/>
    <col min="13101" max="13101" width="6.75" style="504" customWidth="1"/>
    <col min="13102" max="13102" width="3" style="504" customWidth="1"/>
    <col min="13103" max="13103" width="6.125" style="504" customWidth="1"/>
    <col min="13104" max="13104" width="2.625" style="504" customWidth="1"/>
    <col min="13105" max="13105" width="6.875" style="504" customWidth="1"/>
    <col min="13106" max="13106" width="2.625" style="504" customWidth="1"/>
    <col min="13107" max="13107" width="6.875" style="504" customWidth="1"/>
    <col min="13108" max="13108" width="2.625" style="504" customWidth="1"/>
    <col min="13109" max="13109" width="5.625" style="504" customWidth="1"/>
    <col min="13110" max="13110" width="2.125" style="504" customWidth="1"/>
    <col min="13111" max="13111" width="6.75" style="504" customWidth="1"/>
    <col min="13112" max="13112" width="2.75" style="504" customWidth="1"/>
    <col min="13113" max="13113" width="4.625" style="504" customWidth="1"/>
    <col min="13114" max="13114" width="7.875" style="504" customWidth="1"/>
    <col min="13115" max="13317" width="9" style="504"/>
    <col min="13318" max="13318" width="11.625" style="504" customWidth="1"/>
    <col min="13319" max="13319" width="3.625" style="504" customWidth="1"/>
    <col min="13320" max="13320" width="2.125" style="504" customWidth="1"/>
    <col min="13321" max="13321" width="6.75" style="504" customWidth="1"/>
    <col min="13322" max="13322" width="2.625" style="504" customWidth="1"/>
    <col min="13323" max="13323" width="6.125" style="504" customWidth="1"/>
    <col min="13324" max="13324" width="2.625" style="504" customWidth="1"/>
    <col min="13325" max="13325" width="6.875" style="504" customWidth="1"/>
    <col min="13326" max="13326" width="2.625" style="504" customWidth="1"/>
    <col min="13327" max="13327" width="6.875" style="504" customWidth="1"/>
    <col min="13328" max="13328" width="2.625" style="504" customWidth="1"/>
    <col min="13329" max="13329" width="5.625" style="504" customWidth="1"/>
    <col min="13330" max="13330" width="2.125" style="504" customWidth="1"/>
    <col min="13331" max="13331" width="6.75" style="504" customWidth="1"/>
    <col min="13332" max="13332" width="2.75" style="504" customWidth="1"/>
    <col min="13333" max="13333" width="4.625" style="504" customWidth="1"/>
    <col min="13334" max="13334" width="7.875" style="504" customWidth="1"/>
    <col min="13335" max="13335" width="3.625" style="504" customWidth="1"/>
    <col min="13336" max="13336" width="11.625" style="504" customWidth="1"/>
    <col min="13337" max="13337" width="3.625" style="504" customWidth="1"/>
    <col min="13338" max="13338" width="2.125" style="504" customWidth="1"/>
    <col min="13339" max="13339" width="6.75" style="504" customWidth="1"/>
    <col min="13340" max="13340" width="3" style="504" customWidth="1"/>
    <col min="13341" max="13341" width="6.125" style="504" customWidth="1"/>
    <col min="13342" max="13342" width="2.625" style="504" customWidth="1"/>
    <col min="13343" max="13343" width="6.875" style="504" customWidth="1"/>
    <col min="13344" max="13344" width="2.625" style="504" customWidth="1"/>
    <col min="13345" max="13345" width="6.875" style="504" customWidth="1"/>
    <col min="13346" max="13346" width="2.625" style="504" customWidth="1"/>
    <col min="13347" max="13347" width="5.625" style="504" customWidth="1"/>
    <col min="13348" max="13348" width="2.125" style="504" customWidth="1"/>
    <col min="13349" max="13349" width="6.75" style="504" customWidth="1"/>
    <col min="13350" max="13350" width="2.75" style="504" customWidth="1"/>
    <col min="13351" max="13351" width="4.625" style="504" customWidth="1"/>
    <col min="13352" max="13352" width="7.875" style="504" customWidth="1"/>
    <col min="13353" max="13353" width="5.625" style="504" customWidth="1"/>
    <col min="13354" max="13354" width="11.625" style="504" customWidth="1"/>
    <col min="13355" max="13355" width="3.625" style="504" customWidth="1"/>
    <col min="13356" max="13356" width="2.125" style="504" customWidth="1"/>
    <col min="13357" max="13357" width="6.75" style="504" customWidth="1"/>
    <col min="13358" max="13358" width="3" style="504" customWidth="1"/>
    <col min="13359" max="13359" width="6.125" style="504" customWidth="1"/>
    <col min="13360" max="13360" width="2.625" style="504" customWidth="1"/>
    <col min="13361" max="13361" width="6.875" style="504" customWidth="1"/>
    <col min="13362" max="13362" width="2.625" style="504" customWidth="1"/>
    <col min="13363" max="13363" width="6.875" style="504" customWidth="1"/>
    <col min="13364" max="13364" width="2.625" style="504" customWidth="1"/>
    <col min="13365" max="13365" width="5.625" style="504" customWidth="1"/>
    <col min="13366" max="13366" width="2.125" style="504" customWidth="1"/>
    <col min="13367" max="13367" width="6.75" style="504" customWidth="1"/>
    <col min="13368" max="13368" width="2.75" style="504" customWidth="1"/>
    <col min="13369" max="13369" width="4.625" style="504" customWidth="1"/>
    <col min="13370" max="13370" width="7.875" style="504" customWidth="1"/>
    <col min="13371" max="13573" width="9" style="504"/>
    <col min="13574" max="13574" width="11.625" style="504" customWidth="1"/>
    <col min="13575" max="13575" width="3.625" style="504" customWidth="1"/>
    <col min="13576" max="13576" width="2.125" style="504" customWidth="1"/>
    <col min="13577" max="13577" width="6.75" style="504" customWidth="1"/>
    <col min="13578" max="13578" width="2.625" style="504" customWidth="1"/>
    <col min="13579" max="13579" width="6.125" style="504" customWidth="1"/>
    <col min="13580" max="13580" width="2.625" style="504" customWidth="1"/>
    <col min="13581" max="13581" width="6.875" style="504" customWidth="1"/>
    <col min="13582" max="13582" width="2.625" style="504" customWidth="1"/>
    <col min="13583" max="13583" width="6.875" style="504" customWidth="1"/>
    <col min="13584" max="13584" width="2.625" style="504" customWidth="1"/>
    <col min="13585" max="13585" width="5.625" style="504" customWidth="1"/>
    <col min="13586" max="13586" width="2.125" style="504" customWidth="1"/>
    <col min="13587" max="13587" width="6.75" style="504" customWidth="1"/>
    <col min="13588" max="13588" width="2.75" style="504" customWidth="1"/>
    <col min="13589" max="13589" width="4.625" style="504" customWidth="1"/>
    <col min="13590" max="13590" width="7.875" style="504" customWidth="1"/>
    <col min="13591" max="13591" width="3.625" style="504" customWidth="1"/>
    <col min="13592" max="13592" width="11.625" style="504" customWidth="1"/>
    <col min="13593" max="13593" width="3.625" style="504" customWidth="1"/>
    <col min="13594" max="13594" width="2.125" style="504" customWidth="1"/>
    <col min="13595" max="13595" width="6.75" style="504" customWidth="1"/>
    <col min="13596" max="13596" width="3" style="504" customWidth="1"/>
    <col min="13597" max="13597" width="6.125" style="504" customWidth="1"/>
    <col min="13598" max="13598" width="2.625" style="504" customWidth="1"/>
    <col min="13599" max="13599" width="6.875" style="504" customWidth="1"/>
    <col min="13600" max="13600" width="2.625" style="504" customWidth="1"/>
    <col min="13601" max="13601" width="6.875" style="504" customWidth="1"/>
    <col min="13602" max="13602" width="2.625" style="504" customWidth="1"/>
    <col min="13603" max="13603" width="5.625" style="504" customWidth="1"/>
    <col min="13604" max="13604" width="2.125" style="504" customWidth="1"/>
    <col min="13605" max="13605" width="6.75" style="504" customWidth="1"/>
    <col min="13606" max="13606" width="2.75" style="504" customWidth="1"/>
    <col min="13607" max="13607" width="4.625" style="504" customWidth="1"/>
    <col min="13608" max="13608" width="7.875" style="504" customWidth="1"/>
    <col min="13609" max="13609" width="5.625" style="504" customWidth="1"/>
    <col min="13610" max="13610" width="11.625" style="504" customWidth="1"/>
    <col min="13611" max="13611" width="3.625" style="504" customWidth="1"/>
    <col min="13612" max="13612" width="2.125" style="504" customWidth="1"/>
    <col min="13613" max="13613" width="6.75" style="504" customWidth="1"/>
    <col min="13614" max="13614" width="3" style="504" customWidth="1"/>
    <col min="13615" max="13615" width="6.125" style="504" customWidth="1"/>
    <col min="13616" max="13616" width="2.625" style="504" customWidth="1"/>
    <col min="13617" max="13617" width="6.875" style="504" customWidth="1"/>
    <col min="13618" max="13618" width="2.625" style="504" customWidth="1"/>
    <col min="13619" max="13619" width="6.875" style="504" customWidth="1"/>
    <col min="13620" max="13620" width="2.625" style="504" customWidth="1"/>
    <col min="13621" max="13621" width="5.625" style="504" customWidth="1"/>
    <col min="13622" max="13622" width="2.125" style="504" customWidth="1"/>
    <col min="13623" max="13623" width="6.75" style="504" customWidth="1"/>
    <col min="13624" max="13624" width="2.75" style="504" customWidth="1"/>
    <col min="13625" max="13625" width="4.625" style="504" customWidth="1"/>
    <col min="13626" max="13626" width="7.875" style="504" customWidth="1"/>
    <col min="13627" max="13829" width="9" style="504"/>
    <col min="13830" max="13830" width="11.625" style="504" customWidth="1"/>
    <col min="13831" max="13831" width="3.625" style="504" customWidth="1"/>
    <col min="13832" max="13832" width="2.125" style="504" customWidth="1"/>
    <col min="13833" max="13833" width="6.75" style="504" customWidth="1"/>
    <col min="13834" max="13834" width="2.625" style="504" customWidth="1"/>
    <col min="13835" max="13835" width="6.125" style="504" customWidth="1"/>
    <col min="13836" max="13836" width="2.625" style="504" customWidth="1"/>
    <col min="13837" max="13837" width="6.875" style="504" customWidth="1"/>
    <col min="13838" max="13838" width="2.625" style="504" customWidth="1"/>
    <col min="13839" max="13839" width="6.875" style="504" customWidth="1"/>
    <col min="13840" max="13840" width="2.625" style="504" customWidth="1"/>
    <col min="13841" max="13841" width="5.625" style="504" customWidth="1"/>
    <col min="13842" max="13842" width="2.125" style="504" customWidth="1"/>
    <col min="13843" max="13843" width="6.75" style="504" customWidth="1"/>
    <col min="13844" max="13844" width="2.75" style="504" customWidth="1"/>
    <col min="13845" max="13845" width="4.625" style="504" customWidth="1"/>
    <col min="13846" max="13846" width="7.875" style="504" customWidth="1"/>
    <col min="13847" max="13847" width="3.625" style="504" customWidth="1"/>
    <col min="13848" max="13848" width="11.625" style="504" customWidth="1"/>
    <col min="13849" max="13849" width="3.625" style="504" customWidth="1"/>
    <col min="13850" max="13850" width="2.125" style="504" customWidth="1"/>
    <col min="13851" max="13851" width="6.75" style="504" customWidth="1"/>
    <col min="13852" max="13852" width="3" style="504" customWidth="1"/>
    <col min="13853" max="13853" width="6.125" style="504" customWidth="1"/>
    <col min="13854" max="13854" width="2.625" style="504" customWidth="1"/>
    <col min="13855" max="13855" width="6.875" style="504" customWidth="1"/>
    <col min="13856" max="13856" width="2.625" style="504" customWidth="1"/>
    <col min="13857" max="13857" width="6.875" style="504" customWidth="1"/>
    <col min="13858" max="13858" width="2.625" style="504" customWidth="1"/>
    <col min="13859" max="13859" width="5.625" style="504" customWidth="1"/>
    <col min="13860" max="13860" width="2.125" style="504" customWidth="1"/>
    <col min="13861" max="13861" width="6.75" style="504" customWidth="1"/>
    <col min="13862" max="13862" width="2.75" style="504" customWidth="1"/>
    <col min="13863" max="13863" width="4.625" style="504" customWidth="1"/>
    <col min="13864" max="13864" width="7.875" style="504" customWidth="1"/>
    <col min="13865" max="13865" width="5.625" style="504" customWidth="1"/>
    <col min="13866" max="13866" width="11.625" style="504" customWidth="1"/>
    <col min="13867" max="13867" width="3.625" style="504" customWidth="1"/>
    <col min="13868" max="13868" width="2.125" style="504" customWidth="1"/>
    <col min="13869" max="13869" width="6.75" style="504" customWidth="1"/>
    <col min="13870" max="13870" width="3" style="504" customWidth="1"/>
    <col min="13871" max="13871" width="6.125" style="504" customWidth="1"/>
    <col min="13872" max="13872" width="2.625" style="504" customWidth="1"/>
    <col min="13873" max="13873" width="6.875" style="504" customWidth="1"/>
    <col min="13874" max="13874" width="2.625" style="504" customWidth="1"/>
    <col min="13875" max="13875" width="6.875" style="504" customWidth="1"/>
    <col min="13876" max="13876" width="2.625" style="504" customWidth="1"/>
    <col min="13877" max="13877" width="5.625" style="504" customWidth="1"/>
    <col min="13878" max="13878" width="2.125" style="504" customWidth="1"/>
    <col min="13879" max="13879" width="6.75" style="504" customWidth="1"/>
    <col min="13880" max="13880" width="2.75" style="504" customWidth="1"/>
    <col min="13881" max="13881" width="4.625" style="504" customWidth="1"/>
    <col min="13882" max="13882" width="7.875" style="504" customWidth="1"/>
    <col min="13883" max="14085" width="9" style="504"/>
    <col min="14086" max="14086" width="11.625" style="504" customWidth="1"/>
    <col min="14087" max="14087" width="3.625" style="504" customWidth="1"/>
    <col min="14088" max="14088" width="2.125" style="504" customWidth="1"/>
    <col min="14089" max="14089" width="6.75" style="504" customWidth="1"/>
    <col min="14090" max="14090" width="2.625" style="504" customWidth="1"/>
    <col min="14091" max="14091" width="6.125" style="504" customWidth="1"/>
    <col min="14092" max="14092" width="2.625" style="504" customWidth="1"/>
    <col min="14093" max="14093" width="6.875" style="504" customWidth="1"/>
    <col min="14094" max="14094" width="2.625" style="504" customWidth="1"/>
    <col min="14095" max="14095" width="6.875" style="504" customWidth="1"/>
    <col min="14096" max="14096" width="2.625" style="504" customWidth="1"/>
    <col min="14097" max="14097" width="5.625" style="504" customWidth="1"/>
    <col min="14098" max="14098" width="2.125" style="504" customWidth="1"/>
    <col min="14099" max="14099" width="6.75" style="504" customWidth="1"/>
    <col min="14100" max="14100" width="2.75" style="504" customWidth="1"/>
    <col min="14101" max="14101" width="4.625" style="504" customWidth="1"/>
    <col min="14102" max="14102" width="7.875" style="504" customWidth="1"/>
    <col min="14103" max="14103" width="3.625" style="504" customWidth="1"/>
    <col min="14104" max="14104" width="11.625" style="504" customWidth="1"/>
    <col min="14105" max="14105" width="3.625" style="504" customWidth="1"/>
    <col min="14106" max="14106" width="2.125" style="504" customWidth="1"/>
    <col min="14107" max="14107" width="6.75" style="504" customWidth="1"/>
    <col min="14108" max="14108" width="3" style="504" customWidth="1"/>
    <col min="14109" max="14109" width="6.125" style="504" customWidth="1"/>
    <col min="14110" max="14110" width="2.625" style="504" customWidth="1"/>
    <col min="14111" max="14111" width="6.875" style="504" customWidth="1"/>
    <col min="14112" max="14112" width="2.625" style="504" customWidth="1"/>
    <col min="14113" max="14113" width="6.875" style="504" customWidth="1"/>
    <col min="14114" max="14114" width="2.625" style="504" customWidth="1"/>
    <col min="14115" max="14115" width="5.625" style="504" customWidth="1"/>
    <col min="14116" max="14116" width="2.125" style="504" customWidth="1"/>
    <col min="14117" max="14117" width="6.75" style="504" customWidth="1"/>
    <col min="14118" max="14118" width="2.75" style="504" customWidth="1"/>
    <col min="14119" max="14119" width="4.625" style="504" customWidth="1"/>
    <col min="14120" max="14120" width="7.875" style="504" customWidth="1"/>
    <col min="14121" max="14121" width="5.625" style="504" customWidth="1"/>
    <col min="14122" max="14122" width="11.625" style="504" customWidth="1"/>
    <col min="14123" max="14123" width="3.625" style="504" customWidth="1"/>
    <col min="14124" max="14124" width="2.125" style="504" customWidth="1"/>
    <col min="14125" max="14125" width="6.75" style="504" customWidth="1"/>
    <col min="14126" max="14126" width="3" style="504" customWidth="1"/>
    <col min="14127" max="14127" width="6.125" style="504" customWidth="1"/>
    <col min="14128" max="14128" width="2.625" style="504" customWidth="1"/>
    <col min="14129" max="14129" width="6.875" style="504" customWidth="1"/>
    <col min="14130" max="14130" width="2.625" style="504" customWidth="1"/>
    <col min="14131" max="14131" width="6.875" style="504" customWidth="1"/>
    <col min="14132" max="14132" width="2.625" style="504" customWidth="1"/>
    <col min="14133" max="14133" width="5.625" style="504" customWidth="1"/>
    <col min="14134" max="14134" width="2.125" style="504" customWidth="1"/>
    <col min="14135" max="14135" width="6.75" style="504" customWidth="1"/>
    <col min="14136" max="14136" width="2.75" style="504" customWidth="1"/>
    <col min="14137" max="14137" width="4.625" style="504" customWidth="1"/>
    <col min="14138" max="14138" width="7.875" style="504" customWidth="1"/>
    <col min="14139" max="14341" width="9" style="504"/>
    <col min="14342" max="14342" width="11.625" style="504" customWidth="1"/>
    <col min="14343" max="14343" width="3.625" style="504" customWidth="1"/>
    <col min="14344" max="14344" width="2.125" style="504" customWidth="1"/>
    <col min="14345" max="14345" width="6.75" style="504" customWidth="1"/>
    <col min="14346" max="14346" width="2.625" style="504" customWidth="1"/>
    <col min="14347" max="14347" width="6.125" style="504" customWidth="1"/>
    <col min="14348" max="14348" width="2.625" style="504" customWidth="1"/>
    <col min="14349" max="14349" width="6.875" style="504" customWidth="1"/>
    <col min="14350" max="14350" width="2.625" style="504" customWidth="1"/>
    <col min="14351" max="14351" width="6.875" style="504" customWidth="1"/>
    <col min="14352" max="14352" width="2.625" style="504" customWidth="1"/>
    <col min="14353" max="14353" width="5.625" style="504" customWidth="1"/>
    <col min="14354" max="14354" width="2.125" style="504" customWidth="1"/>
    <col min="14355" max="14355" width="6.75" style="504" customWidth="1"/>
    <col min="14356" max="14356" width="2.75" style="504" customWidth="1"/>
    <col min="14357" max="14357" width="4.625" style="504" customWidth="1"/>
    <col min="14358" max="14358" width="7.875" style="504" customWidth="1"/>
    <col min="14359" max="14359" width="3.625" style="504" customWidth="1"/>
    <col min="14360" max="14360" width="11.625" style="504" customWidth="1"/>
    <col min="14361" max="14361" width="3.625" style="504" customWidth="1"/>
    <col min="14362" max="14362" width="2.125" style="504" customWidth="1"/>
    <col min="14363" max="14363" width="6.75" style="504" customWidth="1"/>
    <col min="14364" max="14364" width="3" style="504" customWidth="1"/>
    <col min="14365" max="14365" width="6.125" style="504" customWidth="1"/>
    <col min="14366" max="14366" width="2.625" style="504" customWidth="1"/>
    <col min="14367" max="14367" width="6.875" style="504" customWidth="1"/>
    <col min="14368" max="14368" width="2.625" style="504" customWidth="1"/>
    <col min="14369" max="14369" width="6.875" style="504" customWidth="1"/>
    <col min="14370" max="14370" width="2.625" style="504" customWidth="1"/>
    <col min="14371" max="14371" width="5.625" style="504" customWidth="1"/>
    <col min="14372" max="14372" width="2.125" style="504" customWidth="1"/>
    <col min="14373" max="14373" width="6.75" style="504" customWidth="1"/>
    <col min="14374" max="14374" width="2.75" style="504" customWidth="1"/>
    <col min="14375" max="14375" width="4.625" style="504" customWidth="1"/>
    <col min="14376" max="14376" width="7.875" style="504" customWidth="1"/>
    <col min="14377" max="14377" width="5.625" style="504" customWidth="1"/>
    <col min="14378" max="14378" width="11.625" style="504" customWidth="1"/>
    <col min="14379" max="14379" width="3.625" style="504" customWidth="1"/>
    <col min="14380" max="14380" width="2.125" style="504" customWidth="1"/>
    <col min="14381" max="14381" width="6.75" style="504" customWidth="1"/>
    <col min="14382" max="14382" width="3" style="504" customWidth="1"/>
    <col min="14383" max="14383" width="6.125" style="504" customWidth="1"/>
    <col min="14384" max="14384" width="2.625" style="504" customWidth="1"/>
    <col min="14385" max="14385" width="6.875" style="504" customWidth="1"/>
    <col min="14386" max="14386" width="2.625" style="504" customWidth="1"/>
    <col min="14387" max="14387" width="6.875" style="504" customWidth="1"/>
    <col min="14388" max="14388" width="2.625" style="504" customWidth="1"/>
    <col min="14389" max="14389" width="5.625" style="504" customWidth="1"/>
    <col min="14390" max="14390" width="2.125" style="504" customWidth="1"/>
    <col min="14391" max="14391" width="6.75" style="504" customWidth="1"/>
    <col min="14392" max="14392" width="2.75" style="504" customWidth="1"/>
    <col min="14393" max="14393" width="4.625" style="504" customWidth="1"/>
    <col min="14394" max="14394" width="7.875" style="504" customWidth="1"/>
    <col min="14395" max="14597" width="9" style="504"/>
    <col min="14598" max="14598" width="11.625" style="504" customWidth="1"/>
    <col min="14599" max="14599" width="3.625" style="504" customWidth="1"/>
    <col min="14600" max="14600" width="2.125" style="504" customWidth="1"/>
    <col min="14601" max="14601" width="6.75" style="504" customWidth="1"/>
    <col min="14602" max="14602" width="2.625" style="504" customWidth="1"/>
    <col min="14603" max="14603" width="6.125" style="504" customWidth="1"/>
    <col min="14604" max="14604" width="2.625" style="504" customWidth="1"/>
    <col min="14605" max="14605" width="6.875" style="504" customWidth="1"/>
    <col min="14606" max="14606" width="2.625" style="504" customWidth="1"/>
    <col min="14607" max="14607" width="6.875" style="504" customWidth="1"/>
    <col min="14608" max="14608" width="2.625" style="504" customWidth="1"/>
    <col min="14609" max="14609" width="5.625" style="504" customWidth="1"/>
    <col min="14610" max="14610" width="2.125" style="504" customWidth="1"/>
    <col min="14611" max="14611" width="6.75" style="504" customWidth="1"/>
    <col min="14612" max="14612" width="2.75" style="504" customWidth="1"/>
    <col min="14613" max="14613" width="4.625" style="504" customWidth="1"/>
    <col min="14614" max="14614" width="7.875" style="504" customWidth="1"/>
    <col min="14615" max="14615" width="3.625" style="504" customWidth="1"/>
    <col min="14616" max="14616" width="11.625" style="504" customWidth="1"/>
    <col min="14617" max="14617" width="3.625" style="504" customWidth="1"/>
    <col min="14618" max="14618" width="2.125" style="504" customWidth="1"/>
    <col min="14619" max="14619" width="6.75" style="504" customWidth="1"/>
    <col min="14620" max="14620" width="3" style="504" customWidth="1"/>
    <col min="14621" max="14621" width="6.125" style="504" customWidth="1"/>
    <col min="14622" max="14622" width="2.625" style="504" customWidth="1"/>
    <col min="14623" max="14623" width="6.875" style="504" customWidth="1"/>
    <col min="14624" max="14624" width="2.625" style="504" customWidth="1"/>
    <col min="14625" max="14625" width="6.875" style="504" customWidth="1"/>
    <col min="14626" max="14626" width="2.625" style="504" customWidth="1"/>
    <col min="14627" max="14627" width="5.625" style="504" customWidth="1"/>
    <col min="14628" max="14628" width="2.125" style="504" customWidth="1"/>
    <col min="14629" max="14629" width="6.75" style="504" customWidth="1"/>
    <col min="14630" max="14630" width="2.75" style="504" customWidth="1"/>
    <col min="14631" max="14631" width="4.625" style="504" customWidth="1"/>
    <col min="14632" max="14632" width="7.875" style="504" customWidth="1"/>
    <col min="14633" max="14633" width="5.625" style="504" customWidth="1"/>
    <col min="14634" max="14634" width="11.625" style="504" customWidth="1"/>
    <col min="14635" max="14635" width="3.625" style="504" customWidth="1"/>
    <col min="14636" max="14636" width="2.125" style="504" customWidth="1"/>
    <col min="14637" max="14637" width="6.75" style="504" customWidth="1"/>
    <col min="14638" max="14638" width="3" style="504" customWidth="1"/>
    <col min="14639" max="14639" width="6.125" style="504" customWidth="1"/>
    <col min="14640" max="14640" width="2.625" style="504" customWidth="1"/>
    <col min="14641" max="14641" width="6.875" style="504" customWidth="1"/>
    <col min="14642" max="14642" width="2.625" style="504" customWidth="1"/>
    <col min="14643" max="14643" width="6.875" style="504" customWidth="1"/>
    <col min="14644" max="14644" width="2.625" style="504" customWidth="1"/>
    <col min="14645" max="14645" width="5.625" style="504" customWidth="1"/>
    <col min="14646" max="14646" width="2.125" style="504" customWidth="1"/>
    <col min="14647" max="14647" width="6.75" style="504" customWidth="1"/>
    <col min="14648" max="14648" width="2.75" style="504" customWidth="1"/>
    <col min="14649" max="14649" width="4.625" style="504" customWidth="1"/>
    <col min="14650" max="14650" width="7.875" style="504" customWidth="1"/>
    <col min="14651" max="14853" width="9" style="504"/>
    <col min="14854" max="14854" width="11.625" style="504" customWidth="1"/>
    <col min="14855" max="14855" width="3.625" style="504" customWidth="1"/>
    <col min="14856" max="14856" width="2.125" style="504" customWidth="1"/>
    <col min="14857" max="14857" width="6.75" style="504" customWidth="1"/>
    <col min="14858" max="14858" width="2.625" style="504" customWidth="1"/>
    <col min="14859" max="14859" width="6.125" style="504" customWidth="1"/>
    <col min="14860" max="14860" width="2.625" style="504" customWidth="1"/>
    <col min="14861" max="14861" width="6.875" style="504" customWidth="1"/>
    <col min="14862" max="14862" width="2.625" style="504" customWidth="1"/>
    <col min="14863" max="14863" width="6.875" style="504" customWidth="1"/>
    <col min="14864" max="14864" width="2.625" style="504" customWidth="1"/>
    <col min="14865" max="14865" width="5.625" style="504" customWidth="1"/>
    <col min="14866" max="14866" width="2.125" style="504" customWidth="1"/>
    <col min="14867" max="14867" width="6.75" style="504" customWidth="1"/>
    <col min="14868" max="14868" width="2.75" style="504" customWidth="1"/>
    <col min="14869" max="14869" width="4.625" style="504" customWidth="1"/>
    <col min="14870" max="14870" width="7.875" style="504" customWidth="1"/>
    <col min="14871" max="14871" width="3.625" style="504" customWidth="1"/>
    <col min="14872" max="14872" width="11.625" style="504" customWidth="1"/>
    <col min="14873" max="14873" width="3.625" style="504" customWidth="1"/>
    <col min="14874" max="14874" width="2.125" style="504" customWidth="1"/>
    <col min="14875" max="14875" width="6.75" style="504" customWidth="1"/>
    <col min="14876" max="14876" width="3" style="504" customWidth="1"/>
    <col min="14877" max="14877" width="6.125" style="504" customWidth="1"/>
    <col min="14878" max="14878" width="2.625" style="504" customWidth="1"/>
    <col min="14879" max="14879" width="6.875" style="504" customWidth="1"/>
    <col min="14880" max="14880" width="2.625" style="504" customWidth="1"/>
    <col min="14881" max="14881" width="6.875" style="504" customWidth="1"/>
    <col min="14882" max="14882" width="2.625" style="504" customWidth="1"/>
    <col min="14883" max="14883" width="5.625" style="504" customWidth="1"/>
    <col min="14884" max="14884" width="2.125" style="504" customWidth="1"/>
    <col min="14885" max="14885" width="6.75" style="504" customWidth="1"/>
    <col min="14886" max="14886" width="2.75" style="504" customWidth="1"/>
    <col min="14887" max="14887" width="4.625" style="504" customWidth="1"/>
    <col min="14888" max="14888" width="7.875" style="504" customWidth="1"/>
    <col min="14889" max="14889" width="5.625" style="504" customWidth="1"/>
    <col min="14890" max="14890" width="11.625" style="504" customWidth="1"/>
    <col min="14891" max="14891" width="3.625" style="504" customWidth="1"/>
    <col min="14892" max="14892" width="2.125" style="504" customWidth="1"/>
    <col min="14893" max="14893" width="6.75" style="504" customWidth="1"/>
    <col min="14894" max="14894" width="3" style="504" customWidth="1"/>
    <col min="14895" max="14895" width="6.125" style="504" customWidth="1"/>
    <col min="14896" max="14896" width="2.625" style="504" customWidth="1"/>
    <col min="14897" max="14897" width="6.875" style="504" customWidth="1"/>
    <col min="14898" max="14898" width="2.625" style="504" customWidth="1"/>
    <col min="14899" max="14899" width="6.875" style="504" customWidth="1"/>
    <col min="14900" max="14900" width="2.625" style="504" customWidth="1"/>
    <col min="14901" max="14901" width="5.625" style="504" customWidth="1"/>
    <col min="14902" max="14902" width="2.125" style="504" customWidth="1"/>
    <col min="14903" max="14903" width="6.75" style="504" customWidth="1"/>
    <col min="14904" max="14904" width="2.75" style="504" customWidth="1"/>
    <col min="14905" max="14905" width="4.625" style="504" customWidth="1"/>
    <col min="14906" max="14906" width="7.875" style="504" customWidth="1"/>
    <col min="14907" max="15109" width="9" style="504"/>
    <col min="15110" max="15110" width="11.625" style="504" customWidth="1"/>
    <col min="15111" max="15111" width="3.625" style="504" customWidth="1"/>
    <col min="15112" max="15112" width="2.125" style="504" customWidth="1"/>
    <col min="15113" max="15113" width="6.75" style="504" customWidth="1"/>
    <col min="15114" max="15114" width="2.625" style="504" customWidth="1"/>
    <col min="15115" max="15115" width="6.125" style="504" customWidth="1"/>
    <col min="15116" max="15116" width="2.625" style="504" customWidth="1"/>
    <col min="15117" max="15117" width="6.875" style="504" customWidth="1"/>
    <col min="15118" max="15118" width="2.625" style="504" customWidth="1"/>
    <col min="15119" max="15119" width="6.875" style="504" customWidth="1"/>
    <col min="15120" max="15120" width="2.625" style="504" customWidth="1"/>
    <col min="15121" max="15121" width="5.625" style="504" customWidth="1"/>
    <col min="15122" max="15122" width="2.125" style="504" customWidth="1"/>
    <col min="15123" max="15123" width="6.75" style="504" customWidth="1"/>
    <col min="15124" max="15124" width="2.75" style="504" customWidth="1"/>
    <col min="15125" max="15125" width="4.625" style="504" customWidth="1"/>
    <col min="15126" max="15126" width="7.875" style="504" customWidth="1"/>
    <col min="15127" max="15127" width="3.625" style="504" customWidth="1"/>
    <col min="15128" max="15128" width="11.625" style="504" customWidth="1"/>
    <col min="15129" max="15129" width="3.625" style="504" customWidth="1"/>
    <col min="15130" max="15130" width="2.125" style="504" customWidth="1"/>
    <col min="15131" max="15131" width="6.75" style="504" customWidth="1"/>
    <col min="15132" max="15132" width="3" style="504" customWidth="1"/>
    <col min="15133" max="15133" width="6.125" style="504" customWidth="1"/>
    <col min="15134" max="15134" width="2.625" style="504" customWidth="1"/>
    <col min="15135" max="15135" width="6.875" style="504" customWidth="1"/>
    <col min="15136" max="15136" width="2.625" style="504" customWidth="1"/>
    <col min="15137" max="15137" width="6.875" style="504" customWidth="1"/>
    <col min="15138" max="15138" width="2.625" style="504" customWidth="1"/>
    <col min="15139" max="15139" width="5.625" style="504" customWidth="1"/>
    <col min="15140" max="15140" width="2.125" style="504" customWidth="1"/>
    <col min="15141" max="15141" width="6.75" style="504" customWidth="1"/>
    <col min="15142" max="15142" width="2.75" style="504" customWidth="1"/>
    <col min="15143" max="15143" width="4.625" style="504" customWidth="1"/>
    <col min="15144" max="15144" width="7.875" style="504" customWidth="1"/>
    <col min="15145" max="15145" width="5.625" style="504" customWidth="1"/>
    <col min="15146" max="15146" width="11.625" style="504" customWidth="1"/>
    <col min="15147" max="15147" width="3.625" style="504" customWidth="1"/>
    <col min="15148" max="15148" width="2.125" style="504" customWidth="1"/>
    <col min="15149" max="15149" width="6.75" style="504" customWidth="1"/>
    <col min="15150" max="15150" width="3" style="504" customWidth="1"/>
    <col min="15151" max="15151" width="6.125" style="504" customWidth="1"/>
    <col min="15152" max="15152" width="2.625" style="504" customWidth="1"/>
    <col min="15153" max="15153" width="6.875" style="504" customWidth="1"/>
    <col min="15154" max="15154" width="2.625" style="504" customWidth="1"/>
    <col min="15155" max="15155" width="6.875" style="504" customWidth="1"/>
    <col min="15156" max="15156" width="2.625" style="504" customWidth="1"/>
    <col min="15157" max="15157" width="5.625" style="504" customWidth="1"/>
    <col min="15158" max="15158" width="2.125" style="504" customWidth="1"/>
    <col min="15159" max="15159" width="6.75" style="504" customWidth="1"/>
    <col min="15160" max="15160" width="2.75" style="504" customWidth="1"/>
    <col min="15161" max="15161" width="4.625" style="504" customWidth="1"/>
    <col min="15162" max="15162" width="7.875" style="504" customWidth="1"/>
    <col min="15163" max="15365" width="9" style="504"/>
    <col min="15366" max="15366" width="11.625" style="504" customWidth="1"/>
    <col min="15367" max="15367" width="3.625" style="504" customWidth="1"/>
    <col min="15368" max="15368" width="2.125" style="504" customWidth="1"/>
    <col min="15369" max="15369" width="6.75" style="504" customWidth="1"/>
    <col min="15370" max="15370" width="2.625" style="504" customWidth="1"/>
    <col min="15371" max="15371" width="6.125" style="504" customWidth="1"/>
    <col min="15372" max="15372" width="2.625" style="504" customWidth="1"/>
    <col min="15373" max="15373" width="6.875" style="504" customWidth="1"/>
    <col min="15374" max="15374" width="2.625" style="504" customWidth="1"/>
    <col min="15375" max="15375" width="6.875" style="504" customWidth="1"/>
    <col min="15376" max="15376" width="2.625" style="504" customWidth="1"/>
    <col min="15377" max="15377" width="5.625" style="504" customWidth="1"/>
    <col min="15378" max="15378" width="2.125" style="504" customWidth="1"/>
    <col min="15379" max="15379" width="6.75" style="504" customWidth="1"/>
    <col min="15380" max="15380" width="2.75" style="504" customWidth="1"/>
    <col min="15381" max="15381" width="4.625" style="504" customWidth="1"/>
    <col min="15382" max="15382" width="7.875" style="504" customWidth="1"/>
    <col min="15383" max="15383" width="3.625" style="504" customWidth="1"/>
    <col min="15384" max="15384" width="11.625" style="504" customWidth="1"/>
    <col min="15385" max="15385" width="3.625" style="504" customWidth="1"/>
    <col min="15386" max="15386" width="2.125" style="504" customWidth="1"/>
    <col min="15387" max="15387" width="6.75" style="504" customWidth="1"/>
    <col min="15388" max="15388" width="3" style="504" customWidth="1"/>
    <col min="15389" max="15389" width="6.125" style="504" customWidth="1"/>
    <col min="15390" max="15390" width="2.625" style="504" customWidth="1"/>
    <col min="15391" max="15391" width="6.875" style="504" customWidth="1"/>
    <col min="15392" max="15392" width="2.625" style="504" customWidth="1"/>
    <col min="15393" max="15393" width="6.875" style="504" customWidth="1"/>
    <col min="15394" max="15394" width="2.625" style="504" customWidth="1"/>
    <col min="15395" max="15395" width="5.625" style="504" customWidth="1"/>
    <col min="15396" max="15396" width="2.125" style="504" customWidth="1"/>
    <col min="15397" max="15397" width="6.75" style="504" customWidth="1"/>
    <col min="15398" max="15398" width="2.75" style="504" customWidth="1"/>
    <col min="15399" max="15399" width="4.625" style="504" customWidth="1"/>
    <col min="15400" max="15400" width="7.875" style="504" customWidth="1"/>
    <col min="15401" max="15401" width="5.625" style="504" customWidth="1"/>
    <col min="15402" max="15402" width="11.625" style="504" customWidth="1"/>
    <col min="15403" max="15403" width="3.625" style="504" customWidth="1"/>
    <col min="15404" max="15404" width="2.125" style="504" customWidth="1"/>
    <col min="15405" max="15405" width="6.75" style="504" customWidth="1"/>
    <col min="15406" max="15406" width="3" style="504" customWidth="1"/>
    <col min="15407" max="15407" width="6.125" style="504" customWidth="1"/>
    <col min="15408" max="15408" width="2.625" style="504" customWidth="1"/>
    <col min="15409" max="15409" width="6.875" style="504" customWidth="1"/>
    <col min="15410" max="15410" width="2.625" style="504" customWidth="1"/>
    <col min="15411" max="15411" width="6.875" style="504" customWidth="1"/>
    <col min="15412" max="15412" width="2.625" style="504" customWidth="1"/>
    <col min="15413" max="15413" width="5.625" style="504" customWidth="1"/>
    <col min="15414" max="15414" width="2.125" style="504" customWidth="1"/>
    <col min="15415" max="15415" width="6.75" style="504" customWidth="1"/>
    <col min="15416" max="15416" width="2.75" style="504" customWidth="1"/>
    <col min="15417" max="15417" width="4.625" style="504" customWidth="1"/>
    <col min="15418" max="15418" width="7.875" style="504" customWidth="1"/>
    <col min="15419" max="15621" width="9" style="504"/>
    <col min="15622" max="15622" width="11.625" style="504" customWidth="1"/>
    <col min="15623" max="15623" width="3.625" style="504" customWidth="1"/>
    <col min="15624" max="15624" width="2.125" style="504" customWidth="1"/>
    <col min="15625" max="15625" width="6.75" style="504" customWidth="1"/>
    <col min="15626" max="15626" width="2.625" style="504" customWidth="1"/>
    <col min="15627" max="15627" width="6.125" style="504" customWidth="1"/>
    <col min="15628" max="15628" width="2.625" style="504" customWidth="1"/>
    <col min="15629" max="15629" width="6.875" style="504" customWidth="1"/>
    <col min="15630" max="15630" width="2.625" style="504" customWidth="1"/>
    <col min="15631" max="15631" width="6.875" style="504" customWidth="1"/>
    <col min="15632" max="15632" width="2.625" style="504" customWidth="1"/>
    <col min="15633" max="15633" width="5.625" style="504" customWidth="1"/>
    <col min="15634" max="15634" width="2.125" style="504" customWidth="1"/>
    <col min="15635" max="15635" width="6.75" style="504" customWidth="1"/>
    <col min="15636" max="15636" width="2.75" style="504" customWidth="1"/>
    <col min="15637" max="15637" width="4.625" style="504" customWidth="1"/>
    <col min="15638" max="15638" width="7.875" style="504" customWidth="1"/>
    <col min="15639" max="15639" width="3.625" style="504" customWidth="1"/>
    <col min="15640" max="15640" width="11.625" style="504" customWidth="1"/>
    <col min="15641" max="15641" width="3.625" style="504" customWidth="1"/>
    <col min="15642" max="15642" width="2.125" style="504" customWidth="1"/>
    <col min="15643" max="15643" width="6.75" style="504" customWidth="1"/>
    <col min="15644" max="15644" width="3" style="504" customWidth="1"/>
    <col min="15645" max="15645" width="6.125" style="504" customWidth="1"/>
    <col min="15646" max="15646" width="2.625" style="504" customWidth="1"/>
    <col min="15647" max="15647" width="6.875" style="504" customWidth="1"/>
    <col min="15648" max="15648" width="2.625" style="504" customWidth="1"/>
    <col min="15649" max="15649" width="6.875" style="504" customWidth="1"/>
    <col min="15650" max="15650" width="2.625" style="504" customWidth="1"/>
    <col min="15651" max="15651" width="5.625" style="504" customWidth="1"/>
    <col min="15652" max="15652" width="2.125" style="504" customWidth="1"/>
    <col min="15653" max="15653" width="6.75" style="504" customWidth="1"/>
    <col min="15654" max="15654" width="2.75" style="504" customWidth="1"/>
    <col min="15655" max="15655" width="4.625" style="504" customWidth="1"/>
    <col min="15656" max="15656" width="7.875" style="504" customWidth="1"/>
    <col min="15657" max="15657" width="5.625" style="504" customWidth="1"/>
    <col min="15658" max="15658" width="11.625" style="504" customWidth="1"/>
    <col min="15659" max="15659" width="3.625" style="504" customWidth="1"/>
    <col min="15660" max="15660" width="2.125" style="504" customWidth="1"/>
    <col min="15661" max="15661" width="6.75" style="504" customWidth="1"/>
    <col min="15662" max="15662" width="3" style="504" customWidth="1"/>
    <col min="15663" max="15663" width="6.125" style="504" customWidth="1"/>
    <col min="15664" max="15664" width="2.625" style="504" customWidth="1"/>
    <col min="15665" max="15665" width="6.875" style="504" customWidth="1"/>
    <col min="15666" max="15666" width="2.625" style="504" customWidth="1"/>
    <col min="15667" max="15667" width="6.875" style="504" customWidth="1"/>
    <col min="15668" max="15668" width="2.625" style="504" customWidth="1"/>
    <col min="15669" max="15669" width="5.625" style="504" customWidth="1"/>
    <col min="15670" max="15670" width="2.125" style="504" customWidth="1"/>
    <col min="15671" max="15671" width="6.75" style="504" customWidth="1"/>
    <col min="15672" max="15672" width="2.75" style="504" customWidth="1"/>
    <col min="15673" max="15673" width="4.625" style="504" customWidth="1"/>
    <col min="15674" max="15674" width="7.875" style="504" customWidth="1"/>
    <col min="15675" max="15877" width="9" style="504"/>
    <col min="15878" max="15878" width="11.625" style="504" customWidth="1"/>
    <col min="15879" max="15879" width="3.625" style="504" customWidth="1"/>
    <col min="15880" max="15880" width="2.125" style="504" customWidth="1"/>
    <col min="15881" max="15881" width="6.75" style="504" customWidth="1"/>
    <col min="15882" max="15882" width="2.625" style="504" customWidth="1"/>
    <col min="15883" max="15883" width="6.125" style="504" customWidth="1"/>
    <col min="15884" max="15884" width="2.625" style="504" customWidth="1"/>
    <col min="15885" max="15885" width="6.875" style="504" customWidth="1"/>
    <col min="15886" max="15886" width="2.625" style="504" customWidth="1"/>
    <col min="15887" max="15887" width="6.875" style="504" customWidth="1"/>
    <col min="15888" max="15888" width="2.625" style="504" customWidth="1"/>
    <col min="15889" max="15889" width="5.625" style="504" customWidth="1"/>
    <col min="15890" max="15890" width="2.125" style="504" customWidth="1"/>
    <col min="15891" max="15891" width="6.75" style="504" customWidth="1"/>
    <col min="15892" max="15892" width="2.75" style="504" customWidth="1"/>
    <col min="15893" max="15893" width="4.625" style="504" customWidth="1"/>
    <col min="15894" max="15894" width="7.875" style="504" customWidth="1"/>
    <col min="15895" max="15895" width="3.625" style="504" customWidth="1"/>
    <col min="15896" max="15896" width="11.625" style="504" customWidth="1"/>
    <col min="15897" max="15897" width="3.625" style="504" customWidth="1"/>
    <col min="15898" max="15898" width="2.125" style="504" customWidth="1"/>
    <col min="15899" max="15899" width="6.75" style="504" customWidth="1"/>
    <col min="15900" max="15900" width="3" style="504" customWidth="1"/>
    <col min="15901" max="15901" width="6.125" style="504" customWidth="1"/>
    <col min="15902" max="15902" width="2.625" style="504" customWidth="1"/>
    <col min="15903" max="15903" width="6.875" style="504" customWidth="1"/>
    <col min="15904" max="15904" width="2.625" style="504" customWidth="1"/>
    <col min="15905" max="15905" width="6.875" style="504" customWidth="1"/>
    <col min="15906" max="15906" width="2.625" style="504" customWidth="1"/>
    <col min="15907" max="15907" width="5.625" style="504" customWidth="1"/>
    <col min="15908" max="15908" width="2.125" style="504" customWidth="1"/>
    <col min="15909" max="15909" width="6.75" style="504" customWidth="1"/>
    <col min="15910" max="15910" width="2.75" style="504" customWidth="1"/>
    <col min="15911" max="15911" width="4.625" style="504" customWidth="1"/>
    <col min="15912" max="15912" width="7.875" style="504" customWidth="1"/>
    <col min="15913" max="15913" width="5.625" style="504" customWidth="1"/>
    <col min="15914" max="15914" width="11.625" style="504" customWidth="1"/>
    <col min="15915" max="15915" width="3.625" style="504" customWidth="1"/>
    <col min="15916" max="15916" width="2.125" style="504" customWidth="1"/>
    <col min="15917" max="15917" width="6.75" style="504" customWidth="1"/>
    <col min="15918" max="15918" width="3" style="504" customWidth="1"/>
    <col min="15919" max="15919" width="6.125" style="504" customWidth="1"/>
    <col min="15920" max="15920" width="2.625" style="504" customWidth="1"/>
    <col min="15921" max="15921" width="6.875" style="504" customWidth="1"/>
    <col min="15922" max="15922" width="2.625" style="504" customWidth="1"/>
    <col min="15923" max="15923" width="6.875" style="504" customWidth="1"/>
    <col min="15924" max="15924" width="2.625" style="504" customWidth="1"/>
    <col min="15925" max="15925" width="5.625" style="504" customWidth="1"/>
    <col min="15926" max="15926" width="2.125" style="504" customWidth="1"/>
    <col min="15927" max="15927" width="6.75" style="504" customWidth="1"/>
    <col min="15928" max="15928" width="2.75" style="504" customWidth="1"/>
    <col min="15929" max="15929" width="4.625" style="504" customWidth="1"/>
    <col min="15930" max="15930" width="7.875" style="504" customWidth="1"/>
    <col min="15931" max="16133" width="9" style="504"/>
    <col min="16134" max="16134" width="11.625" style="504" customWidth="1"/>
    <col min="16135" max="16135" width="3.625" style="504" customWidth="1"/>
    <col min="16136" max="16136" width="2.125" style="504" customWidth="1"/>
    <col min="16137" max="16137" width="6.75" style="504" customWidth="1"/>
    <col min="16138" max="16138" width="2.625" style="504" customWidth="1"/>
    <col min="16139" max="16139" width="6.125" style="504" customWidth="1"/>
    <col min="16140" max="16140" width="2.625" style="504" customWidth="1"/>
    <col min="16141" max="16141" width="6.875" style="504" customWidth="1"/>
    <col min="16142" max="16142" width="2.625" style="504" customWidth="1"/>
    <col min="16143" max="16143" width="6.875" style="504" customWidth="1"/>
    <col min="16144" max="16144" width="2.625" style="504" customWidth="1"/>
    <col min="16145" max="16145" width="5.625" style="504" customWidth="1"/>
    <col min="16146" max="16146" width="2.125" style="504" customWidth="1"/>
    <col min="16147" max="16147" width="6.75" style="504" customWidth="1"/>
    <col min="16148" max="16148" width="2.75" style="504" customWidth="1"/>
    <col min="16149" max="16149" width="4.625" style="504" customWidth="1"/>
    <col min="16150" max="16150" width="7.875" style="504" customWidth="1"/>
    <col min="16151" max="16151" width="3.625" style="504" customWidth="1"/>
    <col min="16152" max="16152" width="11.625" style="504" customWidth="1"/>
    <col min="16153" max="16153" width="3.625" style="504" customWidth="1"/>
    <col min="16154" max="16154" width="2.125" style="504" customWidth="1"/>
    <col min="16155" max="16155" width="6.75" style="504" customWidth="1"/>
    <col min="16156" max="16156" width="3" style="504" customWidth="1"/>
    <col min="16157" max="16157" width="6.125" style="504" customWidth="1"/>
    <col min="16158" max="16158" width="2.625" style="504" customWidth="1"/>
    <col min="16159" max="16159" width="6.875" style="504" customWidth="1"/>
    <col min="16160" max="16160" width="2.625" style="504" customWidth="1"/>
    <col min="16161" max="16161" width="6.875" style="504" customWidth="1"/>
    <col min="16162" max="16162" width="2.625" style="504" customWidth="1"/>
    <col min="16163" max="16163" width="5.625" style="504" customWidth="1"/>
    <col min="16164" max="16164" width="2.125" style="504" customWidth="1"/>
    <col min="16165" max="16165" width="6.75" style="504" customWidth="1"/>
    <col min="16166" max="16166" width="2.75" style="504" customWidth="1"/>
    <col min="16167" max="16167" width="4.625" style="504" customWidth="1"/>
    <col min="16168" max="16168" width="7.875" style="504" customWidth="1"/>
    <col min="16169" max="16169" width="5.625" style="504" customWidth="1"/>
    <col min="16170" max="16170" width="11.625" style="504" customWidth="1"/>
    <col min="16171" max="16171" width="3.625" style="504" customWidth="1"/>
    <col min="16172" max="16172" width="2.125" style="504" customWidth="1"/>
    <col min="16173" max="16173" width="6.75" style="504" customWidth="1"/>
    <col min="16174" max="16174" width="3" style="504" customWidth="1"/>
    <col min="16175" max="16175" width="6.125" style="504" customWidth="1"/>
    <col min="16176" max="16176" width="2.625" style="504" customWidth="1"/>
    <col min="16177" max="16177" width="6.875" style="504" customWidth="1"/>
    <col min="16178" max="16178" width="2.625" style="504" customWidth="1"/>
    <col min="16179" max="16179" width="6.875" style="504" customWidth="1"/>
    <col min="16180" max="16180" width="2.625" style="504" customWidth="1"/>
    <col min="16181" max="16181" width="5.625" style="504" customWidth="1"/>
    <col min="16182" max="16182" width="2.125" style="504" customWidth="1"/>
    <col min="16183" max="16183" width="6.75" style="504" customWidth="1"/>
    <col min="16184" max="16184" width="2.75" style="504" customWidth="1"/>
    <col min="16185" max="16185" width="4.625" style="504" customWidth="1"/>
    <col min="16186" max="16186" width="7.875" style="504" customWidth="1"/>
    <col min="16187" max="16384" width="9" style="504"/>
  </cols>
  <sheetData>
    <row r="1" spans="1:57" ht="15" customHeight="1">
      <c r="B1" s="500"/>
      <c r="P1" s="503"/>
      <c r="U1" s="500"/>
      <c r="AI1" s="503"/>
      <c r="AN1" s="500"/>
      <c r="BB1" s="503"/>
    </row>
    <row r="2" spans="1:57" ht="3" customHeight="1">
      <c r="A2" s="693"/>
      <c r="Q2" s="505"/>
      <c r="R2" s="506"/>
      <c r="S2" s="693"/>
      <c r="AJ2" s="505"/>
      <c r="AK2" s="506"/>
      <c r="AL2" s="693"/>
      <c r="BC2" s="505"/>
      <c r="BD2" s="506"/>
      <c r="BE2" s="693"/>
    </row>
    <row r="3" spans="1:57" ht="22.5" customHeight="1">
      <c r="A3" s="693"/>
      <c r="B3" s="507"/>
      <c r="C3" s="508"/>
      <c r="D3" s="508"/>
      <c r="E3" s="2466" t="s">
        <v>672</v>
      </c>
      <c r="F3" s="2466"/>
      <c r="G3" s="2466"/>
      <c r="H3" s="509"/>
      <c r="I3" s="510" t="s">
        <v>588</v>
      </c>
      <c r="J3" s="511"/>
      <c r="K3" s="512"/>
      <c r="L3" s="512"/>
      <c r="M3" s="513"/>
      <c r="N3" s="512"/>
      <c r="O3" s="262">
        <v>1</v>
      </c>
      <c r="P3" s="512"/>
      <c r="Q3" s="512"/>
      <c r="R3" s="514" t="s">
        <v>140</v>
      </c>
      <c r="S3" s="693"/>
      <c r="U3" s="507"/>
      <c r="V3" s="508"/>
      <c r="W3" s="508"/>
      <c r="X3" s="2466" t="str">
        <f>E3</f>
        <v>構造物撤去工</v>
      </c>
      <c r="Y3" s="2466"/>
      <c r="Z3" s="2466"/>
      <c r="AA3" s="509"/>
      <c r="AB3" s="510" t="s">
        <v>588</v>
      </c>
      <c r="AC3" s="511"/>
      <c r="AD3" s="512"/>
      <c r="AE3" s="512"/>
      <c r="AF3" s="513"/>
      <c r="AG3" s="512"/>
      <c r="AH3" s="262">
        <f>O3+1</f>
        <v>2</v>
      </c>
      <c r="AI3" s="512"/>
      <c r="AJ3" s="512"/>
      <c r="AK3" s="514" t="str">
        <f>R3</f>
        <v>1式当り</v>
      </c>
      <c r="AL3" s="693"/>
      <c r="AN3" s="507"/>
      <c r="AO3" s="602"/>
      <c r="AP3" s="602"/>
      <c r="AQ3" s="2466" t="s">
        <v>745</v>
      </c>
      <c r="AR3" s="2466"/>
      <c r="AS3" s="2466"/>
      <c r="AT3" s="509"/>
      <c r="AU3" s="510"/>
      <c r="AV3" s="511"/>
      <c r="AW3" s="512"/>
      <c r="AX3" s="512"/>
      <c r="AY3" s="513"/>
      <c r="AZ3" s="512"/>
      <c r="BA3" s="262"/>
      <c r="BB3" s="512"/>
      <c r="BC3" s="512"/>
      <c r="BD3" s="514" t="str">
        <f>AK3</f>
        <v>1式当り</v>
      </c>
      <c r="BE3" s="693"/>
    </row>
    <row r="4" spans="1:57" ht="22.5" customHeight="1">
      <c r="A4" s="693"/>
      <c r="B4" s="515" t="s">
        <v>136</v>
      </c>
      <c r="C4" s="2467" t="s">
        <v>141</v>
      </c>
      <c r="D4" s="2468"/>
      <c r="E4" s="2468"/>
      <c r="F4" s="2468"/>
      <c r="G4" s="2468"/>
      <c r="H4" s="2468"/>
      <c r="I4" s="2468"/>
      <c r="J4" s="2468"/>
      <c r="K4" s="2468"/>
      <c r="L4" s="2468"/>
      <c r="M4" s="2468"/>
      <c r="N4" s="2468"/>
      <c r="O4" s="2468"/>
      <c r="P4" s="2469"/>
      <c r="Q4" s="516" t="s">
        <v>142</v>
      </c>
      <c r="R4" s="517" t="s">
        <v>143</v>
      </c>
      <c r="S4" s="693"/>
      <c r="U4" s="515" t="s">
        <v>136</v>
      </c>
      <c r="V4" s="2467" t="s">
        <v>141</v>
      </c>
      <c r="W4" s="2468"/>
      <c r="X4" s="2468"/>
      <c r="Y4" s="2468"/>
      <c r="Z4" s="2468"/>
      <c r="AA4" s="2468"/>
      <c r="AB4" s="2468"/>
      <c r="AC4" s="2468"/>
      <c r="AD4" s="2468"/>
      <c r="AE4" s="2468"/>
      <c r="AF4" s="2468"/>
      <c r="AG4" s="2468"/>
      <c r="AH4" s="2468"/>
      <c r="AI4" s="2469"/>
      <c r="AJ4" s="516" t="s">
        <v>142</v>
      </c>
      <c r="AK4" s="517" t="s">
        <v>143</v>
      </c>
      <c r="AL4" s="693"/>
      <c r="AN4" s="515" t="s">
        <v>136</v>
      </c>
      <c r="AO4" s="2467" t="s">
        <v>141</v>
      </c>
      <c r="AP4" s="2468"/>
      <c r="AQ4" s="2468"/>
      <c r="AR4" s="2468"/>
      <c r="AS4" s="2468"/>
      <c r="AT4" s="2468"/>
      <c r="AU4" s="2468"/>
      <c r="AV4" s="2468"/>
      <c r="AW4" s="2468"/>
      <c r="AX4" s="2468"/>
      <c r="AY4" s="2468"/>
      <c r="AZ4" s="2468"/>
      <c r="BA4" s="2468"/>
      <c r="BB4" s="2469"/>
      <c r="BC4" s="516" t="s">
        <v>142</v>
      </c>
      <c r="BD4" s="517" t="s">
        <v>143</v>
      </c>
      <c r="BE4" s="693"/>
    </row>
    <row r="5" spans="1:57" ht="15" customHeight="1">
      <c r="A5" s="694"/>
      <c r="B5" s="518"/>
      <c r="C5" s="519"/>
      <c r="D5" s="520"/>
      <c r="E5" s="521"/>
      <c r="F5" s="522"/>
      <c r="G5" s="523"/>
      <c r="H5" s="524"/>
      <c r="I5" s="523"/>
      <c r="J5" s="525"/>
      <c r="K5" s="521"/>
      <c r="L5" s="522"/>
      <c r="M5" s="523"/>
      <c r="N5" s="524"/>
      <c r="O5" s="491"/>
      <c r="P5" s="526"/>
      <c r="Q5" s="527"/>
      <c r="R5" s="528"/>
      <c r="S5" s="694"/>
      <c r="U5" s="518"/>
      <c r="V5" s="520"/>
      <c r="W5" s="520"/>
      <c r="X5" s="529"/>
      <c r="Y5" s="530"/>
      <c r="Z5" s="531"/>
      <c r="AA5" s="520"/>
      <c r="AB5" s="531"/>
      <c r="AC5" s="532"/>
      <c r="AD5" s="529"/>
      <c r="AE5" s="530"/>
      <c r="AF5" s="531"/>
      <c r="AG5" s="520"/>
      <c r="AH5" s="533"/>
      <c r="AI5" s="520"/>
      <c r="AJ5" s="534"/>
      <c r="AK5" s="528"/>
      <c r="AL5" s="694"/>
      <c r="AN5" s="518"/>
      <c r="AO5" s="519"/>
      <c r="AP5" s="520"/>
      <c r="AQ5" s="521"/>
      <c r="AR5" s="522"/>
      <c r="AS5" s="523"/>
      <c r="AT5" s="524"/>
      <c r="AU5" s="523"/>
      <c r="AV5" s="525"/>
      <c r="AW5" s="521"/>
      <c r="AX5" s="522"/>
      <c r="AY5" s="523"/>
      <c r="AZ5" s="524"/>
      <c r="BA5" s="491"/>
      <c r="BB5" s="526"/>
      <c r="BC5" s="527"/>
      <c r="BD5" s="528"/>
      <c r="BE5" s="694"/>
    </row>
    <row r="6" spans="1:57" ht="15" customHeight="1">
      <c r="A6" s="692"/>
      <c r="B6" s="540" t="s">
        <v>673</v>
      </c>
      <c r="C6" s="536"/>
      <c r="D6" s="524"/>
      <c r="E6" s="537"/>
      <c r="F6" s="538"/>
      <c r="G6" s="538"/>
      <c r="H6" s="524"/>
      <c r="I6" s="523"/>
      <c r="J6" s="525"/>
      <c r="K6" s="521"/>
      <c r="L6" s="522"/>
      <c r="M6" s="523"/>
      <c r="N6" s="524"/>
      <c r="O6" s="523"/>
      <c r="P6" s="526"/>
      <c r="Q6" s="527"/>
      <c r="R6" s="497"/>
      <c r="S6" s="692"/>
      <c r="U6" s="539"/>
      <c r="V6" s="536"/>
      <c r="W6" s="524"/>
      <c r="X6" s="537"/>
      <c r="Y6" s="538"/>
      <c r="Z6" s="538"/>
      <c r="AA6" s="524"/>
      <c r="AB6" s="523"/>
      <c r="AC6" s="525"/>
      <c r="AD6" s="521"/>
      <c r="AE6" s="522"/>
      <c r="AF6" s="523"/>
      <c r="AG6" s="524"/>
      <c r="AH6" s="523"/>
      <c r="AI6" s="524"/>
      <c r="AJ6" s="502"/>
      <c r="AK6" s="497"/>
      <c r="AL6" s="692"/>
      <c r="AN6" s="539"/>
      <c r="AO6" s="536"/>
      <c r="AP6" s="524"/>
      <c r="AQ6" s="700" t="s">
        <v>746</v>
      </c>
      <c r="AR6" s="538"/>
      <c r="AS6" s="523" t="s">
        <v>747</v>
      </c>
      <c r="AT6" s="524"/>
      <c r="AU6" s="523"/>
      <c r="AV6" s="525"/>
      <c r="AW6" s="521"/>
      <c r="AX6" s="522"/>
      <c r="AY6" s="523"/>
      <c r="AZ6" s="524"/>
      <c r="BA6" s="523"/>
      <c r="BB6" s="526"/>
      <c r="BC6" s="527"/>
      <c r="BD6" s="497"/>
      <c r="BE6" s="692"/>
    </row>
    <row r="7" spans="1:57" ht="15" customHeight="1">
      <c r="A7" s="694"/>
      <c r="B7" s="545"/>
      <c r="C7" s="536"/>
      <c r="E7" s="546"/>
      <c r="F7" s="546"/>
      <c r="G7" s="546"/>
      <c r="H7" s="547"/>
      <c r="I7" s="523"/>
      <c r="J7" s="547"/>
      <c r="K7" s="523"/>
      <c r="L7" s="548"/>
      <c r="M7" s="523"/>
      <c r="N7" s="524"/>
      <c r="O7" s="546"/>
      <c r="P7" s="526"/>
      <c r="Q7" s="527"/>
      <c r="R7" s="528"/>
      <c r="S7" s="694"/>
      <c r="U7" s="549"/>
      <c r="V7" s="548"/>
      <c r="W7" s="524"/>
      <c r="X7" s="550"/>
      <c r="Y7" s="547"/>
      <c r="Z7" s="538"/>
      <c r="AA7" s="522"/>
      <c r="AB7" s="523"/>
      <c r="AC7" s="522"/>
      <c r="AD7" s="523"/>
      <c r="AE7" s="548"/>
      <c r="AF7" s="523"/>
      <c r="AG7" s="524"/>
      <c r="AH7" s="523"/>
      <c r="AI7" s="524"/>
      <c r="AJ7" s="502"/>
      <c r="AK7" s="528"/>
      <c r="AL7" s="694"/>
      <c r="AN7" s="549" t="s">
        <v>636</v>
      </c>
      <c r="AO7" s="524" t="s">
        <v>750</v>
      </c>
      <c r="AP7" s="524" t="s">
        <v>751</v>
      </c>
      <c r="AQ7" s="697">
        <v>8.4499999999999993</v>
      </c>
      <c r="AR7" s="502" t="s">
        <v>749</v>
      </c>
      <c r="AS7" s="699">
        <v>3</v>
      </c>
      <c r="AT7" s="522" t="s">
        <v>748</v>
      </c>
      <c r="AU7" s="541">
        <v>2</v>
      </c>
      <c r="AV7" s="522"/>
      <c r="AW7" s="523"/>
      <c r="AX7" s="548"/>
      <c r="AY7" s="523"/>
      <c r="AZ7" s="524" t="s">
        <v>751</v>
      </c>
      <c r="BA7" s="523">
        <f t="shared" ref="BA7:BA13" si="0">(AQ7*AS7)/AU7</f>
        <v>12.674999999999999</v>
      </c>
      <c r="BB7" s="526"/>
      <c r="BC7" s="527" t="s">
        <v>195</v>
      </c>
      <c r="BD7" s="552"/>
      <c r="BE7" s="694"/>
    </row>
    <row r="8" spans="1:57" ht="15" customHeight="1">
      <c r="A8" s="694"/>
      <c r="B8" s="545" t="s">
        <v>674</v>
      </c>
      <c r="C8" s="536"/>
      <c r="E8" s="546"/>
      <c r="F8" s="546"/>
      <c r="G8" s="546"/>
      <c r="H8" s="547"/>
      <c r="I8" s="523"/>
      <c r="J8" s="547"/>
      <c r="K8" s="523"/>
      <c r="L8" s="548"/>
      <c r="M8" s="523"/>
      <c r="N8" s="524"/>
      <c r="O8" s="546"/>
      <c r="P8" s="526"/>
      <c r="Q8" s="527"/>
      <c r="R8" s="528"/>
      <c r="S8" s="694"/>
      <c r="U8" s="549"/>
      <c r="V8" s="538"/>
      <c r="W8" s="524"/>
      <c r="X8" s="537"/>
      <c r="Y8" s="538"/>
      <c r="Z8" s="538"/>
      <c r="AA8" s="524"/>
      <c r="AB8" s="523"/>
      <c r="AD8" s="553"/>
      <c r="AE8" s="524"/>
      <c r="AF8" s="523"/>
      <c r="AG8" s="524"/>
      <c r="AH8" s="546"/>
      <c r="AI8" s="524"/>
      <c r="AJ8" s="502"/>
      <c r="AK8" s="554"/>
      <c r="AL8" s="694"/>
      <c r="AN8" s="549" t="s">
        <v>637</v>
      </c>
      <c r="AO8" s="524" t="s">
        <v>750</v>
      </c>
      <c r="AP8" s="524" t="s">
        <v>751</v>
      </c>
      <c r="AQ8" s="698">
        <v>6.5</v>
      </c>
      <c r="AR8" s="502" t="s">
        <v>749</v>
      </c>
      <c r="AS8" s="699">
        <v>2.29</v>
      </c>
      <c r="AT8" s="522" t="s">
        <v>748</v>
      </c>
      <c r="AU8" s="541">
        <v>2</v>
      </c>
      <c r="AW8" s="553"/>
      <c r="AX8" s="524"/>
      <c r="AY8" s="523"/>
      <c r="AZ8" s="524" t="s">
        <v>751</v>
      </c>
      <c r="BA8" s="523">
        <f t="shared" si="0"/>
        <v>7.4424999999999999</v>
      </c>
      <c r="BB8" s="526"/>
      <c r="BC8" s="527" t="s">
        <v>195</v>
      </c>
      <c r="BD8" s="497"/>
      <c r="BE8" s="694"/>
    </row>
    <row r="9" spans="1:57" ht="15" customHeight="1">
      <c r="A9" s="694"/>
      <c r="B9" s="556" t="s">
        <v>675</v>
      </c>
      <c r="C9" s="565" t="s">
        <v>676</v>
      </c>
      <c r="E9" s="178"/>
      <c r="F9" s="27"/>
      <c r="G9" s="50" t="s">
        <v>416</v>
      </c>
      <c r="H9" s="27" t="s">
        <v>145</v>
      </c>
      <c r="I9" s="50">
        <v>7.47</v>
      </c>
      <c r="J9" s="27" t="s">
        <v>386</v>
      </c>
      <c r="K9" s="50"/>
      <c r="L9" s="27"/>
      <c r="M9" s="50"/>
      <c r="N9" s="524"/>
      <c r="O9" s="546"/>
      <c r="P9" s="526"/>
      <c r="Q9" s="527"/>
      <c r="R9" s="528"/>
      <c r="S9" s="694"/>
      <c r="U9" s="557"/>
      <c r="V9" s="538"/>
      <c r="W9" s="524"/>
      <c r="X9" s="537"/>
      <c r="Y9" s="538"/>
      <c r="Z9" s="538"/>
      <c r="AA9" s="524"/>
      <c r="AB9" s="523"/>
      <c r="AC9" s="525"/>
      <c r="AD9" s="521"/>
      <c r="AE9" s="522"/>
      <c r="AF9" s="523"/>
      <c r="AG9" s="524"/>
      <c r="AH9" s="523"/>
      <c r="AI9" s="524"/>
      <c r="AJ9" s="502"/>
      <c r="AK9" s="497"/>
      <c r="AL9" s="694"/>
      <c r="AN9" s="549" t="s">
        <v>638</v>
      </c>
      <c r="AO9" s="524" t="s">
        <v>750</v>
      </c>
      <c r="AP9" s="524" t="s">
        <v>751</v>
      </c>
      <c r="AQ9" s="698">
        <v>6.5</v>
      </c>
      <c r="AR9" s="502" t="s">
        <v>749</v>
      </c>
      <c r="AS9" s="699">
        <v>0.82</v>
      </c>
      <c r="AT9" s="522" t="s">
        <v>748</v>
      </c>
      <c r="AU9" s="541">
        <v>2</v>
      </c>
      <c r="AV9" s="525"/>
      <c r="AW9" s="521"/>
      <c r="AX9" s="522"/>
      <c r="AY9" s="523"/>
      <c r="AZ9" s="524" t="s">
        <v>751</v>
      </c>
      <c r="BA9" s="523">
        <f t="shared" si="0"/>
        <v>2.665</v>
      </c>
      <c r="BB9" s="526"/>
      <c r="BC9" s="527" t="s">
        <v>195</v>
      </c>
      <c r="BD9" s="497"/>
      <c r="BE9" s="694"/>
    </row>
    <row r="10" spans="1:57" ht="15" customHeight="1">
      <c r="A10" s="694"/>
      <c r="B10" s="38"/>
      <c r="C10" s="536"/>
      <c r="E10" s="50"/>
      <c r="F10" s="27"/>
      <c r="G10" s="50"/>
      <c r="H10" s="27"/>
      <c r="I10" s="178"/>
      <c r="J10" s="27"/>
      <c r="K10" s="50"/>
      <c r="L10" s="27"/>
      <c r="M10" s="50"/>
      <c r="N10" s="524"/>
      <c r="O10" s="523"/>
      <c r="P10" s="526"/>
      <c r="Q10" s="527"/>
      <c r="R10" s="528"/>
      <c r="S10" s="694"/>
      <c r="U10" s="558"/>
      <c r="V10" s="536"/>
      <c r="X10" s="546"/>
      <c r="Y10" s="546"/>
      <c r="Z10" s="546"/>
      <c r="AA10" s="547"/>
      <c r="AB10" s="523"/>
      <c r="AC10" s="547"/>
      <c r="AD10" s="523"/>
      <c r="AE10" s="548"/>
      <c r="AF10" s="523"/>
      <c r="AG10" s="524"/>
      <c r="AH10" s="546"/>
      <c r="AI10" s="524"/>
      <c r="AJ10" s="502"/>
      <c r="AK10" s="528"/>
      <c r="AL10" s="694"/>
      <c r="AN10" s="558" t="s">
        <v>639</v>
      </c>
      <c r="AO10" s="524" t="s">
        <v>750</v>
      </c>
      <c r="AP10" s="524" t="s">
        <v>751</v>
      </c>
      <c r="AQ10" s="699">
        <v>7.69</v>
      </c>
      <c r="AR10" s="502" t="s">
        <v>749</v>
      </c>
      <c r="AS10" s="699">
        <v>1.89</v>
      </c>
      <c r="AT10" s="522" t="s">
        <v>748</v>
      </c>
      <c r="AU10" s="541">
        <v>2</v>
      </c>
      <c r="AV10" s="547"/>
      <c r="AW10" s="523"/>
      <c r="AX10" s="548"/>
      <c r="AY10" s="523"/>
      <c r="AZ10" s="524" t="s">
        <v>751</v>
      </c>
      <c r="BA10" s="523">
        <f t="shared" si="0"/>
        <v>7.2670500000000002</v>
      </c>
      <c r="BB10" s="526"/>
      <c r="BC10" s="527" t="s">
        <v>195</v>
      </c>
      <c r="BD10" s="554"/>
      <c r="BE10" s="694"/>
    </row>
    <row r="11" spans="1:57" ht="15" customHeight="1">
      <c r="A11" s="692"/>
      <c r="B11" s="555"/>
      <c r="C11" s="536" t="s">
        <v>280</v>
      </c>
      <c r="D11" s="502" t="s">
        <v>145</v>
      </c>
      <c r="E11" s="50">
        <v>0.4</v>
      </c>
      <c r="F11" s="27" t="s">
        <v>179</v>
      </c>
      <c r="G11" s="50">
        <v>0.35</v>
      </c>
      <c r="H11" s="27" t="s">
        <v>147</v>
      </c>
      <c r="I11" s="178">
        <v>0.5</v>
      </c>
      <c r="J11" s="27" t="s">
        <v>179</v>
      </c>
      <c r="K11" s="50">
        <v>0.25</v>
      </c>
      <c r="L11" s="27" t="s">
        <v>179</v>
      </c>
      <c r="M11" s="50">
        <v>0.25</v>
      </c>
      <c r="N11" s="524" t="s">
        <v>145</v>
      </c>
      <c r="O11" s="523">
        <f>ROUND(E11*G11-I11*K11*M11,2)</f>
        <v>0.11</v>
      </c>
      <c r="P11" s="29"/>
      <c r="Q11" s="30"/>
      <c r="R11" s="497"/>
      <c r="S11" s="692"/>
      <c r="U11" s="559"/>
      <c r="V11" s="536"/>
      <c r="X11" s="560"/>
      <c r="Y11" s="524"/>
      <c r="Z11" s="523"/>
      <c r="AA11" s="524"/>
      <c r="AB11" s="541"/>
      <c r="AC11" s="524"/>
      <c r="AD11" s="523"/>
      <c r="AE11" s="524"/>
      <c r="AF11" s="523"/>
      <c r="AG11" s="524"/>
      <c r="AH11" s="523"/>
      <c r="AI11" s="524"/>
      <c r="AJ11" s="502"/>
      <c r="AK11" s="528"/>
      <c r="AL11" s="692"/>
      <c r="AN11" s="559" t="s">
        <v>640</v>
      </c>
      <c r="AO11" s="524" t="s">
        <v>750</v>
      </c>
      <c r="AP11" s="524" t="s">
        <v>751</v>
      </c>
      <c r="AQ11" s="699">
        <v>7.69</v>
      </c>
      <c r="AR11" s="502" t="s">
        <v>749</v>
      </c>
      <c r="AS11" s="699">
        <v>2.56</v>
      </c>
      <c r="AT11" s="522" t="s">
        <v>748</v>
      </c>
      <c r="AU11" s="541">
        <v>2</v>
      </c>
      <c r="AV11" s="524"/>
      <c r="AW11" s="523"/>
      <c r="AX11" s="524"/>
      <c r="AY11" s="523"/>
      <c r="AZ11" s="524" t="s">
        <v>751</v>
      </c>
      <c r="BA11" s="523">
        <f t="shared" si="0"/>
        <v>9.8432000000000013</v>
      </c>
      <c r="BB11" s="29"/>
      <c r="BC11" s="527" t="s">
        <v>195</v>
      </c>
      <c r="BD11" s="528"/>
      <c r="BE11" s="692"/>
    </row>
    <row r="12" spans="1:57" ht="15" customHeight="1">
      <c r="A12" s="694"/>
      <c r="B12" s="38"/>
      <c r="C12" s="543"/>
      <c r="D12" s="524"/>
      <c r="E12" s="491"/>
      <c r="F12" s="522"/>
      <c r="G12" s="546"/>
      <c r="H12" s="524"/>
      <c r="I12" s="491"/>
      <c r="J12" s="524"/>
      <c r="K12" s="491"/>
      <c r="L12" s="543"/>
      <c r="M12" s="546"/>
      <c r="N12" s="524"/>
      <c r="O12" s="546"/>
      <c r="P12" s="526"/>
      <c r="Q12" s="527"/>
      <c r="R12" s="528"/>
      <c r="S12" s="694"/>
      <c r="U12" s="559"/>
      <c r="V12" s="524"/>
      <c r="X12" s="523"/>
      <c r="Y12" s="524"/>
      <c r="Z12" s="562"/>
      <c r="AA12" s="546"/>
      <c r="AB12" s="563"/>
      <c r="AC12" s="524"/>
      <c r="AD12" s="541"/>
      <c r="AE12" s="546"/>
      <c r="AF12" s="523"/>
      <c r="AG12" s="524"/>
      <c r="AH12" s="541"/>
      <c r="AI12" s="524"/>
      <c r="AJ12" s="502"/>
      <c r="AK12" s="497"/>
      <c r="AL12" s="694"/>
      <c r="AN12" s="559" t="s">
        <v>641</v>
      </c>
      <c r="AO12" s="524" t="s">
        <v>750</v>
      </c>
      <c r="AP12" s="524" t="s">
        <v>751</v>
      </c>
      <c r="AQ12" s="699">
        <v>5.35</v>
      </c>
      <c r="AR12" s="502" t="s">
        <v>749</v>
      </c>
      <c r="AS12" s="699">
        <v>2.54</v>
      </c>
      <c r="AT12" s="522" t="s">
        <v>748</v>
      </c>
      <c r="AU12" s="541">
        <v>2</v>
      </c>
      <c r="AV12" s="524"/>
      <c r="AW12" s="541"/>
      <c r="AX12" s="546"/>
      <c r="AY12" s="523"/>
      <c r="AZ12" s="524" t="s">
        <v>751</v>
      </c>
      <c r="BA12" s="523">
        <f t="shared" si="0"/>
        <v>6.7944999999999993</v>
      </c>
      <c r="BB12" s="526"/>
      <c r="BC12" s="527" t="s">
        <v>195</v>
      </c>
      <c r="BD12" s="497"/>
      <c r="BE12" s="694"/>
    </row>
    <row r="13" spans="1:57" ht="15" customHeight="1">
      <c r="A13" s="692"/>
      <c r="B13" s="555"/>
      <c r="C13" s="536" t="s">
        <v>144</v>
      </c>
      <c r="D13" s="502" t="s">
        <v>145</v>
      </c>
      <c r="E13" s="50">
        <f>O11</f>
        <v>0.11</v>
      </c>
      <c r="F13" s="27" t="s">
        <v>179</v>
      </c>
      <c r="G13" s="50">
        <f>I9</f>
        <v>7.47</v>
      </c>
      <c r="H13" s="27"/>
      <c r="I13" s="178"/>
      <c r="J13" s="27"/>
      <c r="K13" s="50"/>
      <c r="L13" s="27"/>
      <c r="M13" s="50"/>
      <c r="N13" s="524" t="s">
        <v>145</v>
      </c>
      <c r="O13" s="546">
        <f>ROUND(E13*G13,1)</f>
        <v>0.8</v>
      </c>
      <c r="P13" s="29"/>
      <c r="Q13" s="30"/>
      <c r="R13" s="497"/>
      <c r="S13" s="692"/>
      <c r="U13" s="564"/>
      <c r="V13" s="536"/>
      <c r="X13" s="523"/>
      <c r="Y13" s="524"/>
      <c r="Z13" s="524"/>
      <c r="AA13" s="524"/>
      <c r="AB13" s="542"/>
      <c r="AC13" s="543"/>
      <c r="AD13" s="491"/>
      <c r="AE13" s="524"/>
      <c r="AF13" s="546"/>
      <c r="AG13" s="524"/>
      <c r="AH13" s="541"/>
      <c r="AI13" s="524"/>
      <c r="AJ13" s="502"/>
      <c r="AK13" s="497"/>
      <c r="AL13" s="692"/>
      <c r="AN13" s="559" t="s">
        <v>805</v>
      </c>
      <c r="AO13" s="524" t="s">
        <v>750</v>
      </c>
      <c r="AP13" s="524" t="s">
        <v>751</v>
      </c>
      <c r="AQ13" s="523">
        <v>5.35</v>
      </c>
      <c r="AR13" s="502" t="s">
        <v>749</v>
      </c>
      <c r="AS13" s="524">
        <v>2.23</v>
      </c>
      <c r="AT13" s="522" t="s">
        <v>748</v>
      </c>
      <c r="AU13" s="541">
        <v>2</v>
      </c>
      <c r="AV13" s="524"/>
      <c r="AW13" s="541"/>
      <c r="AX13" s="546"/>
      <c r="AY13" s="523"/>
      <c r="AZ13" s="524" t="s">
        <v>751</v>
      </c>
      <c r="BA13" s="523">
        <f t="shared" si="0"/>
        <v>5.9652499999999993</v>
      </c>
      <c r="BB13" s="526"/>
      <c r="BC13" s="527" t="s">
        <v>195</v>
      </c>
      <c r="BD13" s="497"/>
      <c r="BE13" s="692"/>
    </row>
    <row r="14" spans="1:57" ht="15" customHeight="1">
      <c r="A14" s="694"/>
      <c r="B14" s="561"/>
      <c r="C14" s="536"/>
      <c r="E14" s="524"/>
      <c r="F14" s="524"/>
      <c r="G14" s="523"/>
      <c r="H14" s="524"/>
      <c r="I14" s="523"/>
      <c r="J14" s="543"/>
      <c r="K14" s="523"/>
      <c r="L14" s="524"/>
      <c r="M14" s="523"/>
      <c r="N14" s="524"/>
      <c r="O14" s="523"/>
      <c r="P14" s="526"/>
      <c r="Q14" s="527"/>
      <c r="R14" s="528"/>
      <c r="S14" s="694"/>
      <c r="U14" s="559"/>
      <c r="V14" s="536"/>
      <c r="X14" s="524"/>
      <c r="Y14" s="524"/>
      <c r="Z14" s="538"/>
      <c r="AA14" s="524"/>
      <c r="AB14" s="541"/>
      <c r="AC14" s="524"/>
      <c r="AD14" s="541"/>
      <c r="AE14" s="524"/>
      <c r="AF14" s="523"/>
      <c r="AG14" s="524"/>
      <c r="AH14" s="546"/>
      <c r="AI14" s="524"/>
      <c r="AJ14" s="502"/>
      <c r="AK14" s="497"/>
      <c r="AL14" s="694"/>
      <c r="AN14" s="561"/>
      <c r="AO14" s="536"/>
      <c r="AQ14" s="524"/>
      <c r="AR14" s="524"/>
      <c r="AS14" s="538"/>
      <c r="AT14" s="524"/>
      <c r="AU14" s="541"/>
      <c r="AV14" s="524"/>
      <c r="AW14" s="541"/>
      <c r="AX14" s="524"/>
      <c r="AY14" s="281" t="s">
        <v>1058</v>
      </c>
      <c r="AZ14" s="281" t="s">
        <v>145</v>
      </c>
      <c r="BA14" s="294">
        <f>SUM(BA7:BA13)</f>
        <v>52.652499999999996</v>
      </c>
      <c r="BB14" s="29"/>
      <c r="BC14" s="527" t="s">
        <v>195</v>
      </c>
      <c r="BD14" s="40">
        <f>ROUND(BA14,1)</f>
        <v>52.7</v>
      </c>
      <c r="BE14" s="694"/>
    </row>
    <row r="15" spans="1:57" ht="15" customHeight="1">
      <c r="A15" s="694"/>
      <c r="B15" s="545"/>
      <c r="C15" s="565" t="s">
        <v>677</v>
      </c>
      <c r="E15" s="178"/>
      <c r="F15" s="27"/>
      <c r="G15" s="50" t="s">
        <v>416</v>
      </c>
      <c r="H15" s="27" t="s">
        <v>145</v>
      </c>
      <c r="I15" s="50">
        <v>11.68</v>
      </c>
      <c r="J15" s="27" t="s">
        <v>386</v>
      </c>
      <c r="K15" s="50"/>
      <c r="L15" s="27"/>
      <c r="M15" s="50"/>
      <c r="N15" s="524"/>
      <c r="O15" s="546"/>
      <c r="P15" s="526"/>
      <c r="Q15" s="527"/>
      <c r="R15" s="528"/>
      <c r="S15" s="694"/>
      <c r="U15" s="549"/>
      <c r="V15" s="565"/>
      <c r="X15" s="491"/>
      <c r="Y15" s="524"/>
      <c r="Z15" s="538"/>
      <c r="AA15" s="524"/>
      <c r="AB15" s="541"/>
      <c r="AC15" s="524"/>
      <c r="AD15" s="541"/>
      <c r="AE15" s="524"/>
      <c r="AF15" s="523"/>
      <c r="AG15" s="524"/>
      <c r="AH15" s="546"/>
      <c r="AI15" s="524"/>
      <c r="AJ15" s="502"/>
      <c r="AK15" s="497"/>
      <c r="AL15" s="694"/>
      <c r="AN15" s="555"/>
      <c r="AO15" s="565"/>
      <c r="AQ15" s="491"/>
      <c r="AR15" s="524"/>
      <c r="AS15" s="538"/>
      <c r="AT15" s="524"/>
      <c r="AU15" s="541"/>
      <c r="AV15" s="524"/>
      <c r="AW15" s="541"/>
      <c r="AX15" s="524"/>
      <c r="AY15" s="523"/>
      <c r="AZ15" s="524"/>
      <c r="BA15" s="546"/>
      <c r="BB15" s="526"/>
      <c r="BC15" s="527"/>
      <c r="BD15" s="497"/>
      <c r="BE15" s="694"/>
    </row>
    <row r="16" spans="1:57" ht="15" customHeight="1">
      <c r="A16" s="695"/>
      <c r="B16" s="556"/>
      <c r="C16" s="536"/>
      <c r="E16" s="50"/>
      <c r="F16" s="27"/>
      <c r="G16" s="50"/>
      <c r="H16" s="27"/>
      <c r="I16" s="178"/>
      <c r="J16" s="27"/>
      <c r="K16" s="50"/>
      <c r="L16" s="27"/>
      <c r="M16" s="50"/>
      <c r="N16" s="524"/>
      <c r="O16" s="523"/>
      <c r="P16" s="526"/>
      <c r="Q16" s="527"/>
      <c r="R16" s="554"/>
      <c r="S16" s="695"/>
      <c r="U16" s="566"/>
      <c r="V16" s="536"/>
      <c r="X16" s="523"/>
      <c r="Y16" s="524"/>
      <c r="Z16" s="562"/>
      <c r="AA16" s="524"/>
      <c r="AB16" s="541"/>
      <c r="AC16" s="524"/>
      <c r="AD16" s="562"/>
      <c r="AE16" s="524"/>
      <c r="AF16" s="562"/>
      <c r="AG16" s="524"/>
      <c r="AH16" s="523"/>
      <c r="AI16" s="524"/>
      <c r="AJ16" s="502"/>
      <c r="AK16" s="554"/>
      <c r="AL16" s="695"/>
      <c r="AN16" s="567"/>
      <c r="AO16" s="536"/>
      <c r="AQ16" s="523"/>
      <c r="AR16" s="524"/>
      <c r="AS16" s="523"/>
      <c r="AT16" s="524"/>
      <c r="AU16" s="541"/>
      <c r="AV16" s="524"/>
      <c r="AW16" s="541"/>
      <c r="AX16" s="524"/>
      <c r="AY16" s="523"/>
      <c r="AZ16" s="524"/>
      <c r="BA16" s="523"/>
      <c r="BB16" s="526"/>
      <c r="BC16" s="527"/>
      <c r="BD16" s="554"/>
      <c r="BE16" s="695"/>
    </row>
    <row r="17" spans="1:57" ht="15" customHeight="1">
      <c r="A17" s="695"/>
      <c r="B17" s="545"/>
      <c r="C17" s="536" t="s">
        <v>280</v>
      </c>
      <c r="D17" s="502" t="s">
        <v>145</v>
      </c>
      <c r="E17" s="178">
        <v>0.5</v>
      </c>
      <c r="F17" s="27" t="s">
        <v>275</v>
      </c>
      <c r="G17" s="50">
        <v>0.3</v>
      </c>
      <c r="H17" s="27" t="s">
        <v>227</v>
      </c>
      <c r="I17" s="50">
        <v>0.05</v>
      </c>
      <c r="J17" s="27" t="s">
        <v>260</v>
      </c>
      <c r="K17" s="50">
        <v>0.25</v>
      </c>
      <c r="L17" s="27"/>
      <c r="M17" s="50"/>
      <c r="N17" s="524" t="s">
        <v>145</v>
      </c>
      <c r="O17" s="523">
        <f>ROUND(E17*(G17+I17)*K17,2)</f>
        <v>0.04</v>
      </c>
      <c r="P17" s="526"/>
      <c r="Q17" s="527"/>
      <c r="R17" s="554"/>
      <c r="S17" s="695"/>
      <c r="U17" s="539"/>
      <c r="V17" s="543"/>
      <c r="W17" s="524"/>
      <c r="X17" s="491"/>
      <c r="Y17" s="522"/>
      <c r="Z17" s="546"/>
      <c r="AA17" s="524"/>
      <c r="AB17" s="491"/>
      <c r="AC17" s="524"/>
      <c r="AD17" s="491"/>
      <c r="AE17" s="543"/>
      <c r="AF17" s="546"/>
      <c r="AG17" s="524"/>
      <c r="AH17" s="546"/>
      <c r="AI17" s="524"/>
      <c r="AJ17" s="502"/>
      <c r="AK17" s="528"/>
      <c r="AL17" s="695"/>
      <c r="AN17" s="545"/>
      <c r="AO17" s="536"/>
      <c r="AQ17" s="560"/>
      <c r="AR17" s="524"/>
      <c r="AS17" s="523"/>
      <c r="AT17" s="524"/>
      <c r="AU17" s="541"/>
      <c r="AV17" s="524"/>
      <c r="AW17" s="523"/>
      <c r="AX17" s="524"/>
      <c r="AY17" s="523"/>
      <c r="AZ17" s="524"/>
      <c r="BA17" s="523"/>
      <c r="BB17" s="526"/>
      <c r="BC17" s="527"/>
      <c r="BD17" s="497"/>
      <c r="BE17" s="695"/>
    </row>
    <row r="18" spans="1:57" ht="15" customHeight="1">
      <c r="A18" s="692"/>
      <c r="B18" s="545"/>
      <c r="C18" s="543"/>
      <c r="D18" s="524"/>
      <c r="E18" s="491"/>
      <c r="F18" s="522"/>
      <c r="G18" s="546"/>
      <c r="H18" s="524"/>
      <c r="I18" s="491"/>
      <c r="J18" s="524"/>
      <c r="K18" s="491"/>
      <c r="L18" s="543"/>
      <c r="M18" s="546"/>
      <c r="N18" s="524"/>
      <c r="O18" s="546"/>
      <c r="P18" s="526"/>
      <c r="Q18" s="527"/>
      <c r="R18" s="497"/>
      <c r="S18" s="692"/>
      <c r="U18" s="549"/>
      <c r="V18" s="536"/>
      <c r="X18" s="524"/>
      <c r="Y18" s="524"/>
      <c r="Z18" s="523"/>
      <c r="AA18" s="524"/>
      <c r="AB18" s="523"/>
      <c r="AC18" s="543"/>
      <c r="AD18" s="523"/>
      <c r="AE18" s="524"/>
      <c r="AF18" s="523"/>
      <c r="AG18" s="524"/>
      <c r="AH18" s="523"/>
      <c r="AI18" s="524"/>
      <c r="AJ18" s="502"/>
      <c r="AK18" s="554"/>
      <c r="AL18" s="692"/>
      <c r="AN18" s="561"/>
      <c r="AO18" s="524"/>
      <c r="AQ18" s="523"/>
      <c r="AR18" s="524"/>
      <c r="AS18" s="562"/>
      <c r="AT18" s="546"/>
      <c r="AU18" s="523"/>
      <c r="AV18" s="524"/>
      <c r="AW18" s="541"/>
      <c r="AX18" s="546"/>
      <c r="AY18" s="523"/>
      <c r="AZ18" s="524"/>
      <c r="BA18" s="541"/>
      <c r="BB18" s="526"/>
      <c r="BC18" s="527"/>
      <c r="BD18" s="497"/>
      <c r="BE18" s="692"/>
    </row>
    <row r="19" spans="1:57" ht="15" customHeight="1">
      <c r="A19" s="694"/>
      <c r="B19" s="555"/>
      <c r="C19" s="536" t="s">
        <v>144</v>
      </c>
      <c r="D19" s="502" t="s">
        <v>145</v>
      </c>
      <c r="E19" s="50">
        <f>O17</f>
        <v>0.04</v>
      </c>
      <c r="F19" s="27" t="s">
        <v>179</v>
      </c>
      <c r="G19" s="50">
        <f>I15</f>
        <v>11.68</v>
      </c>
      <c r="H19" s="27"/>
      <c r="I19" s="178"/>
      <c r="J19" s="27"/>
      <c r="K19" s="50"/>
      <c r="L19" s="27"/>
      <c r="M19" s="50"/>
      <c r="N19" s="524" t="s">
        <v>145</v>
      </c>
      <c r="O19" s="546">
        <f>ROUND(E19*G19,1)</f>
        <v>0.5</v>
      </c>
      <c r="P19" s="526"/>
      <c r="Q19" s="527"/>
      <c r="R19" s="528"/>
      <c r="S19" s="694"/>
      <c r="U19" s="566"/>
      <c r="V19" s="548"/>
      <c r="W19" s="524"/>
      <c r="X19" s="521"/>
      <c r="Y19" s="547"/>
      <c r="Z19" s="525"/>
      <c r="AA19" s="524"/>
      <c r="AB19" s="524"/>
      <c r="AC19" s="524"/>
      <c r="AD19" s="524"/>
      <c r="AE19" s="548"/>
      <c r="AF19" s="523"/>
      <c r="AG19" s="524"/>
      <c r="AH19" s="546"/>
      <c r="AI19" s="524"/>
      <c r="AJ19" s="502"/>
      <c r="AK19" s="554"/>
      <c r="AL19" s="694"/>
      <c r="AN19" s="545"/>
      <c r="AO19" s="536"/>
      <c r="AQ19" s="523"/>
      <c r="AR19" s="524"/>
      <c r="AS19" s="524"/>
      <c r="AT19" s="524"/>
      <c r="AU19" s="542"/>
      <c r="AV19" s="543"/>
      <c r="AW19" s="491"/>
      <c r="AX19" s="524"/>
      <c r="AY19" s="546"/>
      <c r="AZ19" s="524"/>
      <c r="BA19" s="541"/>
      <c r="BB19" s="526"/>
      <c r="BC19" s="527"/>
      <c r="BD19" s="497"/>
      <c r="BE19" s="694"/>
    </row>
    <row r="20" spans="1:57" ht="15" customHeight="1">
      <c r="A20" s="694"/>
      <c r="B20" s="38"/>
      <c r="C20" s="524"/>
      <c r="D20" s="524"/>
      <c r="E20" s="546"/>
      <c r="F20" s="522"/>
      <c r="G20" s="546"/>
      <c r="H20" s="524"/>
      <c r="I20" s="546"/>
      <c r="J20" s="524"/>
      <c r="K20" s="524"/>
      <c r="L20" s="543"/>
      <c r="M20" s="546"/>
      <c r="N20" s="524"/>
      <c r="O20" s="523"/>
      <c r="P20" s="526"/>
      <c r="Q20" s="527"/>
      <c r="R20" s="528"/>
      <c r="S20" s="694"/>
      <c r="U20" s="549"/>
      <c r="V20" s="536"/>
      <c r="X20" s="524"/>
      <c r="Y20" s="524"/>
      <c r="Z20" s="523"/>
      <c r="AA20" s="27"/>
      <c r="AB20" s="48"/>
      <c r="AC20" s="543"/>
      <c r="AD20" s="523"/>
      <c r="AE20" s="543"/>
      <c r="AF20" s="546"/>
      <c r="AG20" s="524"/>
      <c r="AH20" s="523"/>
      <c r="AI20" s="524"/>
      <c r="AJ20" s="502"/>
      <c r="AK20" s="497"/>
      <c r="AL20" s="694"/>
      <c r="AN20" s="570"/>
      <c r="AO20" s="536"/>
      <c r="AQ20" s="523"/>
      <c r="AR20" s="524"/>
      <c r="AS20" s="523"/>
      <c r="AT20" s="524"/>
      <c r="AU20" s="523"/>
      <c r="AV20" s="524"/>
      <c r="AW20" s="523"/>
      <c r="AX20" s="524"/>
      <c r="AY20" s="523"/>
      <c r="AZ20" s="524"/>
      <c r="BA20" s="523"/>
      <c r="BB20" s="526"/>
      <c r="BC20" s="527"/>
      <c r="BD20" s="497"/>
      <c r="BE20" s="694"/>
    </row>
    <row r="21" spans="1:57" ht="15" customHeight="1">
      <c r="A21" s="692"/>
      <c r="B21" s="32"/>
      <c r="C21" s="543" t="s">
        <v>356</v>
      </c>
      <c r="D21" s="502" t="s">
        <v>145</v>
      </c>
      <c r="E21" s="546">
        <f>O13</f>
        <v>0.8</v>
      </c>
      <c r="F21" s="546" t="s">
        <v>227</v>
      </c>
      <c r="G21" s="546">
        <f>O19</f>
        <v>0.5</v>
      </c>
      <c r="H21" s="524"/>
      <c r="I21" s="491"/>
      <c r="J21" s="524"/>
      <c r="K21" s="491"/>
      <c r="L21" s="543"/>
      <c r="M21" s="546"/>
      <c r="N21" s="524" t="s">
        <v>145</v>
      </c>
      <c r="O21" s="546">
        <f>E21+G21</f>
        <v>1.3</v>
      </c>
      <c r="P21" s="526"/>
      <c r="Q21" s="527" t="s">
        <v>146</v>
      </c>
      <c r="R21" s="497">
        <f>ROUND(O21,0)</f>
        <v>1</v>
      </c>
      <c r="S21" s="692"/>
      <c r="U21" s="559"/>
      <c r="V21" s="536"/>
      <c r="X21" s="524"/>
      <c r="Y21" s="524"/>
      <c r="Z21" s="523"/>
      <c r="AA21" s="524"/>
      <c r="AB21" s="523"/>
      <c r="AC21" s="543"/>
      <c r="AD21" s="523"/>
      <c r="AE21" s="524"/>
      <c r="AF21" s="523"/>
      <c r="AG21" s="524"/>
      <c r="AH21" s="523"/>
      <c r="AI21" s="524"/>
      <c r="AJ21" s="502"/>
      <c r="AK21" s="528"/>
      <c r="AL21" s="692"/>
      <c r="AN21" s="561"/>
      <c r="AO21" s="536"/>
      <c r="AQ21" s="491"/>
      <c r="AR21" s="524"/>
      <c r="AS21" s="538"/>
      <c r="AT21" s="524"/>
      <c r="AU21" s="538"/>
      <c r="AV21" s="524"/>
      <c r="AW21" s="491"/>
      <c r="AX21" s="524"/>
      <c r="AY21" s="523"/>
      <c r="AZ21" s="524"/>
      <c r="BA21" s="541"/>
      <c r="BB21" s="526"/>
      <c r="BC21" s="527"/>
      <c r="BD21" s="497"/>
      <c r="BE21" s="692"/>
    </row>
    <row r="22" spans="1:57" ht="15" customHeight="1">
      <c r="A22" s="694"/>
      <c r="B22" s="535"/>
      <c r="C22" s="536"/>
      <c r="E22" s="523"/>
      <c r="F22" s="524"/>
      <c r="G22" s="523"/>
      <c r="H22" s="524"/>
      <c r="I22" s="523"/>
      <c r="J22" s="543"/>
      <c r="K22" s="523"/>
      <c r="L22" s="524"/>
      <c r="M22" s="523"/>
      <c r="N22" s="524"/>
      <c r="O22" s="523"/>
      <c r="P22" s="526"/>
      <c r="Q22" s="527"/>
      <c r="R22" s="528"/>
      <c r="S22" s="694"/>
      <c r="U22" s="549"/>
      <c r="V22" s="524"/>
      <c r="W22" s="524"/>
      <c r="X22" s="546"/>
      <c r="Y22" s="522"/>
      <c r="Z22" s="546"/>
      <c r="AA22" s="524"/>
      <c r="AB22" s="546"/>
      <c r="AC22" s="524"/>
      <c r="AD22" s="524"/>
      <c r="AE22" s="543"/>
      <c r="AF22" s="546"/>
      <c r="AG22" s="524"/>
      <c r="AH22" s="546"/>
      <c r="AI22" s="524"/>
      <c r="AJ22" s="502"/>
      <c r="AK22" s="528"/>
      <c r="AL22" s="694"/>
      <c r="AN22" s="561"/>
      <c r="AO22" s="536"/>
      <c r="AQ22" s="541"/>
      <c r="AR22" s="524"/>
      <c r="AS22" s="541"/>
      <c r="AT22" s="524"/>
      <c r="AU22" s="523"/>
      <c r="AV22" s="524"/>
      <c r="AW22" s="523"/>
      <c r="AX22" s="524"/>
      <c r="AY22" s="523"/>
      <c r="AZ22" s="524"/>
      <c r="BA22" s="541"/>
      <c r="BB22" s="526"/>
      <c r="BC22" s="527"/>
      <c r="BD22" s="497"/>
      <c r="BE22" s="694"/>
    </row>
    <row r="23" spans="1:57" ht="15" customHeight="1">
      <c r="A23" s="694"/>
      <c r="B23" s="556"/>
      <c r="C23" s="536"/>
      <c r="E23" s="178"/>
      <c r="F23" s="27"/>
      <c r="G23" s="50"/>
      <c r="H23" s="27"/>
      <c r="I23" s="50"/>
      <c r="J23" s="27"/>
      <c r="K23" s="50"/>
      <c r="L23" s="27"/>
      <c r="M23" s="50"/>
      <c r="N23" s="524"/>
      <c r="O23" s="546"/>
      <c r="P23" s="526"/>
      <c r="Q23" s="527"/>
      <c r="R23" s="528"/>
      <c r="S23" s="694"/>
      <c r="U23" s="549"/>
      <c r="V23" s="524"/>
      <c r="W23" s="524"/>
      <c r="X23" s="491"/>
      <c r="Y23" s="522"/>
      <c r="Z23" s="523"/>
      <c r="AA23" s="524"/>
      <c r="AB23" s="560"/>
      <c r="AC23" s="524"/>
      <c r="AD23" s="571"/>
      <c r="AE23" s="543"/>
      <c r="AF23" s="523"/>
      <c r="AG23" s="524"/>
      <c r="AH23" s="546"/>
      <c r="AI23" s="524"/>
      <c r="AJ23" s="502"/>
      <c r="AK23" s="497"/>
      <c r="AL23" s="694"/>
      <c r="AN23" s="555"/>
      <c r="AO23" s="524"/>
      <c r="AP23" s="524"/>
      <c r="AQ23" s="491"/>
      <c r="AR23" s="522"/>
      <c r="AS23" s="523"/>
      <c r="AT23" s="524"/>
      <c r="AU23" s="560"/>
      <c r="AV23" s="524"/>
      <c r="AW23" s="571"/>
      <c r="AX23" s="543"/>
      <c r="AY23" s="523"/>
      <c r="AZ23" s="524"/>
      <c r="BA23" s="546"/>
      <c r="BB23" s="526"/>
      <c r="BC23" s="527"/>
      <c r="BD23" s="497"/>
      <c r="BE23" s="694"/>
    </row>
    <row r="24" spans="1:57" ht="15" customHeight="1">
      <c r="A24" s="694"/>
      <c r="B24" s="535" t="s">
        <v>678</v>
      </c>
      <c r="C24" s="536"/>
      <c r="E24" s="523"/>
      <c r="F24" s="524"/>
      <c r="G24" s="523"/>
      <c r="H24" s="524"/>
      <c r="I24" s="523"/>
      <c r="J24" s="543"/>
      <c r="K24" s="523"/>
      <c r="L24" s="524"/>
      <c r="M24" s="523"/>
      <c r="N24" s="524"/>
      <c r="O24" s="523"/>
      <c r="P24" s="526"/>
      <c r="Q24" s="527"/>
      <c r="R24" s="528"/>
      <c r="S24" s="694"/>
      <c r="U24" s="559"/>
      <c r="V24" s="536"/>
      <c r="X24" s="491"/>
      <c r="Y24" s="524"/>
      <c r="Z24" s="538"/>
      <c r="AA24" s="524"/>
      <c r="AB24" s="538"/>
      <c r="AC24" s="524"/>
      <c r="AD24" s="491"/>
      <c r="AE24" s="524"/>
      <c r="AF24" s="523"/>
      <c r="AG24" s="524"/>
      <c r="AH24" s="541"/>
      <c r="AI24" s="524"/>
      <c r="AJ24" s="502"/>
      <c r="AK24" s="497"/>
      <c r="AL24" s="694"/>
      <c r="AN24" s="561"/>
      <c r="AO24" s="536"/>
      <c r="AQ24" s="491"/>
      <c r="AR24" s="524"/>
      <c r="AS24" s="538"/>
      <c r="AT24" s="524"/>
      <c r="AU24" s="538"/>
      <c r="AV24" s="524"/>
      <c r="AW24" s="491"/>
      <c r="AX24" s="524"/>
      <c r="AY24" s="523"/>
      <c r="AZ24" s="524"/>
      <c r="BA24" s="541"/>
      <c r="BB24" s="526"/>
      <c r="BC24" s="527"/>
      <c r="BD24" s="497"/>
      <c r="BE24" s="694"/>
    </row>
    <row r="25" spans="1:57" ht="15" customHeight="1">
      <c r="A25" s="692"/>
      <c r="B25" s="556" t="s">
        <v>1684</v>
      </c>
      <c r="C25" s="536" t="s">
        <v>416</v>
      </c>
      <c r="D25" s="502" t="s">
        <v>145</v>
      </c>
      <c r="E25" s="546">
        <v>8.5</v>
      </c>
      <c r="F25" s="546" t="s">
        <v>227</v>
      </c>
      <c r="G25" s="546">
        <v>2.7</v>
      </c>
      <c r="H25" s="524"/>
      <c r="I25" s="491"/>
      <c r="J25" s="524"/>
      <c r="K25" s="491"/>
      <c r="L25" s="543"/>
      <c r="M25" s="546"/>
      <c r="N25" s="524" t="s">
        <v>145</v>
      </c>
      <c r="O25" s="546">
        <f>E25+G25</f>
        <v>11.2</v>
      </c>
      <c r="P25" s="526"/>
      <c r="Q25" s="527" t="s">
        <v>386</v>
      </c>
      <c r="R25" s="497">
        <f>ROUND(O25,0)</f>
        <v>11</v>
      </c>
      <c r="S25" s="692"/>
      <c r="U25" s="549"/>
      <c r="V25" s="524"/>
      <c r="W25" s="524"/>
      <c r="X25" s="546"/>
      <c r="Y25" s="522"/>
      <c r="Z25" s="525"/>
      <c r="AA25" s="524"/>
      <c r="AB25" s="546"/>
      <c r="AC25" s="524"/>
      <c r="AD25" s="524"/>
      <c r="AE25" s="548"/>
      <c r="AF25" s="523"/>
      <c r="AG25" s="524"/>
      <c r="AH25" s="546"/>
      <c r="AI25" s="524"/>
      <c r="AJ25" s="502"/>
      <c r="AK25" s="497"/>
      <c r="AL25" s="692"/>
      <c r="AN25" s="555"/>
      <c r="AO25" s="524"/>
      <c r="AP25" s="524"/>
      <c r="AQ25" s="546"/>
      <c r="AR25" s="522"/>
      <c r="AS25" s="525"/>
      <c r="AT25" s="524"/>
      <c r="AU25" s="546"/>
      <c r="AV25" s="524"/>
      <c r="AW25" s="524"/>
      <c r="AX25" s="548"/>
      <c r="AY25" s="523"/>
      <c r="AZ25" s="524"/>
      <c r="BA25" s="546"/>
      <c r="BB25" s="526"/>
      <c r="BC25" s="527"/>
      <c r="BD25" s="497"/>
      <c r="BE25" s="692"/>
    </row>
    <row r="26" spans="1:57" ht="15" customHeight="1">
      <c r="A26" s="694"/>
      <c r="B26" s="556"/>
      <c r="C26" s="536"/>
      <c r="E26" s="546"/>
      <c r="F26" s="546"/>
      <c r="G26" s="546"/>
      <c r="H26" s="547"/>
      <c r="I26" s="523"/>
      <c r="J26" s="547"/>
      <c r="K26" s="523"/>
      <c r="L26" s="548"/>
      <c r="M26" s="523"/>
      <c r="N26" s="524"/>
      <c r="O26" s="546"/>
      <c r="P26" s="526"/>
      <c r="Q26" s="527"/>
      <c r="R26" s="528"/>
      <c r="S26" s="694"/>
      <c r="U26" s="558"/>
      <c r="V26" s="565"/>
      <c r="X26" s="491"/>
      <c r="Y26" s="524"/>
      <c r="Z26" s="538"/>
      <c r="AA26" s="524"/>
      <c r="AB26" s="541"/>
      <c r="AC26" s="524"/>
      <c r="AD26" s="541"/>
      <c r="AE26" s="524"/>
      <c r="AF26" s="523"/>
      <c r="AG26" s="524"/>
      <c r="AH26" s="546"/>
      <c r="AI26" s="524"/>
      <c r="AJ26" s="502"/>
      <c r="AK26" s="497"/>
      <c r="AL26" s="694"/>
      <c r="AN26" s="556"/>
      <c r="AO26" s="565"/>
      <c r="AQ26" s="491"/>
      <c r="AR26" s="524"/>
      <c r="AS26" s="538"/>
      <c r="AT26" s="524"/>
      <c r="AU26" s="541"/>
      <c r="AV26" s="524"/>
      <c r="AW26" s="541"/>
      <c r="AX26" s="524"/>
      <c r="AY26" s="523"/>
      <c r="AZ26" s="524"/>
      <c r="BA26" s="546"/>
      <c r="BB26" s="526"/>
      <c r="BC26" s="527"/>
      <c r="BD26" s="497"/>
      <c r="BE26" s="694"/>
    </row>
    <row r="27" spans="1:57" ht="15" customHeight="1">
      <c r="A27" s="643"/>
      <c r="B27" s="38"/>
      <c r="C27" s="536"/>
      <c r="E27" s="178"/>
      <c r="F27" s="27"/>
      <c r="G27" s="50"/>
      <c r="H27" s="27"/>
      <c r="I27" s="50"/>
      <c r="J27" s="27"/>
      <c r="K27" s="50"/>
      <c r="L27" s="27"/>
      <c r="M27" s="50"/>
      <c r="N27" s="524"/>
      <c r="O27" s="546"/>
      <c r="P27" s="54"/>
      <c r="Q27" s="30"/>
      <c r="R27" s="41"/>
      <c r="S27" s="643"/>
      <c r="U27" s="549"/>
      <c r="V27" s="536"/>
      <c r="X27" s="523"/>
      <c r="Y27" s="524"/>
      <c r="Z27" s="562"/>
      <c r="AA27" s="524"/>
      <c r="AB27" s="562"/>
      <c r="AC27" s="524"/>
      <c r="AD27" s="562"/>
      <c r="AE27" s="524"/>
      <c r="AF27" s="562"/>
      <c r="AG27" s="524"/>
      <c r="AH27" s="523"/>
      <c r="AI27" s="524"/>
      <c r="AJ27" s="502"/>
      <c r="AK27" s="554"/>
      <c r="AL27" s="643"/>
      <c r="AN27" s="555"/>
      <c r="AO27" s="536"/>
      <c r="AQ27" s="523"/>
      <c r="AR27" s="524"/>
      <c r="AS27" s="523"/>
      <c r="AT27" s="524"/>
      <c r="AU27" s="541"/>
      <c r="AV27" s="524"/>
      <c r="AW27" s="541"/>
      <c r="AX27" s="524"/>
      <c r="AY27" s="523"/>
      <c r="AZ27" s="524"/>
      <c r="BA27" s="523"/>
      <c r="BB27" s="526"/>
      <c r="BC27" s="527"/>
      <c r="BD27" s="554"/>
      <c r="BE27" s="643"/>
    </row>
    <row r="28" spans="1:57" ht="15" customHeight="1">
      <c r="A28" s="644"/>
      <c r="B28" s="535" t="s">
        <v>679</v>
      </c>
      <c r="C28" s="27"/>
      <c r="D28" s="27"/>
      <c r="E28" s="50"/>
      <c r="F28" s="27"/>
      <c r="G28" s="50"/>
      <c r="H28" s="27"/>
      <c r="I28" s="27"/>
      <c r="J28" s="27"/>
      <c r="K28" s="37"/>
      <c r="L28" s="27"/>
      <c r="M28" s="27"/>
      <c r="N28" s="27"/>
      <c r="O28" s="50"/>
      <c r="P28" s="29"/>
      <c r="Q28" s="30"/>
      <c r="R28" s="40"/>
      <c r="S28" s="644"/>
      <c r="U28" s="559"/>
      <c r="V28" s="536"/>
      <c r="X28" s="560"/>
      <c r="Y28" s="524"/>
      <c r="Z28" s="523"/>
      <c r="AA28" s="524"/>
      <c r="AB28" s="541"/>
      <c r="AC28" s="524"/>
      <c r="AD28" s="523"/>
      <c r="AE28" s="524"/>
      <c r="AF28" s="523"/>
      <c r="AG28" s="524"/>
      <c r="AH28" s="523"/>
      <c r="AI28" s="524"/>
      <c r="AJ28" s="502"/>
      <c r="AK28" s="528"/>
      <c r="AL28" s="644"/>
      <c r="AN28" s="561"/>
      <c r="AO28" s="536"/>
      <c r="AQ28" s="560"/>
      <c r="AR28" s="524"/>
      <c r="AS28" s="523"/>
      <c r="AT28" s="524"/>
      <c r="AU28" s="541"/>
      <c r="AV28" s="524"/>
      <c r="AW28" s="523"/>
      <c r="AX28" s="524"/>
      <c r="AY28" s="523"/>
      <c r="AZ28" s="524"/>
      <c r="BA28" s="523"/>
      <c r="BB28" s="526"/>
      <c r="BC28" s="527"/>
      <c r="BD28" s="528"/>
      <c r="BE28" s="644"/>
    </row>
    <row r="29" spans="1:57" ht="15" customHeight="1">
      <c r="A29" s="692"/>
      <c r="B29" s="556" t="s">
        <v>1684</v>
      </c>
      <c r="C29" s="536"/>
      <c r="E29" s="50"/>
      <c r="F29" s="27"/>
      <c r="G29" s="305" t="s">
        <v>632</v>
      </c>
      <c r="H29" s="27"/>
      <c r="I29" s="50"/>
      <c r="J29" s="27"/>
      <c r="K29" s="50"/>
      <c r="L29" s="27"/>
      <c r="M29" s="50" t="s">
        <v>274</v>
      </c>
      <c r="N29" s="524" t="s">
        <v>145</v>
      </c>
      <c r="O29" s="546">
        <f>SUM(BA7:BA13)</f>
        <v>52.652499999999996</v>
      </c>
      <c r="P29" s="526"/>
      <c r="Q29" s="527" t="s">
        <v>195</v>
      </c>
      <c r="R29" s="497">
        <f>ROUND(O29,0)</f>
        <v>53</v>
      </c>
      <c r="S29" s="692"/>
      <c r="U29" s="559"/>
      <c r="V29" s="524"/>
      <c r="X29" s="523"/>
      <c r="Y29" s="524"/>
      <c r="Z29" s="562"/>
      <c r="AA29" s="546"/>
      <c r="AB29" s="523"/>
      <c r="AC29" s="524"/>
      <c r="AD29" s="541"/>
      <c r="AE29" s="546"/>
      <c r="AF29" s="523"/>
      <c r="AG29" s="524"/>
      <c r="AH29" s="541"/>
      <c r="AI29" s="524"/>
      <c r="AJ29" s="502"/>
      <c r="AK29" s="497"/>
      <c r="AL29" s="692"/>
      <c r="AN29" s="561"/>
      <c r="AO29" s="524"/>
      <c r="AQ29" s="523"/>
      <c r="AR29" s="524"/>
      <c r="AS29" s="562"/>
      <c r="AT29" s="546"/>
      <c r="AU29" s="523"/>
      <c r="AV29" s="524"/>
      <c r="AW29" s="541"/>
      <c r="AX29" s="546"/>
      <c r="AY29" s="523"/>
      <c r="AZ29" s="524"/>
      <c r="BA29" s="541"/>
      <c r="BB29" s="526"/>
      <c r="BC29" s="527"/>
      <c r="BD29" s="497"/>
      <c r="BE29" s="692"/>
    </row>
    <row r="30" spans="1:57" ht="15" customHeight="1">
      <c r="A30" s="692"/>
      <c r="B30" s="556"/>
      <c r="C30" s="536"/>
      <c r="E30" s="523"/>
      <c r="F30" s="524"/>
      <c r="G30" s="523"/>
      <c r="H30" s="524"/>
      <c r="I30" s="523"/>
      <c r="J30" s="524"/>
      <c r="K30" s="523"/>
      <c r="L30" s="524"/>
      <c r="M30" s="37"/>
      <c r="N30" s="27"/>
      <c r="O30" s="48"/>
      <c r="P30" s="29"/>
      <c r="Q30" s="30"/>
      <c r="R30" s="497"/>
      <c r="S30" s="692"/>
      <c r="U30" s="564"/>
      <c r="V30" s="536"/>
      <c r="X30" s="523"/>
      <c r="Y30" s="524"/>
      <c r="Z30" s="524"/>
      <c r="AA30" s="524"/>
      <c r="AB30" s="542"/>
      <c r="AC30" s="543"/>
      <c r="AD30" s="491"/>
      <c r="AE30" s="524"/>
      <c r="AF30" s="546"/>
      <c r="AG30" s="524"/>
      <c r="AH30" s="541"/>
      <c r="AI30" s="524"/>
      <c r="AJ30" s="502"/>
      <c r="AK30" s="497"/>
      <c r="AL30" s="692"/>
      <c r="AN30" s="540"/>
      <c r="AO30" s="536"/>
      <c r="AQ30" s="523"/>
      <c r="AR30" s="524"/>
      <c r="AS30" s="524"/>
      <c r="AT30" s="524"/>
      <c r="AU30" s="542"/>
      <c r="AV30" s="543"/>
      <c r="AW30" s="491"/>
      <c r="AX30" s="524"/>
      <c r="AY30" s="546"/>
      <c r="AZ30" s="524"/>
      <c r="BA30" s="541"/>
      <c r="BB30" s="526"/>
      <c r="BC30" s="527"/>
      <c r="BD30" s="497"/>
      <c r="BE30" s="692"/>
    </row>
    <row r="31" spans="1:57" ht="15" customHeight="1">
      <c r="A31" s="694"/>
      <c r="B31" s="38"/>
      <c r="C31" s="27"/>
      <c r="D31" s="27"/>
      <c r="E31" s="27"/>
      <c r="F31" s="5"/>
      <c r="G31" s="20"/>
      <c r="H31" s="5"/>
      <c r="I31" s="20"/>
      <c r="J31" s="36"/>
      <c r="K31" s="20"/>
      <c r="L31" s="27"/>
      <c r="M31" s="546"/>
      <c r="N31" s="524"/>
      <c r="O31" s="546"/>
      <c r="P31" s="526"/>
      <c r="Q31" s="527"/>
      <c r="R31" s="528"/>
      <c r="S31" s="694"/>
      <c r="U31" s="559"/>
      <c r="V31" s="536"/>
      <c r="X31" s="524"/>
      <c r="Y31" s="524"/>
      <c r="Z31" s="538"/>
      <c r="AA31" s="524"/>
      <c r="AB31" s="541"/>
      <c r="AC31" s="524"/>
      <c r="AD31" s="541"/>
      <c r="AE31" s="524"/>
      <c r="AF31" s="523"/>
      <c r="AG31" s="524"/>
      <c r="AH31" s="546"/>
      <c r="AI31" s="524"/>
      <c r="AJ31" s="502"/>
      <c r="AK31" s="497"/>
      <c r="AL31" s="694"/>
      <c r="AN31" s="561"/>
      <c r="AO31" s="536"/>
      <c r="AQ31" s="524"/>
      <c r="AR31" s="524"/>
      <c r="AS31" s="538"/>
      <c r="AT31" s="524"/>
      <c r="AU31" s="541"/>
      <c r="AV31" s="524"/>
      <c r="AW31" s="541"/>
      <c r="AX31" s="524"/>
      <c r="AY31" s="523"/>
      <c r="AZ31" s="524"/>
      <c r="BA31" s="546"/>
      <c r="BB31" s="526"/>
      <c r="BC31" s="527"/>
      <c r="BD31" s="497"/>
      <c r="BE31" s="694"/>
    </row>
    <row r="32" spans="1:57" ht="15" customHeight="1">
      <c r="A32" s="694"/>
      <c r="B32" s="545" t="s">
        <v>680</v>
      </c>
      <c r="C32" s="536"/>
      <c r="E32" s="523"/>
      <c r="F32" s="524"/>
      <c r="G32" s="523"/>
      <c r="H32" s="524"/>
      <c r="I32" s="523"/>
      <c r="J32" s="543"/>
      <c r="K32" s="523"/>
      <c r="L32" s="524"/>
      <c r="M32" s="523"/>
      <c r="N32" s="524"/>
      <c r="O32" s="523"/>
      <c r="P32" s="29"/>
      <c r="Q32" s="527"/>
      <c r="R32" s="528"/>
      <c r="S32" s="694"/>
      <c r="U32" s="549"/>
      <c r="V32" s="565"/>
      <c r="X32" s="491"/>
      <c r="Y32" s="524"/>
      <c r="Z32" s="538"/>
      <c r="AA32" s="524"/>
      <c r="AB32" s="541"/>
      <c r="AC32" s="524"/>
      <c r="AD32" s="541"/>
      <c r="AE32" s="524"/>
      <c r="AF32" s="523"/>
      <c r="AG32" s="524"/>
      <c r="AH32" s="546"/>
      <c r="AI32" s="524"/>
      <c r="AJ32" s="502"/>
      <c r="AK32" s="497"/>
      <c r="AL32" s="694"/>
      <c r="AN32" s="555"/>
      <c r="AO32" s="565"/>
      <c r="AQ32" s="491"/>
      <c r="AR32" s="524"/>
      <c r="AS32" s="538"/>
      <c r="AT32" s="524"/>
      <c r="AU32" s="541"/>
      <c r="AV32" s="524"/>
      <c r="AW32" s="541"/>
      <c r="AX32" s="524"/>
      <c r="AY32" s="523"/>
      <c r="AZ32" s="524"/>
      <c r="BA32" s="546"/>
      <c r="BB32" s="526"/>
      <c r="BC32" s="527"/>
      <c r="BD32" s="497"/>
      <c r="BE32" s="694"/>
    </row>
    <row r="33" spans="1:57" ht="15" customHeight="1">
      <c r="A33" s="694"/>
      <c r="B33" s="593" t="s">
        <v>1725</v>
      </c>
      <c r="C33" s="536"/>
      <c r="E33" s="50"/>
      <c r="F33" s="27"/>
      <c r="G33" s="50"/>
      <c r="H33" s="27"/>
      <c r="I33" s="50"/>
      <c r="J33" s="27"/>
      <c r="K33" s="50"/>
      <c r="L33" s="27"/>
      <c r="M33" s="50"/>
      <c r="N33" s="524"/>
      <c r="O33" s="523"/>
      <c r="P33" s="29"/>
      <c r="Q33" s="527"/>
      <c r="R33" s="528"/>
      <c r="S33" s="694"/>
      <c r="U33" s="566"/>
      <c r="V33" s="536"/>
      <c r="X33" s="523"/>
      <c r="Y33" s="524"/>
      <c r="Z33" s="562"/>
      <c r="AA33" s="524"/>
      <c r="AB33" s="541"/>
      <c r="AC33" s="524"/>
      <c r="AD33" s="562"/>
      <c r="AE33" s="524"/>
      <c r="AF33" s="562"/>
      <c r="AG33" s="524"/>
      <c r="AH33" s="523"/>
      <c r="AI33" s="524"/>
      <c r="AJ33" s="502"/>
      <c r="AK33" s="554"/>
      <c r="AL33" s="694"/>
      <c r="AN33" s="567"/>
      <c r="AO33" s="536"/>
      <c r="AQ33" s="523"/>
      <c r="AR33" s="524"/>
      <c r="AS33" s="523"/>
      <c r="AT33" s="524"/>
      <c r="AU33" s="541"/>
      <c r="AV33" s="524"/>
      <c r="AW33" s="541"/>
      <c r="AX33" s="524"/>
      <c r="AY33" s="523"/>
      <c r="AZ33" s="524"/>
      <c r="BA33" s="523"/>
      <c r="BB33" s="526"/>
      <c r="BC33" s="527"/>
      <c r="BD33" s="554"/>
      <c r="BE33" s="694"/>
    </row>
    <row r="34" spans="1:57" ht="15" customHeight="1">
      <c r="A34" s="694"/>
      <c r="B34" s="32"/>
      <c r="C34" s="536" t="s">
        <v>243</v>
      </c>
      <c r="D34" s="502" t="s">
        <v>145</v>
      </c>
      <c r="E34" s="178">
        <v>0.5</v>
      </c>
      <c r="F34" s="27" t="s">
        <v>275</v>
      </c>
      <c r="G34" s="50">
        <v>11.68</v>
      </c>
      <c r="H34" s="27" t="s">
        <v>227</v>
      </c>
      <c r="I34" s="50">
        <v>0.43</v>
      </c>
      <c r="J34" s="27" t="s">
        <v>227</v>
      </c>
      <c r="K34" s="50">
        <v>7.47</v>
      </c>
      <c r="L34" s="27" t="s">
        <v>260</v>
      </c>
      <c r="M34" s="50">
        <v>6.21</v>
      </c>
      <c r="N34" s="524" t="s">
        <v>145</v>
      </c>
      <c r="O34" s="546">
        <f>ROUND(E34*(G34+I34+K34)*M34,1)</f>
        <v>60.8</v>
      </c>
      <c r="P34" s="526"/>
      <c r="Q34" s="527"/>
      <c r="R34" s="528"/>
      <c r="S34" s="694"/>
      <c r="U34" s="557"/>
      <c r="V34" s="536"/>
      <c r="X34" s="560"/>
      <c r="Y34" s="524"/>
      <c r="Z34" s="523"/>
      <c r="AA34" s="524"/>
      <c r="AB34" s="541"/>
      <c r="AC34" s="524"/>
      <c r="AD34" s="523"/>
      <c r="AE34" s="524"/>
      <c r="AF34" s="523"/>
      <c r="AG34" s="524"/>
      <c r="AH34" s="523"/>
      <c r="AI34" s="524"/>
      <c r="AJ34" s="502"/>
      <c r="AK34" s="497"/>
      <c r="AL34" s="694"/>
      <c r="AN34" s="545"/>
      <c r="AO34" s="536"/>
      <c r="AQ34" s="560"/>
      <c r="AR34" s="524"/>
      <c r="AS34" s="523"/>
      <c r="AT34" s="524"/>
      <c r="AU34" s="541"/>
      <c r="AV34" s="524"/>
      <c r="AW34" s="523"/>
      <c r="AX34" s="524"/>
      <c r="AY34" s="523"/>
      <c r="AZ34" s="524"/>
      <c r="BA34" s="523"/>
      <c r="BB34" s="526"/>
      <c r="BC34" s="527"/>
      <c r="BD34" s="497"/>
      <c r="BE34" s="694"/>
    </row>
    <row r="35" spans="1:57" ht="15" customHeight="1">
      <c r="A35" s="694"/>
      <c r="B35" s="555"/>
      <c r="C35" s="543"/>
      <c r="D35" s="524"/>
      <c r="E35" s="491"/>
      <c r="F35" s="522"/>
      <c r="G35" s="546"/>
      <c r="H35" s="524"/>
      <c r="I35" s="491"/>
      <c r="J35" s="524"/>
      <c r="K35" s="491"/>
      <c r="L35" s="543"/>
      <c r="M35" s="546"/>
      <c r="N35" s="524"/>
      <c r="O35" s="546"/>
      <c r="P35" s="526"/>
      <c r="Q35" s="527"/>
      <c r="R35" s="528"/>
      <c r="S35" s="694"/>
      <c r="U35" s="559"/>
      <c r="V35" s="524"/>
      <c r="X35" s="523"/>
      <c r="Y35" s="524"/>
      <c r="Z35" s="562"/>
      <c r="AA35" s="546"/>
      <c r="AB35" s="523"/>
      <c r="AC35" s="524"/>
      <c r="AD35" s="541"/>
      <c r="AE35" s="546"/>
      <c r="AF35" s="523"/>
      <c r="AG35" s="524"/>
      <c r="AH35" s="541"/>
      <c r="AI35" s="524"/>
      <c r="AJ35" s="502"/>
      <c r="AK35" s="497"/>
      <c r="AL35" s="694"/>
      <c r="AN35" s="561"/>
      <c r="AO35" s="524"/>
      <c r="AQ35" s="523"/>
      <c r="AR35" s="524"/>
      <c r="AS35" s="541"/>
      <c r="AT35" s="546"/>
      <c r="AU35" s="523"/>
      <c r="AV35" s="524"/>
      <c r="AW35" s="541"/>
      <c r="AX35" s="546"/>
      <c r="AY35" s="523"/>
      <c r="AZ35" s="524"/>
      <c r="BA35" s="541"/>
      <c r="BB35" s="526"/>
      <c r="BC35" s="527"/>
      <c r="BD35" s="497"/>
      <c r="BE35" s="694"/>
    </row>
    <row r="36" spans="1:57" ht="15" customHeight="1">
      <c r="A36" s="692"/>
      <c r="B36" s="535"/>
      <c r="C36" s="536" t="s">
        <v>248</v>
      </c>
      <c r="D36" s="502" t="s">
        <v>145</v>
      </c>
      <c r="E36" s="178">
        <v>-0.5</v>
      </c>
      <c r="F36" s="27" t="s">
        <v>179</v>
      </c>
      <c r="G36" s="50">
        <v>0.43</v>
      </c>
      <c r="H36" s="27" t="s">
        <v>179</v>
      </c>
      <c r="I36" s="50">
        <v>1.17</v>
      </c>
      <c r="J36" s="547"/>
      <c r="K36" s="523"/>
      <c r="L36" s="548"/>
      <c r="M36" s="523"/>
      <c r="N36" s="524" t="s">
        <v>145</v>
      </c>
      <c r="O36" s="546">
        <f>ROUND(E36*G36*I36,1)</f>
        <v>-0.3</v>
      </c>
      <c r="P36" s="29"/>
      <c r="Q36" s="30"/>
      <c r="R36" s="497"/>
      <c r="S36" s="692"/>
      <c r="U36" s="557"/>
      <c r="V36" s="536"/>
      <c r="X36" s="523"/>
      <c r="Y36" s="524"/>
      <c r="Z36" s="524"/>
      <c r="AA36" s="524"/>
      <c r="AB36" s="542"/>
      <c r="AC36" s="543"/>
      <c r="AD36" s="491"/>
      <c r="AE36" s="524"/>
      <c r="AF36" s="546"/>
      <c r="AG36" s="524"/>
      <c r="AH36" s="541"/>
      <c r="AI36" s="524"/>
      <c r="AJ36" s="502"/>
      <c r="AK36" s="497"/>
      <c r="AL36" s="692"/>
      <c r="AN36" s="545"/>
      <c r="AO36" s="536"/>
      <c r="AQ36" s="523"/>
      <c r="AR36" s="524"/>
      <c r="AS36" s="524"/>
      <c r="AT36" s="524"/>
      <c r="AU36" s="542"/>
      <c r="AV36" s="543"/>
      <c r="AW36" s="491"/>
      <c r="AX36" s="524"/>
      <c r="AY36" s="546"/>
      <c r="AZ36" s="524"/>
      <c r="BA36" s="541"/>
      <c r="BB36" s="526"/>
      <c r="BC36" s="527"/>
      <c r="BD36" s="497"/>
      <c r="BE36" s="692"/>
    </row>
    <row r="37" spans="1:57" ht="15" customHeight="1">
      <c r="A37" s="694"/>
      <c r="B37" s="556"/>
      <c r="C37" s="543"/>
      <c r="D37" s="524"/>
      <c r="E37" s="491"/>
      <c r="F37" s="522"/>
      <c r="G37" s="546"/>
      <c r="H37" s="524"/>
      <c r="I37" s="491"/>
      <c r="J37" s="524"/>
      <c r="K37" s="491"/>
      <c r="L37" s="543"/>
      <c r="M37" s="546"/>
      <c r="N37" s="524"/>
      <c r="O37" s="546"/>
      <c r="P37" s="526"/>
      <c r="Q37" s="527"/>
      <c r="R37" s="528"/>
      <c r="S37" s="694"/>
      <c r="U37" s="572"/>
      <c r="V37" s="536"/>
      <c r="X37" s="523"/>
      <c r="Y37" s="524"/>
      <c r="Z37" s="523"/>
      <c r="AA37" s="524"/>
      <c r="AB37" s="523"/>
      <c r="AC37" s="524"/>
      <c r="AD37" s="523"/>
      <c r="AE37" s="524"/>
      <c r="AF37" s="523"/>
      <c r="AG37" s="524"/>
      <c r="AH37" s="523"/>
      <c r="AI37" s="524"/>
      <c r="AJ37" s="502"/>
      <c r="AK37" s="497"/>
      <c r="AL37" s="694"/>
      <c r="AN37" s="570"/>
      <c r="AO37" s="536"/>
      <c r="AQ37" s="523"/>
      <c r="AR37" s="524"/>
      <c r="AS37" s="523"/>
      <c r="AT37" s="524"/>
      <c r="AU37" s="523"/>
      <c r="AV37" s="524"/>
      <c r="AW37" s="523"/>
      <c r="AX37" s="524"/>
      <c r="AY37" s="523"/>
      <c r="AZ37" s="524"/>
      <c r="BA37" s="523"/>
      <c r="BB37" s="526"/>
      <c r="BC37" s="527"/>
      <c r="BD37" s="497"/>
      <c r="BE37" s="694"/>
    </row>
    <row r="38" spans="1:57" ht="15" customHeight="1">
      <c r="A38" s="692"/>
      <c r="B38" s="304"/>
      <c r="C38" s="536"/>
      <c r="E38" s="50"/>
      <c r="F38" s="27"/>
      <c r="G38" s="50"/>
      <c r="H38" s="27"/>
      <c r="I38" s="50"/>
      <c r="J38" s="27"/>
      <c r="K38" s="50"/>
      <c r="L38" s="27"/>
      <c r="M38" s="568" t="s">
        <v>250</v>
      </c>
      <c r="N38" s="569" t="s">
        <v>145</v>
      </c>
      <c r="O38" s="568">
        <f>SUM(O34:O36)</f>
        <v>60.5</v>
      </c>
      <c r="P38" s="526"/>
      <c r="Q38" s="527"/>
      <c r="R38" s="497"/>
      <c r="S38" s="692"/>
      <c r="U38" s="559"/>
      <c r="V38" s="536"/>
      <c r="X38" s="491"/>
      <c r="Y38" s="524"/>
      <c r="Z38" s="538"/>
      <c r="AA38" s="524"/>
      <c r="AB38" s="538"/>
      <c r="AC38" s="524"/>
      <c r="AD38" s="491"/>
      <c r="AE38" s="524"/>
      <c r="AF38" s="523"/>
      <c r="AG38" s="524"/>
      <c r="AH38" s="541"/>
      <c r="AI38" s="524"/>
      <c r="AJ38" s="502"/>
      <c r="AK38" s="497"/>
      <c r="AL38" s="692"/>
      <c r="AN38" s="561"/>
      <c r="AO38" s="536"/>
      <c r="AQ38" s="491"/>
      <c r="AR38" s="524"/>
      <c r="AS38" s="538"/>
      <c r="AT38" s="524"/>
      <c r="AU38" s="538"/>
      <c r="AV38" s="524"/>
      <c r="AW38" s="491"/>
      <c r="AX38" s="524"/>
      <c r="AY38" s="523"/>
      <c r="AZ38" s="524"/>
      <c r="BA38" s="541"/>
      <c r="BB38" s="526"/>
      <c r="BC38" s="527"/>
      <c r="BD38" s="497"/>
      <c r="BE38" s="692"/>
    </row>
    <row r="39" spans="1:57" ht="15" customHeight="1">
      <c r="A39" s="694"/>
      <c r="B39" s="561"/>
      <c r="C39" s="536"/>
      <c r="E39" s="524"/>
      <c r="F39" s="524"/>
      <c r="G39" s="523"/>
      <c r="H39" s="524"/>
      <c r="I39" s="523"/>
      <c r="J39" s="543"/>
      <c r="K39" s="523"/>
      <c r="L39" s="524"/>
      <c r="M39" s="523"/>
      <c r="N39" s="524"/>
      <c r="O39" s="523"/>
      <c r="P39" s="526"/>
      <c r="Q39" s="527"/>
      <c r="R39" s="528"/>
      <c r="S39" s="694"/>
      <c r="U39" s="559"/>
      <c r="V39" s="536"/>
      <c r="X39" s="541"/>
      <c r="Y39" s="524"/>
      <c r="Z39" s="541"/>
      <c r="AA39" s="524"/>
      <c r="AB39" s="523"/>
      <c r="AC39" s="524"/>
      <c r="AD39" s="523"/>
      <c r="AE39" s="524"/>
      <c r="AF39" s="523"/>
      <c r="AG39" s="524"/>
      <c r="AH39" s="541"/>
      <c r="AI39" s="524"/>
      <c r="AJ39" s="502"/>
      <c r="AK39" s="497"/>
      <c r="AL39" s="694"/>
      <c r="AN39" s="561"/>
      <c r="AO39" s="536"/>
      <c r="AQ39" s="541"/>
      <c r="AR39" s="524"/>
      <c r="AS39" s="541"/>
      <c r="AT39" s="524"/>
      <c r="AU39" s="523"/>
      <c r="AV39" s="524"/>
      <c r="AW39" s="523"/>
      <c r="AX39" s="524"/>
      <c r="AY39" s="523"/>
      <c r="AZ39" s="524"/>
      <c r="BA39" s="541"/>
      <c r="BB39" s="526"/>
      <c r="BC39" s="527"/>
      <c r="BD39" s="497"/>
      <c r="BE39" s="694"/>
    </row>
    <row r="40" spans="1:57" ht="15" customHeight="1">
      <c r="A40" s="694"/>
      <c r="B40" s="561"/>
      <c r="C40" s="536" t="s">
        <v>144</v>
      </c>
      <c r="D40" s="502" t="s">
        <v>145</v>
      </c>
      <c r="E40" s="546">
        <f>O38</f>
        <v>60.5</v>
      </c>
      <c r="F40" s="27" t="s">
        <v>179</v>
      </c>
      <c r="G40" s="50">
        <v>0.35</v>
      </c>
      <c r="H40" s="524"/>
      <c r="I40" s="523"/>
      <c r="J40" s="543"/>
      <c r="K40" s="523"/>
      <c r="L40" s="524"/>
      <c r="M40" s="523"/>
      <c r="N40" s="524" t="s">
        <v>145</v>
      </c>
      <c r="O40" s="546">
        <f>ROUND(E40*G40,1)</f>
        <v>21.2</v>
      </c>
      <c r="P40" s="526"/>
      <c r="Q40" s="527" t="s">
        <v>146</v>
      </c>
      <c r="R40" s="497">
        <f>ROUND(O40,0)</f>
        <v>21</v>
      </c>
      <c r="S40" s="694"/>
      <c r="U40" s="557"/>
      <c r="V40" s="538"/>
      <c r="W40" s="524"/>
      <c r="X40" s="537"/>
      <c r="Y40" s="538"/>
      <c r="Z40" s="538"/>
      <c r="AA40" s="524"/>
      <c r="AB40" s="523"/>
      <c r="AC40" s="525"/>
      <c r="AD40" s="521"/>
      <c r="AE40" s="522"/>
      <c r="AF40" s="523"/>
      <c r="AG40" s="524"/>
      <c r="AH40" s="546"/>
      <c r="AI40" s="524"/>
      <c r="AJ40" s="502"/>
      <c r="AK40" s="497"/>
      <c r="AL40" s="694"/>
      <c r="AN40" s="545"/>
      <c r="AO40" s="538"/>
      <c r="AP40" s="524"/>
      <c r="AQ40" s="537"/>
      <c r="AR40" s="538"/>
      <c r="AS40" s="538"/>
      <c r="AT40" s="524"/>
      <c r="AU40" s="523"/>
      <c r="AV40" s="525"/>
      <c r="AW40" s="521"/>
      <c r="AX40" s="522"/>
      <c r="AY40" s="523"/>
      <c r="AZ40" s="524"/>
      <c r="BA40" s="546"/>
      <c r="BB40" s="526"/>
      <c r="BC40" s="527"/>
      <c r="BD40" s="497"/>
      <c r="BE40" s="694"/>
    </row>
    <row r="41" spans="1:57" ht="15" customHeight="1">
      <c r="A41" s="695"/>
      <c r="B41" s="561"/>
      <c r="C41" s="536"/>
      <c r="E41" s="524"/>
      <c r="F41" s="524"/>
      <c r="G41" s="523"/>
      <c r="H41" s="524"/>
      <c r="I41" s="523"/>
      <c r="J41" s="543"/>
      <c r="K41" s="523"/>
      <c r="L41" s="524"/>
      <c r="M41" s="523"/>
      <c r="N41" s="524"/>
      <c r="O41" s="523"/>
      <c r="P41" s="526"/>
      <c r="Q41" s="527"/>
      <c r="R41" s="528"/>
      <c r="S41" s="695"/>
      <c r="U41" s="572"/>
      <c r="V41" s="536"/>
      <c r="X41" s="523"/>
      <c r="Y41" s="547"/>
      <c r="Z41" s="538"/>
      <c r="AA41" s="522"/>
      <c r="AB41" s="523"/>
      <c r="AC41" s="522"/>
      <c r="AD41" s="523"/>
      <c r="AE41" s="548"/>
      <c r="AF41" s="523"/>
      <c r="AG41" s="524"/>
      <c r="AH41" s="523"/>
      <c r="AI41" s="524"/>
      <c r="AJ41" s="502"/>
      <c r="AK41" s="497"/>
      <c r="AL41" s="695"/>
      <c r="AN41" s="570"/>
      <c r="AO41" s="536"/>
      <c r="AQ41" s="523"/>
      <c r="AR41" s="547"/>
      <c r="AS41" s="538"/>
      <c r="AT41" s="522"/>
      <c r="AU41" s="523"/>
      <c r="AV41" s="522"/>
      <c r="AW41" s="523"/>
      <c r="AX41" s="548"/>
      <c r="AY41" s="523"/>
      <c r="AZ41" s="524"/>
      <c r="BA41" s="523"/>
      <c r="BB41" s="526"/>
      <c r="BC41" s="527"/>
      <c r="BD41" s="497"/>
      <c r="BE41" s="695"/>
    </row>
    <row r="42" spans="1:57" ht="15" customHeight="1">
      <c r="A42" s="695"/>
      <c r="B42" s="540" t="s">
        <v>681</v>
      </c>
      <c r="C42" s="536"/>
      <c r="E42" s="524"/>
      <c r="F42" s="524"/>
      <c r="G42" s="523"/>
      <c r="H42" s="524"/>
      <c r="I42" s="523"/>
      <c r="J42" s="543"/>
      <c r="K42" s="523"/>
      <c r="L42" s="524"/>
      <c r="M42" s="523"/>
      <c r="N42" s="524"/>
      <c r="O42" s="523"/>
      <c r="P42" s="526"/>
      <c r="Q42" s="527"/>
      <c r="R42" s="554"/>
      <c r="S42" s="695"/>
      <c r="U42" s="549"/>
      <c r="V42" s="538"/>
      <c r="W42" s="524"/>
      <c r="X42" s="537"/>
      <c r="Y42" s="538"/>
      <c r="Z42" s="538"/>
      <c r="AA42" s="524"/>
      <c r="AB42" s="523"/>
      <c r="AD42" s="553"/>
      <c r="AE42" s="524"/>
      <c r="AF42" s="523"/>
      <c r="AG42" s="524"/>
      <c r="AH42" s="546"/>
      <c r="AI42" s="524"/>
      <c r="AJ42" s="502"/>
      <c r="AK42" s="554"/>
      <c r="AL42" s="695"/>
      <c r="AN42" s="555"/>
      <c r="AO42" s="538"/>
      <c r="AP42" s="524"/>
      <c r="AQ42" s="537"/>
      <c r="AR42" s="538"/>
      <c r="AS42" s="538"/>
      <c r="AT42" s="524"/>
      <c r="AU42" s="523"/>
      <c r="AW42" s="553"/>
      <c r="AX42" s="524"/>
      <c r="AY42" s="523"/>
      <c r="AZ42" s="524"/>
      <c r="BA42" s="546"/>
      <c r="BB42" s="526"/>
      <c r="BC42" s="527"/>
      <c r="BD42" s="554"/>
      <c r="BE42" s="695"/>
    </row>
    <row r="43" spans="1:57" ht="15" customHeight="1">
      <c r="A43" s="692"/>
      <c r="B43" s="304"/>
      <c r="C43" s="536"/>
      <c r="E43" s="178"/>
      <c r="F43" s="27"/>
      <c r="G43" s="50"/>
      <c r="H43" s="27"/>
      <c r="I43" s="50"/>
      <c r="J43" s="547"/>
      <c r="K43" s="523"/>
      <c r="L43" s="548"/>
      <c r="M43" s="523"/>
      <c r="N43" s="524"/>
      <c r="O43" s="546"/>
      <c r="P43" s="526"/>
      <c r="Q43" s="527"/>
      <c r="R43" s="554"/>
      <c r="S43" s="692"/>
      <c r="U43" s="549"/>
      <c r="V43" s="548"/>
      <c r="W43" s="524"/>
      <c r="X43" s="521"/>
      <c r="Y43" s="547"/>
      <c r="Z43" s="525"/>
      <c r="AA43" s="524"/>
      <c r="AB43" s="524"/>
      <c r="AC43" s="524"/>
      <c r="AD43" s="524"/>
      <c r="AE43" s="548"/>
      <c r="AF43" s="523"/>
      <c r="AG43" s="524"/>
      <c r="AH43" s="546"/>
      <c r="AI43" s="524"/>
      <c r="AJ43" s="502"/>
      <c r="AK43" s="554"/>
      <c r="AL43" s="692"/>
      <c r="AN43" s="555"/>
      <c r="AO43" s="551"/>
      <c r="AP43" s="524"/>
      <c r="AQ43" s="521"/>
      <c r="AR43" s="547"/>
      <c r="AS43" s="525"/>
      <c r="AT43" s="524"/>
      <c r="AU43" s="524"/>
      <c r="AV43" s="524"/>
      <c r="AW43" s="524"/>
      <c r="AX43" s="548"/>
      <c r="AY43" s="523"/>
      <c r="AZ43" s="524"/>
      <c r="BA43" s="546"/>
      <c r="BB43" s="526"/>
      <c r="BC43" s="527"/>
      <c r="BD43" s="554"/>
      <c r="BE43" s="692"/>
    </row>
    <row r="44" spans="1:57" ht="15" customHeight="1">
      <c r="A44" s="692"/>
      <c r="B44" s="555" t="s">
        <v>682</v>
      </c>
      <c r="C44" s="536"/>
      <c r="E44" s="524"/>
      <c r="F44" s="524"/>
      <c r="G44" s="523"/>
      <c r="H44" s="524"/>
      <c r="I44" s="523"/>
      <c r="J44" s="543"/>
      <c r="K44" s="523"/>
      <c r="L44" s="524"/>
      <c r="M44" s="523"/>
      <c r="N44" s="524"/>
      <c r="O44" s="523"/>
      <c r="P44" s="526"/>
      <c r="Q44" s="527"/>
      <c r="R44" s="497"/>
      <c r="S44" s="692"/>
      <c r="U44" s="549"/>
      <c r="V44" s="543"/>
      <c r="W44" s="524"/>
      <c r="X44" s="491"/>
      <c r="Y44" s="522"/>
      <c r="Z44" s="538"/>
      <c r="AA44" s="524"/>
      <c r="AB44" s="491"/>
      <c r="AC44" s="524"/>
      <c r="AD44" s="491"/>
      <c r="AE44" s="543"/>
      <c r="AF44" s="523"/>
      <c r="AG44" s="524"/>
      <c r="AH44" s="546"/>
      <c r="AI44" s="524"/>
      <c r="AJ44" s="502"/>
      <c r="AK44" s="497"/>
      <c r="AL44" s="692"/>
      <c r="AN44" s="555"/>
      <c r="AO44" s="543"/>
      <c r="AP44" s="524"/>
      <c r="AQ44" s="491"/>
      <c r="AR44" s="522"/>
      <c r="AS44" s="538"/>
      <c r="AT44" s="524"/>
      <c r="AU44" s="491"/>
      <c r="AV44" s="524"/>
      <c r="AW44" s="491"/>
      <c r="AX44" s="543"/>
      <c r="AY44" s="523"/>
      <c r="AZ44" s="524"/>
      <c r="BA44" s="546"/>
      <c r="BB44" s="526"/>
      <c r="BC44" s="527"/>
      <c r="BD44" s="497"/>
      <c r="BE44" s="692"/>
    </row>
    <row r="45" spans="1:57" ht="15" customHeight="1">
      <c r="A45" s="692"/>
      <c r="B45" s="561" t="s">
        <v>683</v>
      </c>
      <c r="C45" s="536" t="s">
        <v>144</v>
      </c>
      <c r="D45" s="502" t="s">
        <v>145</v>
      </c>
      <c r="E45" s="37">
        <f>O21</f>
        <v>1.3</v>
      </c>
      <c r="F45" s="27" t="s">
        <v>227</v>
      </c>
      <c r="G45" s="37">
        <f>O38</f>
        <v>60.5</v>
      </c>
      <c r="H45" s="27" t="s">
        <v>179</v>
      </c>
      <c r="I45" s="50">
        <v>0.35</v>
      </c>
      <c r="J45" s="27"/>
      <c r="K45" s="50"/>
      <c r="L45" s="27"/>
      <c r="M45" s="50"/>
      <c r="N45" s="524" t="s">
        <v>145</v>
      </c>
      <c r="O45" s="546">
        <f>ROUND(E45+G45*I45,1)</f>
        <v>22.5</v>
      </c>
      <c r="P45" s="526"/>
      <c r="Q45" s="527" t="s">
        <v>146</v>
      </c>
      <c r="R45" s="497">
        <f>ROUND(O45,0)</f>
        <v>23</v>
      </c>
      <c r="S45" s="692"/>
      <c r="U45" s="559"/>
      <c r="V45" s="536"/>
      <c r="X45" s="523"/>
      <c r="Y45" s="524"/>
      <c r="Z45" s="523"/>
      <c r="AA45" s="524"/>
      <c r="AB45" s="541"/>
      <c r="AC45" s="524"/>
      <c r="AD45" s="541"/>
      <c r="AE45" s="524"/>
      <c r="AF45" s="523"/>
      <c r="AG45" s="524"/>
      <c r="AH45" s="546"/>
      <c r="AI45" s="524"/>
      <c r="AJ45" s="502"/>
      <c r="AK45" s="528"/>
      <c r="AL45" s="692"/>
      <c r="AN45" s="561"/>
      <c r="AO45" s="536"/>
      <c r="AQ45" s="523"/>
      <c r="AR45" s="524"/>
      <c r="AS45" s="523"/>
      <c r="AT45" s="524"/>
      <c r="AU45" s="541"/>
      <c r="AV45" s="524"/>
      <c r="AW45" s="541"/>
      <c r="AX45" s="524"/>
      <c r="AY45" s="523"/>
      <c r="AZ45" s="524"/>
      <c r="BA45" s="523"/>
      <c r="BB45" s="526"/>
      <c r="BC45" s="527"/>
      <c r="BD45" s="497"/>
      <c r="BE45" s="692"/>
    </row>
    <row r="46" spans="1:57" ht="15" customHeight="1">
      <c r="A46" s="694"/>
      <c r="B46" s="555"/>
      <c r="C46" s="524"/>
      <c r="D46" s="524"/>
      <c r="E46" s="546"/>
      <c r="F46" s="522"/>
      <c r="G46" s="525"/>
      <c r="H46" s="524"/>
      <c r="I46" s="546"/>
      <c r="J46" s="524"/>
      <c r="K46" s="524"/>
      <c r="L46" s="548"/>
      <c r="M46" s="523"/>
      <c r="N46" s="524"/>
      <c r="O46" s="546"/>
      <c r="P46" s="526"/>
      <c r="Q46" s="527"/>
      <c r="R46" s="497"/>
      <c r="S46" s="694"/>
      <c r="U46" s="573"/>
      <c r="V46" s="524"/>
      <c r="W46" s="524"/>
      <c r="X46" s="491"/>
      <c r="Y46" s="522"/>
      <c r="Z46" s="546"/>
      <c r="AA46" s="524"/>
      <c r="AB46" s="542"/>
      <c r="AC46" s="524"/>
      <c r="AD46" s="491"/>
      <c r="AE46" s="543"/>
      <c r="AF46" s="546"/>
      <c r="AG46" s="524"/>
      <c r="AH46" s="546"/>
      <c r="AI46" s="524"/>
      <c r="AJ46" s="502"/>
      <c r="AK46" s="574"/>
      <c r="AL46" s="694"/>
      <c r="AN46" s="575"/>
      <c r="AO46" s="524"/>
      <c r="AP46" s="524"/>
      <c r="AQ46" s="491"/>
      <c r="AR46" s="522"/>
      <c r="AS46" s="546"/>
      <c r="AT46" s="524"/>
      <c r="AU46" s="542"/>
      <c r="AV46" s="524"/>
      <c r="AW46" s="491"/>
      <c r="AX46" s="543"/>
      <c r="AY46" s="546"/>
      <c r="AZ46" s="524"/>
      <c r="BA46" s="546"/>
      <c r="BB46" s="526"/>
      <c r="BC46" s="527"/>
      <c r="BD46" s="574"/>
      <c r="BE46" s="694"/>
    </row>
    <row r="47" spans="1:57" ht="15" customHeight="1">
      <c r="A47" s="692"/>
      <c r="B47" s="556"/>
      <c r="C47" s="536"/>
      <c r="E47" s="491"/>
      <c r="F47" s="524"/>
      <c r="G47" s="305"/>
      <c r="H47" s="27"/>
      <c r="I47" s="50"/>
      <c r="J47" s="27"/>
      <c r="K47" s="50"/>
      <c r="L47" s="27"/>
      <c r="M47" s="50"/>
      <c r="N47" s="524"/>
      <c r="O47" s="546"/>
      <c r="P47" s="526"/>
      <c r="Q47" s="527"/>
      <c r="R47" s="528"/>
      <c r="S47" s="692"/>
      <c r="U47" s="549"/>
      <c r="V47" s="536"/>
      <c r="X47" s="523"/>
      <c r="Y47" s="524"/>
      <c r="Z47" s="523"/>
      <c r="AA47" s="524"/>
      <c r="AB47" s="541"/>
      <c r="AC47" s="524"/>
      <c r="AD47" s="541"/>
      <c r="AE47" s="524"/>
      <c r="AF47" s="523"/>
      <c r="AG47" s="524"/>
      <c r="AH47" s="546"/>
      <c r="AI47" s="524"/>
      <c r="AJ47" s="502"/>
      <c r="AK47" s="554"/>
      <c r="AL47" s="692"/>
      <c r="AN47" s="555"/>
      <c r="AO47" s="536"/>
      <c r="AQ47" s="523"/>
      <c r="AR47" s="524"/>
      <c r="AS47" s="523"/>
      <c r="AT47" s="524"/>
      <c r="AU47" s="541"/>
      <c r="AV47" s="524"/>
      <c r="AW47" s="541"/>
      <c r="AX47" s="524"/>
      <c r="AY47" s="523"/>
      <c r="AZ47" s="524"/>
      <c r="BA47" s="523"/>
      <c r="BB47" s="526"/>
      <c r="BC47" s="527"/>
      <c r="BD47" s="554"/>
      <c r="BE47" s="692"/>
    </row>
    <row r="48" spans="1:57" ht="15" customHeight="1">
      <c r="A48" s="692"/>
      <c r="B48" s="561" t="s">
        <v>684</v>
      </c>
      <c r="C48" s="536" t="s">
        <v>144</v>
      </c>
      <c r="D48" s="502" t="s">
        <v>145</v>
      </c>
      <c r="E48" s="37">
        <f>O29</f>
        <v>52.652499999999996</v>
      </c>
      <c r="F48" s="27" t="s">
        <v>179</v>
      </c>
      <c r="G48" s="50">
        <v>0.05</v>
      </c>
      <c r="H48" s="27"/>
      <c r="I48" s="50"/>
      <c r="J48" s="27"/>
      <c r="K48" s="50"/>
      <c r="L48" s="27"/>
      <c r="M48" s="50"/>
      <c r="N48" s="524" t="s">
        <v>145</v>
      </c>
      <c r="O48" s="546">
        <f>ROUND(E48*G48,1)</f>
        <v>2.6</v>
      </c>
      <c r="P48" s="526"/>
      <c r="Q48" s="527" t="s">
        <v>146</v>
      </c>
      <c r="R48" s="497">
        <f>ROUND(O48,0)</f>
        <v>3</v>
      </c>
      <c r="S48" s="692"/>
      <c r="U48" s="576"/>
      <c r="V48" s="524"/>
      <c r="W48" s="524"/>
      <c r="X48" s="491"/>
      <c r="Y48" s="522"/>
      <c r="Z48" s="523"/>
      <c r="AA48" s="524"/>
      <c r="AB48" s="560"/>
      <c r="AC48" s="524"/>
      <c r="AD48" s="571"/>
      <c r="AE48" s="543"/>
      <c r="AF48" s="523"/>
      <c r="AG48" s="524"/>
      <c r="AH48" s="546"/>
      <c r="AI48" s="524"/>
      <c r="AJ48" s="502"/>
      <c r="AK48" s="497"/>
      <c r="AL48" s="692"/>
      <c r="AN48" s="561"/>
      <c r="AO48" s="524"/>
      <c r="AP48" s="524"/>
      <c r="AQ48" s="491"/>
      <c r="AR48" s="522"/>
      <c r="AS48" s="523"/>
      <c r="AT48" s="524"/>
      <c r="AU48" s="560"/>
      <c r="AV48" s="524"/>
      <c r="AW48" s="571"/>
      <c r="AX48" s="543"/>
      <c r="AY48" s="523"/>
      <c r="AZ48" s="524"/>
      <c r="BA48" s="541"/>
      <c r="BB48" s="526"/>
      <c r="BC48" s="527"/>
      <c r="BD48" s="497"/>
      <c r="BE48" s="692"/>
    </row>
    <row r="49" spans="1:57" ht="15" customHeight="1">
      <c r="A49" s="692"/>
      <c r="B49" s="561"/>
      <c r="C49" s="524"/>
      <c r="D49" s="524"/>
      <c r="E49" s="491"/>
      <c r="F49" s="522"/>
      <c r="G49" s="523"/>
      <c r="H49" s="524"/>
      <c r="I49" s="560"/>
      <c r="J49" s="524"/>
      <c r="K49" s="571"/>
      <c r="L49" s="543"/>
      <c r="M49" s="523"/>
      <c r="N49" s="524"/>
      <c r="O49" s="541"/>
      <c r="P49" s="526"/>
      <c r="Q49" s="527"/>
      <c r="R49" s="497"/>
      <c r="S49" s="692"/>
      <c r="U49" s="559"/>
      <c r="V49" s="524"/>
      <c r="X49" s="523"/>
      <c r="Y49" s="524"/>
      <c r="Z49" s="541"/>
      <c r="AA49" s="546"/>
      <c r="AB49" s="523"/>
      <c r="AC49" s="524"/>
      <c r="AD49" s="541"/>
      <c r="AE49" s="546"/>
      <c r="AF49" s="523"/>
      <c r="AG49" s="524"/>
      <c r="AH49" s="546"/>
      <c r="AI49" s="524"/>
      <c r="AJ49" s="502"/>
      <c r="AK49" s="528"/>
      <c r="AL49" s="692"/>
      <c r="AN49" s="561"/>
      <c r="AO49" s="524"/>
      <c r="AQ49" s="523"/>
      <c r="AR49" s="524"/>
      <c r="AS49" s="541"/>
      <c r="AT49" s="546"/>
      <c r="AU49" s="523"/>
      <c r="AV49" s="524"/>
      <c r="AW49" s="541"/>
      <c r="AX49" s="546"/>
      <c r="AY49" s="523"/>
      <c r="AZ49" s="524"/>
      <c r="BA49" s="541"/>
      <c r="BB49" s="526"/>
      <c r="BC49" s="527"/>
      <c r="BD49" s="497"/>
      <c r="BE49" s="692"/>
    </row>
    <row r="50" spans="1:57" ht="15" customHeight="1">
      <c r="A50" s="692"/>
      <c r="B50" s="555" t="s">
        <v>685</v>
      </c>
      <c r="C50" s="536"/>
      <c r="E50" s="524"/>
      <c r="F50" s="524"/>
      <c r="G50" s="523"/>
      <c r="H50" s="524"/>
      <c r="I50" s="523"/>
      <c r="J50" s="543"/>
      <c r="K50" s="523"/>
      <c r="L50" s="524"/>
      <c r="M50" s="523"/>
      <c r="N50" s="524"/>
      <c r="O50" s="523"/>
      <c r="P50" s="526"/>
      <c r="Q50" s="527"/>
      <c r="R50" s="497"/>
      <c r="S50" s="692"/>
      <c r="U50" s="564"/>
      <c r="V50" s="536"/>
      <c r="X50" s="523"/>
      <c r="Y50" s="524"/>
      <c r="Z50" s="541"/>
      <c r="AA50" s="524"/>
      <c r="AB50" s="542"/>
      <c r="AC50" s="543"/>
      <c r="AD50" s="491"/>
      <c r="AE50" s="543"/>
      <c r="AF50" s="544"/>
      <c r="AG50" s="524"/>
      <c r="AH50" s="523"/>
      <c r="AI50" s="524"/>
      <c r="AJ50" s="502"/>
      <c r="AK50" s="497"/>
      <c r="AL50" s="692"/>
      <c r="AN50" s="540"/>
      <c r="AO50" s="536"/>
      <c r="AQ50" s="523"/>
      <c r="AR50" s="524"/>
      <c r="AS50" s="541"/>
      <c r="AT50" s="524"/>
      <c r="AU50" s="542"/>
      <c r="AV50" s="543"/>
      <c r="AW50" s="491"/>
      <c r="AX50" s="543"/>
      <c r="AY50" s="544"/>
      <c r="AZ50" s="524"/>
      <c r="BA50" s="523"/>
      <c r="BB50" s="526"/>
      <c r="BC50" s="527"/>
      <c r="BD50" s="497"/>
      <c r="BE50" s="692"/>
    </row>
    <row r="51" spans="1:57" ht="15" customHeight="1">
      <c r="A51" s="696"/>
      <c r="B51" s="561" t="s">
        <v>683</v>
      </c>
      <c r="C51" s="536"/>
      <c r="E51" s="37"/>
      <c r="F51" s="27"/>
      <c r="G51" s="37"/>
      <c r="H51" s="27"/>
      <c r="I51" s="50"/>
      <c r="J51" s="27"/>
      <c r="K51" s="50"/>
      <c r="L51" s="27"/>
      <c r="M51" s="50" t="s">
        <v>144</v>
      </c>
      <c r="N51" s="524" t="s">
        <v>145</v>
      </c>
      <c r="O51" s="546">
        <f>O45</f>
        <v>22.5</v>
      </c>
      <c r="P51" s="526"/>
      <c r="Q51" s="527" t="s">
        <v>146</v>
      </c>
      <c r="R51" s="497">
        <f>ROUND(O51,0)</f>
        <v>23</v>
      </c>
      <c r="S51" s="696"/>
      <c r="U51" s="557"/>
      <c r="V51" s="548"/>
      <c r="W51" s="524"/>
      <c r="X51" s="523"/>
      <c r="Y51" s="522"/>
      <c r="Z51" s="546"/>
      <c r="AA51" s="522"/>
      <c r="AB51" s="546"/>
      <c r="AC51" s="543"/>
      <c r="AD51" s="491"/>
      <c r="AE51" s="524"/>
      <c r="AF51" s="546"/>
      <c r="AG51" s="524"/>
      <c r="AH51" s="546"/>
      <c r="AI51" s="524"/>
      <c r="AJ51" s="502"/>
      <c r="AK51" s="552"/>
      <c r="AL51" s="696"/>
      <c r="AN51" s="545"/>
      <c r="AO51" s="551"/>
      <c r="AP51" s="524"/>
      <c r="AQ51" s="523"/>
      <c r="AR51" s="522"/>
      <c r="AS51" s="546"/>
      <c r="AT51" s="522"/>
      <c r="AU51" s="546"/>
      <c r="AV51" s="543"/>
      <c r="AW51" s="491"/>
      <c r="AX51" s="524"/>
      <c r="AY51" s="546"/>
      <c r="AZ51" s="524"/>
      <c r="BA51" s="546"/>
      <c r="BB51" s="526"/>
      <c r="BC51" s="527"/>
      <c r="BD51" s="552"/>
      <c r="BE51" s="696"/>
    </row>
    <row r="52" spans="1:57" ht="15" customHeight="1">
      <c r="A52" s="692"/>
      <c r="B52" s="545"/>
      <c r="C52" s="551"/>
      <c r="D52" s="524"/>
      <c r="E52" s="523"/>
      <c r="F52" s="522"/>
      <c r="G52" s="546"/>
      <c r="H52" s="522"/>
      <c r="I52" s="546"/>
      <c r="J52" s="543"/>
      <c r="K52" s="491"/>
      <c r="L52" s="524"/>
      <c r="M52" s="546"/>
      <c r="N52" s="524"/>
      <c r="O52" s="546"/>
      <c r="P52" s="526"/>
      <c r="Q52" s="527"/>
      <c r="R52" s="552"/>
      <c r="S52" s="692"/>
      <c r="U52" s="549"/>
      <c r="V52" s="524"/>
      <c r="W52" s="524"/>
      <c r="X52" s="546"/>
      <c r="Y52" s="522"/>
      <c r="Z52" s="525"/>
      <c r="AA52" s="524"/>
      <c r="AB52" s="546"/>
      <c r="AC52" s="524"/>
      <c r="AD52" s="524"/>
      <c r="AE52" s="548"/>
      <c r="AF52" s="523"/>
      <c r="AG52" s="524"/>
      <c r="AH52" s="546"/>
      <c r="AI52" s="524"/>
      <c r="AJ52" s="502"/>
      <c r="AK52" s="497"/>
      <c r="AL52" s="692"/>
      <c r="AN52" s="555"/>
      <c r="AO52" s="524"/>
      <c r="AP52" s="524"/>
      <c r="AQ52" s="546"/>
      <c r="AR52" s="522"/>
      <c r="AS52" s="525"/>
      <c r="AT52" s="524"/>
      <c r="AU52" s="546"/>
      <c r="AV52" s="524"/>
      <c r="AW52" s="524"/>
      <c r="AX52" s="548"/>
      <c r="AY52" s="523"/>
      <c r="AZ52" s="524"/>
      <c r="BA52" s="546"/>
      <c r="BB52" s="526"/>
      <c r="BC52" s="527"/>
      <c r="BD52" s="497"/>
      <c r="BE52" s="692"/>
    </row>
    <row r="53" spans="1:57" ht="15" customHeight="1">
      <c r="A53" s="692"/>
      <c r="B53" s="555"/>
      <c r="C53" s="524"/>
      <c r="D53" s="524"/>
      <c r="E53" s="546"/>
      <c r="F53" s="522"/>
      <c r="G53" s="525"/>
      <c r="H53" s="524"/>
      <c r="I53" s="546"/>
      <c r="J53" s="524"/>
      <c r="K53" s="524"/>
      <c r="L53" s="548"/>
      <c r="M53" s="523"/>
      <c r="N53" s="524"/>
      <c r="O53" s="546"/>
      <c r="P53" s="526"/>
      <c r="Q53" s="527"/>
      <c r="R53" s="497"/>
      <c r="S53" s="692"/>
      <c r="U53" s="549"/>
      <c r="V53" s="524"/>
      <c r="W53" s="524"/>
      <c r="X53" s="546"/>
      <c r="Y53" s="522"/>
      <c r="Z53" s="525"/>
      <c r="AA53" s="524"/>
      <c r="AB53" s="546"/>
      <c r="AC53" s="524"/>
      <c r="AD53" s="524"/>
      <c r="AE53" s="548"/>
      <c r="AF53" s="523"/>
      <c r="AG53" s="524"/>
      <c r="AH53" s="546"/>
      <c r="AI53" s="524"/>
      <c r="AJ53" s="502"/>
      <c r="AK53" s="497"/>
      <c r="AL53" s="692"/>
      <c r="AN53" s="555"/>
      <c r="AO53" s="524"/>
      <c r="AP53" s="524"/>
      <c r="AQ53" s="546"/>
      <c r="AR53" s="522"/>
      <c r="AS53" s="525"/>
      <c r="AT53" s="524"/>
      <c r="AU53" s="546"/>
      <c r="AV53" s="524"/>
      <c r="AW53" s="524"/>
      <c r="AX53" s="548"/>
      <c r="AY53" s="523"/>
      <c r="AZ53" s="524"/>
      <c r="BA53" s="546"/>
      <c r="BB53" s="526"/>
      <c r="BC53" s="527"/>
      <c r="BD53" s="497"/>
      <c r="BE53" s="692"/>
    </row>
    <row r="54" spans="1:57" ht="15" customHeight="1">
      <c r="A54" s="692"/>
      <c r="B54" s="561" t="s">
        <v>684</v>
      </c>
      <c r="C54" s="735"/>
      <c r="D54" s="693"/>
      <c r="E54" s="736"/>
      <c r="F54" s="737"/>
      <c r="G54" s="738"/>
      <c r="H54" s="737"/>
      <c r="I54" s="738"/>
      <c r="J54" s="737"/>
      <c r="K54" s="738"/>
      <c r="L54" s="737"/>
      <c r="M54" s="738" t="s">
        <v>144</v>
      </c>
      <c r="N54" s="739" t="s">
        <v>145</v>
      </c>
      <c r="O54" s="740">
        <f>O48</f>
        <v>2.6</v>
      </c>
      <c r="P54" s="526"/>
      <c r="Q54" s="527" t="s">
        <v>146</v>
      </c>
      <c r="R54" s="497">
        <f>ROUND(O54,0)</f>
        <v>3</v>
      </c>
      <c r="S54" s="692"/>
      <c r="U54" s="549"/>
      <c r="V54" s="524"/>
      <c r="W54" s="524"/>
      <c r="X54" s="546"/>
      <c r="Y54" s="522"/>
      <c r="Z54" s="525"/>
      <c r="AA54" s="524"/>
      <c r="AB54" s="546"/>
      <c r="AC54" s="524"/>
      <c r="AD54" s="524"/>
      <c r="AE54" s="548"/>
      <c r="AF54" s="523"/>
      <c r="AG54" s="524"/>
      <c r="AH54" s="546"/>
      <c r="AI54" s="524"/>
      <c r="AJ54" s="502"/>
      <c r="AK54" s="497"/>
      <c r="AL54" s="692"/>
      <c r="AN54" s="555"/>
      <c r="AO54" s="524"/>
      <c r="AP54" s="524"/>
      <c r="AQ54" s="546"/>
      <c r="AR54" s="522"/>
      <c r="AS54" s="525"/>
      <c r="AT54" s="524"/>
      <c r="AU54" s="546"/>
      <c r="AV54" s="524"/>
      <c r="AW54" s="524"/>
      <c r="AX54" s="548"/>
      <c r="AY54" s="523"/>
      <c r="AZ54" s="524"/>
      <c r="BA54" s="546"/>
      <c r="BB54" s="526"/>
      <c r="BC54" s="527"/>
      <c r="BD54" s="497"/>
      <c r="BE54" s="692"/>
    </row>
    <row r="55" spans="1:57" ht="15" customHeight="1">
      <c r="A55" s="692"/>
      <c r="B55" s="555"/>
      <c r="C55" s="524"/>
      <c r="D55" s="524"/>
      <c r="E55" s="546"/>
      <c r="F55" s="522"/>
      <c r="G55" s="525"/>
      <c r="H55" s="524"/>
      <c r="I55" s="546"/>
      <c r="J55" s="524"/>
      <c r="K55" s="524"/>
      <c r="L55" s="548"/>
      <c r="M55" s="523"/>
      <c r="N55" s="524"/>
      <c r="O55" s="546"/>
      <c r="P55" s="526"/>
      <c r="Q55" s="527"/>
      <c r="R55" s="497"/>
      <c r="S55" s="692"/>
      <c r="U55" s="589"/>
      <c r="V55" s="578"/>
      <c r="W55" s="579"/>
      <c r="X55" s="580"/>
      <c r="Y55" s="581"/>
      <c r="Z55" s="582"/>
      <c r="AA55" s="581"/>
      <c r="AB55" s="583"/>
      <c r="AC55" s="581"/>
      <c r="AD55" s="583"/>
      <c r="AE55" s="581"/>
      <c r="AF55" s="584"/>
      <c r="AG55" s="581"/>
      <c r="AH55" s="585"/>
      <c r="AI55" s="581"/>
      <c r="AJ55" s="579"/>
      <c r="AK55" s="588"/>
      <c r="AL55" s="692"/>
      <c r="AN55" s="577"/>
      <c r="AO55" s="578"/>
      <c r="AP55" s="579"/>
      <c r="AQ55" s="580"/>
      <c r="AR55" s="581"/>
      <c r="AS55" s="582"/>
      <c r="AT55" s="581"/>
      <c r="AU55" s="583"/>
      <c r="AV55" s="581"/>
      <c r="AW55" s="583"/>
      <c r="AX55" s="581"/>
      <c r="AY55" s="584"/>
      <c r="AZ55" s="581"/>
      <c r="BA55" s="585"/>
      <c r="BB55" s="586"/>
      <c r="BC55" s="587"/>
      <c r="BD55" s="588"/>
      <c r="BE55" s="692"/>
    </row>
    <row r="56" spans="1:57" ht="15" customHeight="1">
      <c r="B56" s="589"/>
      <c r="C56" s="578"/>
      <c r="D56" s="579"/>
      <c r="E56" s="580"/>
      <c r="F56" s="581"/>
      <c r="G56" s="582"/>
      <c r="H56" s="581"/>
      <c r="I56" s="583"/>
      <c r="J56" s="581"/>
      <c r="K56" s="583"/>
      <c r="L56" s="581"/>
      <c r="M56" s="584"/>
      <c r="N56" s="581"/>
      <c r="O56" s="585"/>
      <c r="P56" s="581"/>
      <c r="Q56" s="579"/>
      <c r="R56" s="588"/>
      <c r="U56" s="502"/>
      <c r="V56" s="502"/>
      <c r="AI56" s="502"/>
      <c r="AJ56" s="502"/>
      <c r="AN56" s="502"/>
      <c r="AO56" s="502"/>
      <c r="BB56" s="502"/>
      <c r="BC56" s="502"/>
    </row>
    <row r="57" spans="1:57" ht="15" customHeight="1">
      <c r="B57" s="502"/>
      <c r="C57" s="502"/>
      <c r="P57" s="502"/>
      <c r="Q57" s="502"/>
    </row>
  </sheetData>
  <mergeCells count="6">
    <mergeCell ref="E3:G3"/>
    <mergeCell ref="X3:Z3"/>
    <mergeCell ref="AQ3:AS3"/>
    <mergeCell ref="C4:P4"/>
    <mergeCell ref="V4:AI4"/>
    <mergeCell ref="AO4:BB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0" fitToHeight="0" orientation="portrait" r:id="rId1"/>
  <headerFooter alignWithMargins="0">
    <oddFooter>&amp;P / &amp;N ページ</oddFooter>
  </headerFooter>
  <colBreaks count="2" manualBreakCount="2">
    <brk id="19" max="1048575" man="1"/>
    <brk id="38" max="55" man="1"/>
  </col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7605F-929E-4309-868B-F25ADB10489A}">
  <sheetPr codeName="Sheet56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831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824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EA9C-6F60-49C5-90CF-2E1D6FE097D4}">
  <sheetPr codeName="Sheet57">
    <pageSetUpPr fitToPage="1"/>
  </sheetPr>
  <dimension ref="A1:F25"/>
  <sheetViews>
    <sheetView view="pageBreakPreview" zoomScaleNormal="100" zoomScaleSheetLayoutView="100" workbookViewId="0"/>
  </sheetViews>
  <sheetFormatPr defaultRowHeight="13.5"/>
  <cols>
    <col min="1" max="2" width="18.625" style="645" customWidth="1"/>
    <col min="3" max="3" width="20.625" style="645" customWidth="1"/>
    <col min="4" max="4" width="5.625" style="704" customWidth="1"/>
    <col min="5" max="5" width="11.125" style="645" customWidth="1"/>
    <col min="6" max="6" width="9.375" style="645" customWidth="1"/>
    <col min="7" max="16384" width="9" style="645"/>
  </cols>
  <sheetData>
    <row r="1" spans="1:6" ht="30" customHeight="1">
      <c r="A1" s="2391" t="s">
        <v>1057</v>
      </c>
      <c r="B1" s="2392"/>
      <c r="C1" s="2392"/>
      <c r="D1" s="2392"/>
      <c r="E1" s="2392"/>
      <c r="F1" s="2393"/>
    </row>
    <row r="2" spans="1:6" ht="30" customHeight="1">
      <c r="A2" s="646" t="s">
        <v>704</v>
      </c>
      <c r="B2" s="647" t="s">
        <v>705</v>
      </c>
      <c r="C2" s="647" t="s">
        <v>706</v>
      </c>
      <c r="D2" s="648" t="s">
        <v>137</v>
      </c>
      <c r="E2" s="648" t="s">
        <v>707</v>
      </c>
      <c r="F2" s="648" t="s">
        <v>708</v>
      </c>
    </row>
    <row r="3" spans="1:6" ht="30" customHeight="1">
      <c r="A3" s="649" t="s">
        <v>806</v>
      </c>
      <c r="B3" s="647"/>
      <c r="C3" s="647"/>
      <c r="D3" s="647" t="s">
        <v>709</v>
      </c>
      <c r="E3" s="662">
        <v>1</v>
      </c>
      <c r="F3" s="648"/>
    </row>
    <row r="4" spans="1:6" ht="30" customHeight="1">
      <c r="A4" s="651"/>
      <c r="B4" s="652" t="s">
        <v>686</v>
      </c>
      <c r="C4" s="669" t="s">
        <v>687</v>
      </c>
      <c r="D4" s="647" t="s">
        <v>146</v>
      </c>
      <c r="E4" s="662">
        <v>220</v>
      </c>
      <c r="F4" s="653"/>
    </row>
    <row r="5" spans="1:6" ht="30" customHeight="1">
      <c r="A5" s="651"/>
      <c r="B5" s="654" t="s">
        <v>688</v>
      </c>
      <c r="C5" s="654" t="s">
        <v>1686</v>
      </c>
      <c r="D5" s="647" t="s">
        <v>146</v>
      </c>
      <c r="E5" s="662">
        <v>14</v>
      </c>
      <c r="F5" s="666"/>
    </row>
    <row r="6" spans="1:6" ht="30" customHeight="1">
      <c r="A6" s="651"/>
      <c r="B6" s="654" t="s">
        <v>689</v>
      </c>
      <c r="C6" s="652" t="s">
        <v>1655</v>
      </c>
      <c r="D6" s="655" t="s">
        <v>690</v>
      </c>
      <c r="E6" s="663">
        <v>167</v>
      </c>
      <c r="F6" s="666" t="s">
        <v>691</v>
      </c>
    </row>
    <row r="7" spans="1:6" ht="30" customHeight="1">
      <c r="A7" s="649"/>
      <c r="B7" s="652" t="s">
        <v>669</v>
      </c>
      <c r="C7" s="652"/>
      <c r="D7" s="655" t="s">
        <v>146</v>
      </c>
      <c r="E7" s="662">
        <v>390</v>
      </c>
      <c r="F7" s="656"/>
    </row>
    <row r="8" spans="1:6" ht="30" customHeight="1">
      <c r="A8" s="734"/>
      <c r="B8" s="652"/>
      <c r="C8" s="656"/>
      <c r="D8" s="647"/>
      <c r="E8" s="662"/>
      <c r="F8" s="666"/>
    </row>
    <row r="9" spans="1:6" ht="30" customHeight="1">
      <c r="A9" s="651"/>
      <c r="B9" s="702"/>
      <c r="C9" s="668"/>
      <c r="D9" s="667"/>
      <c r="E9" s="665"/>
      <c r="F9" s="655"/>
    </row>
    <row r="10" spans="1:6" ht="30" customHeight="1">
      <c r="A10" s="651"/>
      <c r="B10" s="654"/>
      <c r="C10" s="654"/>
      <c r="D10" s="655"/>
      <c r="E10" s="665"/>
      <c r="F10" s="655"/>
    </row>
    <row r="11" spans="1:6" ht="30" customHeight="1">
      <c r="A11" s="651"/>
      <c r="B11" s="652"/>
      <c r="C11" s="652"/>
      <c r="D11" s="655"/>
      <c r="E11" s="664"/>
      <c r="F11" s="655"/>
    </row>
    <row r="12" spans="1:6" ht="30" customHeight="1">
      <c r="A12" s="651"/>
      <c r="B12" s="652"/>
      <c r="C12" s="652"/>
      <c r="D12" s="655"/>
      <c r="E12" s="664"/>
      <c r="F12" s="655"/>
    </row>
    <row r="13" spans="1:6" ht="30" customHeight="1">
      <c r="A13" s="649"/>
      <c r="B13" s="657"/>
      <c r="C13" s="652"/>
      <c r="D13" s="647"/>
      <c r="E13" s="664"/>
      <c r="F13" s="656"/>
    </row>
    <row r="14" spans="1:6" ht="30" customHeight="1">
      <c r="A14" s="649"/>
      <c r="B14" s="652"/>
      <c r="C14" s="652"/>
      <c r="D14" s="647"/>
      <c r="E14" s="664"/>
      <c r="F14" s="656"/>
    </row>
    <row r="15" spans="1:6" ht="30" customHeight="1">
      <c r="A15" s="649"/>
      <c r="B15" s="647"/>
      <c r="C15" s="647"/>
      <c r="D15" s="647"/>
      <c r="E15" s="662"/>
      <c r="F15" s="655"/>
    </row>
    <row r="16" spans="1:6" ht="30" customHeight="1">
      <c r="A16" s="649"/>
      <c r="B16" s="657"/>
      <c r="C16" s="657"/>
      <c r="D16" s="703"/>
      <c r="E16" s="657"/>
      <c r="F16" s="656"/>
    </row>
    <row r="17" spans="1:6" ht="30" customHeight="1">
      <c r="A17" s="651"/>
      <c r="B17" s="659"/>
      <c r="C17" s="657"/>
      <c r="D17" s="647"/>
      <c r="E17" s="660"/>
      <c r="F17" s="656"/>
    </row>
    <row r="18" spans="1:6" ht="30" customHeight="1">
      <c r="A18" s="651"/>
      <c r="B18" s="659"/>
      <c r="C18" s="657"/>
      <c r="D18" s="647"/>
      <c r="E18" s="660"/>
      <c r="F18" s="656"/>
    </row>
    <row r="19" spans="1:6" ht="30" customHeight="1">
      <c r="A19" s="701"/>
      <c r="B19" s="647"/>
      <c r="C19" s="647"/>
      <c r="D19" s="647"/>
      <c r="E19" s="662"/>
      <c r="F19" s="655"/>
    </row>
    <row r="20" spans="1:6" ht="30" customHeight="1">
      <c r="A20" s="649"/>
      <c r="B20" s="657"/>
      <c r="C20" s="657"/>
      <c r="D20" s="703"/>
      <c r="E20" s="657"/>
      <c r="F20" s="655"/>
    </row>
    <row r="21" spans="1:6" ht="30" customHeight="1">
      <c r="A21" s="649"/>
      <c r="B21" s="652"/>
      <c r="C21" s="652"/>
      <c r="D21" s="647"/>
      <c r="E21" s="650"/>
      <c r="F21" s="655"/>
    </row>
    <row r="22" spans="1:6" ht="30" customHeight="1">
      <c r="A22" s="649"/>
      <c r="B22" s="647"/>
      <c r="C22" s="647"/>
      <c r="D22" s="647"/>
      <c r="E22" s="662"/>
      <c r="F22" s="656"/>
    </row>
    <row r="23" spans="1:6" ht="30" customHeight="1">
      <c r="A23" s="649"/>
      <c r="B23" s="652"/>
      <c r="C23" s="652"/>
      <c r="D23" s="647"/>
      <c r="E23" s="650"/>
      <c r="F23" s="656"/>
    </row>
    <row r="24" spans="1:6" ht="30" customHeight="1">
      <c r="A24" s="649"/>
      <c r="B24" s="652"/>
      <c r="C24" s="652"/>
      <c r="D24" s="647"/>
      <c r="E24" s="650"/>
      <c r="F24" s="656"/>
    </row>
    <row r="25" spans="1:6" ht="30" customHeight="1">
      <c r="A25" s="651"/>
      <c r="B25" s="655"/>
      <c r="C25" s="655"/>
      <c r="D25" s="655"/>
      <c r="E25" s="655"/>
      <c r="F25" s="655"/>
    </row>
  </sheetData>
  <mergeCells count="1">
    <mergeCell ref="A1:F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9FE06-DFBB-4863-BB86-75A53D26595C}">
  <sheetPr codeName="Sheet58">
    <pageSetUpPr fitToPage="1"/>
  </sheetPr>
  <dimension ref="B1:R55"/>
  <sheetViews>
    <sheetView view="pageBreakPreview" zoomScaleNormal="100" zoomScaleSheetLayoutView="100" workbookViewId="0"/>
  </sheetViews>
  <sheetFormatPr defaultRowHeight="15" customHeight="1"/>
  <cols>
    <col min="1" max="1" width="3.625" style="8" customWidth="1"/>
    <col min="2" max="2" width="12.625" style="7" customWidth="1"/>
    <col min="3" max="3" width="5.625" style="7" customWidth="1"/>
    <col min="4" max="4" width="3.625" style="5" customWidth="1"/>
    <col min="5" max="5" width="5.625" style="5" customWidth="1"/>
    <col min="6" max="6" width="3.625" style="5" customWidth="1"/>
    <col min="7" max="7" width="5.625" style="5" customWidth="1"/>
    <col min="8" max="8" width="3.625" style="5" customWidth="1"/>
    <col min="9" max="9" width="5.625" style="5" customWidth="1"/>
    <col min="10" max="10" width="3.625" style="5" customWidth="1"/>
    <col min="11" max="11" width="5.625" style="5" customWidth="1"/>
    <col min="12" max="12" width="3.625" style="5" customWidth="1"/>
    <col min="13" max="13" width="5.625" style="5" customWidth="1"/>
    <col min="14" max="14" width="3.625" style="5" customWidth="1"/>
    <col min="15" max="15" width="6.625" style="5" customWidth="1"/>
    <col min="16" max="16" width="3.625" style="7" customWidth="1"/>
    <col min="17" max="17" width="4.625" style="7" customWidth="1"/>
    <col min="18" max="18" width="10.625" style="5" customWidth="1"/>
    <col min="19" max="19" width="3.625" style="8" customWidth="1"/>
    <col min="20" max="20" width="9" style="8"/>
    <col min="21" max="21" width="12.625" style="8" customWidth="1"/>
    <col min="22" max="22" width="5.625" style="8" customWidth="1"/>
    <col min="23" max="23" width="3.625" style="8" customWidth="1"/>
    <col min="24" max="24" width="5.625" style="8" customWidth="1"/>
    <col min="25" max="25" width="3.625" style="8" customWidth="1"/>
    <col min="26" max="26" width="5.625" style="8" customWidth="1"/>
    <col min="27" max="27" width="3.625" style="8" customWidth="1"/>
    <col min="28" max="28" width="5.625" style="8" customWidth="1"/>
    <col min="29" max="29" width="3.625" style="8" customWidth="1"/>
    <col min="30" max="30" width="5.625" style="8" customWidth="1"/>
    <col min="31" max="31" width="3.625" style="8" customWidth="1"/>
    <col min="32" max="32" width="5.625" style="8" customWidth="1"/>
    <col min="33" max="33" width="3.625" style="8" customWidth="1"/>
    <col min="34" max="34" width="6.625" style="8" customWidth="1"/>
    <col min="35" max="35" width="3.625" style="8" customWidth="1"/>
    <col min="36" max="36" width="4.625" style="8" customWidth="1"/>
    <col min="37" max="37" width="10.625" style="8" customWidth="1"/>
    <col min="38" max="39" width="9" style="8"/>
    <col min="40" max="40" width="12.625" style="8" customWidth="1"/>
    <col min="41" max="41" width="5.625" style="8" customWidth="1"/>
    <col min="42" max="42" width="3.625" style="8" customWidth="1"/>
    <col min="43" max="43" width="5.625" style="8" customWidth="1"/>
    <col min="44" max="44" width="3.625" style="8" customWidth="1"/>
    <col min="45" max="45" width="5.625" style="8" customWidth="1"/>
    <col min="46" max="46" width="3.625" style="8" customWidth="1"/>
    <col min="47" max="47" width="5.625" style="8" customWidth="1"/>
    <col min="48" max="48" width="3.625" style="8" customWidth="1"/>
    <col min="49" max="49" width="5.625" style="8" customWidth="1"/>
    <col min="50" max="50" width="3.625" style="8" customWidth="1"/>
    <col min="51" max="51" width="5.625" style="8" customWidth="1"/>
    <col min="52" max="52" width="3.625" style="8" customWidth="1"/>
    <col min="53" max="53" width="6.625" style="8" customWidth="1"/>
    <col min="54" max="54" width="3.625" style="8" customWidth="1"/>
    <col min="55" max="55" width="4.625" style="8" customWidth="1"/>
    <col min="56" max="56" width="10.625" style="8" customWidth="1"/>
    <col min="57" max="58" width="9" style="8"/>
    <col min="59" max="59" width="12.625" style="8" customWidth="1"/>
    <col min="60" max="60" width="5.625" style="8" customWidth="1"/>
    <col min="61" max="61" width="3.625" style="8" customWidth="1"/>
    <col min="62" max="62" width="5.625" style="8" customWidth="1"/>
    <col min="63" max="63" width="3.625" style="8" customWidth="1"/>
    <col min="64" max="64" width="5.625" style="8" customWidth="1"/>
    <col min="65" max="65" width="3.625" style="8" customWidth="1"/>
    <col min="66" max="66" width="5.625" style="8" customWidth="1"/>
    <col min="67" max="67" width="3.625" style="8" customWidth="1"/>
    <col min="68" max="68" width="5.625" style="8" customWidth="1"/>
    <col min="69" max="69" width="3.625" style="8" customWidth="1"/>
    <col min="70" max="70" width="5.625" style="8" customWidth="1"/>
    <col min="71" max="71" width="3.625" style="8" customWidth="1"/>
    <col min="72" max="72" width="9" style="8"/>
    <col min="73" max="73" width="3.625" style="8" customWidth="1"/>
    <col min="74" max="74" width="9" style="8"/>
    <col min="75" max="75" width="10.625" style="8" customWidth="1"/>
    <col min="76" max="257" width="9" style="8"/>
    <col min="258" max="258" width="13.125" style="8" customWidth="1"/>
    <col min="259" max="259" width="4.375" style="8" customWidth="1"/>
    <col min="260" max="260" width="2.125" style="8" customWidth="1"/>
    <col min="261" max="261" width="5.75" style="8" customWidth="1"/>
    <col min="262" max="262" width="2.625" style="8" customWidth="1"/>
    <col min="263" max="263" width="5.375" style="8" customWidth="1"/>
    <col min="264" max="264" width="2.625" style="8" customWidth="1"/>
    <col min="265" max="265" width="5.125" style="8" customWidth="1"/>
    <col min="266" max="266" width="2.625" style="8" customWidth="1"/>
    <col min="267" max="267" width="5.125" style="8" customWidth="1"/>
    <col min="268" max="268" width="2.625" style="8" customWidth="1"/>
    <col min="269" max="269" width="5.625" style="8" customWidth="1"/>
    <col min="270" max="270" width="2.875" style="8" customWidth="1"/>
    <col min="271" max="271" width="6.75" style="8" customWidth="1"/>
    <col min="272" max="272" width="2.75" style="8" customWidth="1"/>
    <col min="273" max="273" width="4.625" style="8" customWidth="1"/>
    <col min="274" max="274" width="9.125" style="8" customWidth="1"/>
    <col min="275" max="275" width="3.625" style="8" customWidth="1"/>
    <col min="276" max="513" width="9" style="8"/>
    <col min="514" max="514" width="13.125" style="8" customWidth="1"/>
    <col min="515" max="515" width="4.375" style="8" customWidth="1"/>
    <col min="516" max="516" width="2.125" style="8" customWidth="1"/>
    <col min="517" max="517" width="5.75" style="8" customWidth="1"/>
    <col min="518" max="518" width="2.625" style="8" customWidth="1"/>
    <col min="519" max="519" width="5.375" style="8" customWidth="1"/>
    <col min="520" max="520" width="2.625" style="8" customWidth="1"/>
    <col min="521" max="521" width="5.125" style="8" customWidth="1"/>
    <col min="522" max="522" width="2.625" style="8" customWidth="1"/>
    <col min="523" max="523" width="5.125" style="8" customWidth="1"/>
    <col min="524" max="524" width="2.625" style="8" customWidth="1"/>
    <col min="525" max="525" width="5.625" style="8" customWidth="1"/>
    <col min="526" max="526" width="2.875" style="8" customWidth="1"/>
    <col min="527" max="527" width="6.75" style="8" customWidth="1"/>
    <col min="528" max="528" width="2.75" style="8" customWidth="1"/>
    <col min="529" max="529" width="4.625" style="8" customWidth="1"/>
    <col min="530" max="530" width="9.125" style="8" customWidth="1"/>
    <col min="531" max="531" width="3.625" style="8" customWidth="1"/>
    <col min="532" max="769" width="9" style="8"/>
    <col min="770" max="770" width="13.125" style="8" customWidth="1"/>
    <col min="771" max="771" width="4.375" style="8" customWidth="1"/>
    <col min="772" max="772" width="2.125" style="8" customWidth="1"/>
    <col min="773" max="773" width="5.75" style="8" customWidth="1"/>
    <col min="774" max="774" width="2.625" style="8" customWidth="1"/>
    <col min="775" max="775" width="5.375" style="8" customWidth="1"/>
    <col min="776" max="776" width="2.625" style="8" customWidth="1"/>
    <col min="777" max="777" width="5.125" style="8" customWidth="1"/>
    <col min="778" max="778" width="2.625" style="8" customWidth="1"/>
    <col min="779" max="779" width="5.125" style="8" customWidth="1"/>
    <col min="780" max="780" width="2.625" style="8" customWidth="1"/>
    <col min="781" max="781" width="5.625" style="8" customWidth="1"/>
    <col min="782" max="782" width="2.875" style="8" customWidth="1"/>
    <col min="783" max="783" width="6.75" style="8" customWidth="1"/>
    <col min="784" max="784" width="2.75" style="8" customWidth="1"/>
    <col min="785" max="785" width="4.625" style="8" customWidth="1"/>
    <col min="786" max="786" width="9.125" style="8" customWidth="1"/>
    <col min="787" max="787" width="3.625" style="8" customWidth="1"/>
    <col min="788" max="1025" width="9" style="8"/>
    <col min="1026" max="1026" width="13.125" style="8" customWidth="1"/>
    <col min="1027" max="1027" width="4.375" style="8" customWidth="1"/>
    <col min="1028" max="1028" width="2.125" style="8" customWidth="1"/>
    <col min="1029" max="1029" width="5.75" style="8" customWidth="1"/>
    <col min="1030" max="1030" width="2.625" style="8" customWidth="1"/>
    <col min="1031" max="1031" width="5.375" style="8" customWidth="1"/>
    <col min="1032" max="1032" width="2.625" style="8" customWidth="1"/>
    <col min="1033" max="1033" width="5.125" style="8" customWidth="1"/>
    <col min="1034" max="1034" width="2.625" style="8" customWidth="1"/>
    <col min="1035" max="1035" width="5.125" style="8" customWidth="1"/>
    <col min="1036" max="1036" width="2.625" style="8" customWidth="1"/>
    <col min="1037" max="1037" width="5.625" style="8" customWidth="1"/>
    <col min="1038" max="1038" width="2.875" style="8" customWidth="1"/>
    <col min="1039" max="1039" width="6.75" style="8" customWidth="1"/>
    <col min="1040" max="1040" width="2.75" style="8" customWidth="1"/>
    <col min="1041" max="1041" width="4.625" style="8" customWidth="1"/>
    <col min="1042" max="1042" width="9.125" style="8" customWidth="1"/>
    <col min="1043" max="1043" width="3.625" style="8" customWidth="1"/>
    <col min="1044" max="1281" width="9" style="8"/>
    <col min="1282" max="1282" width="13.125" style="8" customWidth="1"/>
    <col min="1283" max="1283" width="4.375" style="8" customWidth="1"/>
    <col min="1284" max="1284" width="2.125" style="8" customWidth="1"/>
    <col min="1285" max="1285" width="5.75" style="8" customWidth="1"/>
    <col min="1286" max="1286" width="2.625" style="8" customWidth="1"/>
    <col min="1287" max="1287" width="5.375" style="8" customWidth="1"/>
    <col min="1288" max="1288" width="2.625" style="8" customWidth="1"/>
    <col min="1289" max="1289" width="5.125" style="8" customWidth="1"/>
    <col min="1290" max="1290" width="2.625" style="8" customWidth="1"/>
    <col min="1291" max="1291" width="5.125" style="8" customWidth="1"/>
    <col min="1292" max="1292" width="2.625" style="8" customWidth="1"/>
    <col min="1293" max="1293" width="5.625" style="8" customWidth="1"/>
    <col min="1294" max="1294" width="2.875" style="8" customWidth="1"/>
    <col min="1295" max="1295" width="6.75" style="8" customWidth="1"/>
    <col min="1296" max="1296" width="2.75" style="8" customWidth="1"/>
    <col min="1297" max="1297" width="4.625" style="8" customWidth="1"/>
    <col min="1298" max="1298" width="9.125" style="8" customWidth="1"/>
    <col min="1299" max="1299" width="3.625" style="8" customWidth="1"/>
    <col min="1300" max="1537" width="9" style="8"/>
    <col min="1538" max="1538" width="13.125" style="8" customWidth="1"/>
    <col min="1539" max="1539" width="4.375" style="8" customWidth="1"/>
    <col min="1540" max="1540" width="2.125" style="8" customWidth="1"/>
    <col min="1541" max="1541" width="5.75" style="8" customWidth="1"/>
    <col min="1542" max="1542" width="2.625" style="8" customWidth="1"/>
    <col min="1543" max="1543" width="5.375" style="8" customWidth="1"/>
    <col min="1544" max="1544" width="2.625" style="8" customWidth="1"/>
    <col min="1545" max="1545" width="5.125" style="8" customWidth="1"/>
    <col min="1546" max="1546" width="2.625" style="8" customWidth="1"/>
    <col min="1547" max="1547" width="5.125" style="8" customWidth="1"/>
    <col min="1548" max="1548" width="2.625" style="8" customWidth="1"/>
    <col min="1549" max="1549" width="5.625" style="8" customWidth="1"/>
    <col min="1550" max="1550" width="2.875" style="8" customWidth="1"/>
    <col min="1551" max="1551" width="6.75" style="8" customWidth="1"/>
    <col min="1552" max="1552" width="2.75" style="8" customWidth="1"/>
    <col min="1553" max="1553" width="4.625" style="8" customWidth="1"/>
    <col min="1554" max="1554" width="9.125" style="8" customWidth="1"/>
    <col min="1555" max="1555" width="3.625" style="8" customWidth="1"/>
    <col min="1556" max="1793" width="9" style="8"/>
    <col min="1794" max="1794" width="13.125" style="8" customWidth="1"/>
    <col min="1795" max="1795" width="4.375" style="8" customWidth="1"/>
    <col min="1796" max="1796" width="2.125" style="8" customWidth="1"/>
    <col min="1797" max="1797" width="5.75" style="8" customWidth="1"/>
    <col min="1798" max="1798" width="2.625" style="8" customWidth="1"/>
    <col min="1799" max="1799" width="5.375" style="8" customWidth="1"/>
    <col min="1800" max="1800" width="2.625" style="8" customWidth="1"/>
    <col min="1801" max="1801" width="5.125" style="8" customWidth="1"/>
    <col min="1802" max="1802" width="2.625" style="8" customWidth="1"/>
    <col min="1803" max="1803" width="5.125" style="8" customWidth="1"/>
    <col min="1804" max="1804" width="2.625" style="8" customWidth="1"/>
    <col min="1805" max="1805" width="5.625" style="8" customWidth="1"/>
    <col min="1806" max="1806" width="2.875" style="8" customWidth="1"/>
    <col min="1807" max="1807" width="6.75" style="8" customWidth="1"/>
    <col min="1808" max="1808" width="2.75" style="8" customWidth="1"/>
    <col min="1809" max="1809" width="4.625" style="8" customWidth="1"/>
    <col min="1810" max="1810" width="9.125" style="8" customWidth="1"/>
    <col min="1811" max="1811" width="3.625" style="8" customWidth="1"/>
    <col min="1812" max="2049" width="9" style="8"/>
    <col min="2050" max="2050" width="13.125" style="8" customWidth="1"/>
    <col min="2051" max="2051" width="4.375" style="8" customWidth="1"/>
    <col min="2052" max="2052" width="2.125" style="8" customWidth="1"/>
    <col min="2053" max="2053" width="5.75" style="8" customWidth="1"/>
    <col min="2054" max="2054" width="2.625" style="8" customWidth="1"/>
    <col min="2055" max="2055" width="5.375" style="8" customWidth="1"/>
    <col min="2056" max="2056" width="2.625" style="8" customWidth="1"/>
    <col min="2057" max="2057" width="5.125" style="8" customWidth="1"/>
    <col min="2058" max="2058" width="2.625" style="8" customWidth="1"/>
    <col min="2059" max="2059" width="5.125" style="8" customWidth="1"/>
    <col min="2060" max="2060" width="2.625" style="8" customWidth="1"/>
    <col min="2061" max="2061" width="5.625" style="8" customWidth="1"/>
    <col min="2062" max="2062" width="2.875" style="8" customWidth="1"/>
    <col min="2063" max="2063" width="6.75" style="8" customWidth="1"/>
    <col min="2064" max="2064" width="2.75" style="8" customWidth="1"/>
    <col min="2065" max="2065" width="4.625" style="8" customWidth="1"/>
    <col min="2066" max="2066" width="9.125" style="8" customWidth="1"/>
    <col min="2067" max="2067" width="3.625" style="8" customWidth="1"/>
    <col min="2068" max="2305" width="9" style="8"/>
    <col min="2306" max="2306" width="13.125" style="8" customWidth="1"/>
    <col min="2307" max="2307" width="4.375" style="8" customWidth="1"/>
    <col min="2308" max="2308" width="2.125" style="8" customWidth="1"/>
    <col min="2309" max="2309" width="5.75" style="8" customWidth="1"/>
    <col min="2310" max="2310" width="2.625" style="8" customWidth="1"/>
    <col min="2311" max="2311" width="5.375" style="8" customWidth="1"/>
    <col min="2312" max="2312" width="2.625" style="8" customWidth="1"/>
    <col min="2313" max="2313" width="5.125" style="8" customWidth="1"/>
    <col min="2314" max="2314" width="2.625" style="8" customWidth="1"/>
    <col min="2315" max="2315" width="5.125" style="8" customWidth="1"/>
    <col min="2316" max="2316" width="2.625" style="8" customWidth="1"/>
    <col min="2317" max="2317" width="5.625" style="8" customWidth="1"/>
    <col min="2318" max="2318" width="2.875" style="8" customWidth="1"/>
    <col min="2319" max="2319" width="6.75" style="8" customWidth="1"/>
    <col min="2320" max="2320" width="2.75" style="8" customWidth="1"/>
    <col min="2321" max="2321" width="4.625" style="8" customWidth="1"/>
    <col min="2322" max="2322" width="9.125" style="8" customWidth="1"/>
    <col min="2323" max="2323" width="3.625" style="8" customWidth="1"/>
    <col min="2324" max="2561" width="9" style="8"/>
    <col min="2562" max="2562" width="13.125" style="8" customWidth="1"/>
    <col min="2563" max="2563" width="4.375" style="8" customWidth="1"/>
    <col min="2564" max="2564" width="2.125" style="8" customWidth="1"/>
    <col min="2565" max="2565" width="5.75" style="8" customWidth="1"/>
    <col min="2566" max="2566" width="2.625" style="8" customWidth="1"/>
    <col min="2567" max="2567" width="5.375" style="8" customWidth="1"/>
    <col min="2568" max="2568" width="2.625" style="8" customWidth="1"/>
    <col min="2569" max="2569" width="5.125" style="8" customWidth="1"/>
    <col min="2570" max="2570" width="2.625" style="8" customWidth="1"/>
    <col min="2571" max="2571" width="5.125" style="8" customWidth="1"/>
    <col min="2572" max="2572" width="2.625" style="8" customWidth="1"/>
    <col min="2573" max="2573" width="5.625" style="8" customWidth="1"/>
    <col min="2574" max="2574" width="2.875" style="8" customWidth="1"/>
    <col min="2575" max="2575" width="6.75" style="8" customWidth="1"/>
    <col min="2576" max="2576" width="2.75" style="8" customWidth="1"/>
    <col min="2577" max="2577" width="4.625" style="8" customWidth="1"/>
    <col min="2578" max="2578" width="9.125" style="8" customWidth="1"/>
    <col min="2579" max="2579" width="3.625" style="8" customWidth="1"/>
    <col min="2580" max="2817" width="9" style="8"/>
    <col min="2818" max="2818" width="13.125" style="8" customWidth="1"/>
    <col min="2819" max="2819" width="4.375" style="8" customWidth="1"/>
    <col min="2820" max="2820" width="2.125" style="8" customWidth="1"/>
    <col min="2821" max="2821" width="5.75" style="8" customWidth="1"/>
    <col min="2822" max="2822" width="2.625" style="8" customWidth="1"/>
    <col min="2823" max="2823" width="5.375" style="8" customWidth="1"/>
    <col min="2824" max="2824" width="2.625" style="8" customWidth="1"/>
    <col min="2825" max="2825" width="5.125" style="8" customWidth="1"/>
    <col min="2826" max="2826" width="2.625" style="8" customWidth="1"/>
    <col min="2827" max="2827" width="5.125" style="8" customWidth="1"/>
    <col min="2828" max="2828" width="2.625" style="8" customWidth="1"/>
    <col min="2829" max="2829" width="5.625" style="8" customWidth="1"/>
    <col min="2830" max="2830" width="2.875" style="8" customWidth="1"/>
    <col min="2831" max="2831" width="6.75" style="8" customWidth="1"/>
    <col min="2832" max="2832" width="2.75" style="8" customWidth="1"/>
    <col min="2833" max="2833" width="4.625" style="8" customWidth="1"/>
    <col min="2834" max="2834" width="9.125" style="8" customWidth="1"/>
    <col min="2835" max="2835" width="3.625" style="8" customWidth="1"/>
    <col min="2836" max="3073" width="9" style="8"/>
    <col min="3074" max="3074" width="13.125" style="8" customWidth="1"/>
    <col min="3075" max="3075" width="4.375" style="8" customWidth="1"/>
    <col min="3076" max="3076" width="2.125" style="8" customWidth="1"/>
    <col min="3077" max="3077" width="5.75" style="8" customWidth="1"/>
    <col min="3078" max="3078" width="2.625" style="8" customWidth="1"/>
    <col min="3079" max="3079" width="5.375" style="8" customWidth="1"/>
    <col min="3080" max="3080" width="2.625" style="8" customWidth="1"/>
    <col min="3081" max="3081" width="5.125" style="8" customWidth="1"/>
    <col min="3082" max="3082" width="2.625" style="8" customWidth="1"/>
    <col min="3083" max="3083" width="5.125" style="8" customWidth="1"/>
    <col min="3084" max="3084" width="2.625" style="8" customWidth="1"/>
    <col min="3085" max="3085" width="5.625" style="8" customWidth="1"/>
    <col min="3086" max="3086" width="2.875" style="8" customWidth="1"/>
    <col min="3087" max="3087" width="6.75" style="8" customWidth="1"/>
    <col min="3088" max="3088" width="2.75" style="8" customWidth="1"/>
    <col min="3089" max="3089" width="4.625" style="8" customWidth="1"/>
    <col min="3090" max="3090" width="9.125" style="8" customWidth="1"/>
    <col min="3091" max="3091" width="3.625" style="8" customWidth="1"/>
    <col min="3092" max="3329" width="9" style="8"/>
    <col min="3330" max="3330" width="13.125" style="8" customWidth="1"/>
    <col min="3331" max="3331" width="4.375" style="8" customWidth="1"/>
    <col min="3332" max="3332" width="2.125" style="8" customWidth="1"/>
    <col min="3333" max="3333" width="5.75" style="8" customWidth="1"/>
    <col min="3334" max="3334" width="2.625" style="8" customWidth="1"/>
    <col min="3335" max="3335" width="5.375" style="8" customWidth="1"/>
    <col min="3336" max="3336" width="2.625" style="8" customWidth="1"/>
    <col min="3337" max="3337" width="5.125" style="8" customWidth="1"/>
    <col min="3338" max="3338" width="2.625" style="8" customWidth="1"/>
    <col min="3339" max="3339" width="5.125" style="8" customWidth="1"/>
    <col min="3340" max="3340" width="2.625" style="8" customWidth="1"/>
    <col min="3341" max="3341" width="5.625" style="8" customWidth="1"/>
    <col min="3342" max="3342" width="2.875" style="8" customWidth="1"/>
    <col min="3343" max="3343" width="6.75" style="8" customWidth="1"/>
    <col min="3344" max="3344" width="2.75" style="8" customWidth="1"/>
    <col min="3345" max="3345" width="4.625" style="8" customWidth="1"/>
    <col min="3346" max="3346" width="9.125" style="8" customWidth="1"/>
    <col min="3347" max="3347" width="3.625" style="8" customWidth="1"/>
    <col min="3348" max="3585" width="9" style="8"/>
    <col min="3586" max="3586" width="13.125" style="8" customWidth="1"/>
    <col min="3587" max="3587" width="4.375" style="8" customWidth="1"/>
    <col min="3588" max="3588" width="2.125" style="8" customWidth="1"/>
    <col min="3589" max="3589" width="5.75" style="8" customWidth="1"/>
    <col min="3590" max="3590" width="2.625" style="8" customWidth="1"/>
    <col min="3591" max="3591" width="5.375" style="8" customWidth="1"/>
    <col min="3592" max="3592" width="2.625" style="8" customWidth="1"/>
    <col min="3593" max="3593" width="5.125" style="8" customWidth="1"/>
    <col min="3594" max="3594" width="2.625" style="8" customWidth="1"/>
    <col min="3595" max="3595" width="5.125" style="8" customWidth="1"/>
    <col min="3596" max="3596" width="2.625" style="8" customWidth="1"/>
    <col min="3597" max="3597" width="5.625" style="8" customWidth="1"/>
    <col min="3598" max="3598" width="2.875" style="8" customWidth="1"/>
    <col min="3599" max="3599" width="6.75" style="8" customWidth="1"/>
    <col min="3600" max="3600" width="2.75" style="8" customWidth="1"/>
    <col min="3601" max="3601" width="4.625" style="8" customWidth="1"/>
    <col min="3602" max="3602" width="9.125" style="8" customWidth="1"/>
    <col min="3603" max="3603" width="3.625" style="8" customWidth="1"/>
    <col min="3604" max="3841" width="9" style="8"/>
    <col min="3842" max="3842" width="13.125" style="8" customWidth="1"/>
    <col min="3843" max="3843" width="4.375" style="8" customWidth="1"/>
    <col min="3844" max="3844" width="2.125" style="8" customWidth="1"/>
    <col min="3845" max="3845" width="5.75" style="8" customWidth="1"/>
    <col min="3846" max="3846" width="2.625" style="8" customWidth="1"/>
    <col min="3847" max="3847" width="5.375" style="8" customWidth="1"/>
    <col min="3848" max="3848" width="2.625" style="8" customWidth="1"/>
    <col min="3849" max="3849" width="5.125" style="8" customWidth="1"/>
    <col min="3850" max="3850" width="2.625" style="8" customWidth="1"/>
    <col min="3851" max="3851" width="5.125" style="8" customWidth="1"/>
    <col min="3852" max="3852" width="2.625" style="8" customWidth="1"/>
    <col min="3853" max="3853" width="5.625" style="8" customWidth="1"/>
    <col min="3854" max="3854" width="2.875" style="8" customWidth="1"/>
    <col min="3855" max="3855" width="6.75" style="8" customWidth="1"/>
    <col min="3856" max="3856" width="2.75" style="8" customWidth="1"/>
    <col min="3857" max="3857" width="4.625" style="8" customWidth="1"/>
    <col min="3858" max="3858" width="9.125" style="8" customWidth="1"/>
    <col min="3859" max="3859" width="3.625" style="8" customWidth="1"/>
    <col min="3860" max="4097" width="9" style="8"/>
    <col min="4098" max="4098" width="13.125" style="8" customWidth="1"/>
    <col min="4099" max="4099" width="4.375" style="8" customWidth="1"/>
    <col min="4100" max="4100" width="2.125" style="8" customWidth="1"/>
    <col min="4101" max="4101" width="5.75" style="8" customWidth="1"/>
    <col min="4102" max="4102" width="2.625" style="8" customWidth="1"/>
    <col min="4103" max="4103" width="5.375" style="8" customWidth="1"/>
    <col min="4104" max="4104" width="2.625" style="8" customWidth="1"/>
    <col min="4105" max="4105" width="5.125" style="8" customWidth="1"/>
    <col min="4106" max="4106" width="2.625" style="8" customWidth="1"/>
    <col min="4107" max="4107" width="5.125" style="8" customWidth="1"/>
    <col min="4108" max="4108" width="2.625" style="8" customWidth="1"/>
    <col min="4109" max="4109" width="5.625" style="8" customWidth="1"/>
    <col min="4110" max="4110" width="2.875" style="8" customWidth="1"/>
    <col min="4111" max="4111" width="6.75" style="8" customWidth="1"/>
    <col min="4112" max="4112" width="2.75" style="8" customWidth="1"/>
    <col min="4113" max="4113" width="4.625" style="8" customWidth="1"/>
    <col min="4114" max="4114" width="9.125" style="8" customWidth="1"/>
    <col min="4115" max="4115" width="3.625" style="8" customWidth="1"/>
    <col min="4116" max="4353" width="9" style="8"/>
    <col min="4354" max="4354" width="13.125" style="8" customWidth="1"/>
    <col min="4355" max="4355" width="4.375" style="8" customWidth="1"/>
    <col min="4356" max="4356" width="2.125" style="8" customWidth="1"/>
    <col min="4357" max="4357" width="5.75" style="8" customWidth="1"/>
    <col min="4358" max="4358" width="2.625" style="8" customWidth="1"/>
    <col min="4359" max="4359" width="5.375" style="8" customWidth="1"/>
    <col min="4360" max="4360" width="2.625" style="8" customWidth="1"/>
    <col min="4361" max="4361" width="5.125" style="8" customWidth="1"/>
    <col min="4362" max="4362" width="2.625" style="8" customWidth="1"/>
    <col min="4363" max="4363" width="5.125" style="8" customWidth="1"/>
    <col min="4364" max="4364" width="2.625" style="8" customWidth="1"/>
    <col min="4365" max="4365" width="5.625" style="8" customWidth="1"/>
    <col min="4366" max="4366" width="2.875" style="8" customWidth="1"/>
    <col min="4367" max="4367" width="6.75" style="8" customWidth="1"/>
    <col min="4368" max="4368" width="2.75" style="8" customWidth="1"/>
    <col min="4369" max="4369" width="4.625" style="8" customWidth="1"/>
    <col min="4370" max="4370" width="9.125" style="8" customWidth="1"/>
    <col min="4371" max="4371" width="3.625" style="8" customWidth="1"/>
    <col min="4372" max="4609" width="9" style="8"/>
    <col min="4610" max="4610" width="13.125" style="8" customWidth="1"/>
    <col min="4611" max="4611" width="4.375" style="8" customWidth="1"/>
    <col min="4612" max="4612" width="2.125" style="8" customWidth="1"/>
    <col min="4613" max="4613" width="5.75" style="8" customWidth="1"/>
    <col min="4614" max="4614" width="2.625" style="8" customWidth="1"/>
    <col min="4615" max="4615" width="5.375" style="8" customWidth="1"/>
    <col min="4616" max="4616" width="2.625" style="8" customWidth="1"/>
    <col min="4617" max="4617" width="5.125" style="8" customWidth="1"/>
    <col min="4618" max="4618" width="2.625" style="8" customWidth="1"/>
    <col min="4619" max="4619" width="5.125" style="8" customWidth="1"/>
    <col min="4620" max="4620" width="2.625" style="8" customWidth="1"/>
    <col min="4621" max="4621" width="5.625" style="8" customWidth="1"/>
    <col min="4622" max="4622" width="2.875" style="8" customWidth="1"/>
    <col min="4623" max="4623" width="6.75" style="8" customWidth="1"/>
    <col min="4624" max="4624" width="2.75" style="8" customWidth="1"/>
    <col min="4625" max="4625" width="4.625" style="8" customWidth="1"/>
    <col min="4626" max="4626" width="9.125" style="8" customWidth="1"/>
    <col min="4627" max="4627" width="3.625" style="8" customWidth="1"/>
    <col min="4628" max="4865" width="9" style="8"/>
    <col min="4866" max="4866" width="13.125" style="8" customWidth="1"/>
    <col min="4867" max="4867" width="4.375" style="8" customWidth="1"/>
    <col min="4868" max="4868" width="2.125" style="8" customWidth="1"/>
    <col min="4869" max="4869" width="5.75" style="8" customWidth="1"/>
    <col min="4870" max="4870" width="2.625" style="8" customWidth="1"/>
    <col min="4871" max="4871" width="5.375" style="8" customWidth="1"/>
    <col min="4872" max="4872" width="2.625" style="8" customWidth="1"/>
    <col min="4873" max="4873" width="5.125" style="8" customWidth="1"/>
    <col min="4874" max="4874" width="2.625" style="8" customWidth="1"/>
    <col min="4875" max="4875" width="5.125" style="8" customWidth="1"/>
    <col min="4876" max="4876" width="2.625" style="8" customWidth="1"/>
    <col min="4877" max="4877" width="5.625" style="8" customWidth="1"/>
    <col min="4878" max="4878" width="2.875" style="8" customWidth="1"/>
    <col min="4879" max="4879" width="6.75" style="8" customWidth="1"/>
    <col min="4880" max="4880" width="2.75" style="8" customWidth="1"/>
    <col min="4881" max="4881" width="4.625" style="8" customWidth="1"/>
    <col min="4882" max="4882" width="9.125" style="8" customWidth="1"/>
    <col min="4883" max="4883" width="3.625" style="8" customWidth="1"/>
    <col min="4884" max="5121" width="9" style="8"/>
    <col min="5122" max="5122" width="13.125" style="8" customWidth="1"/>
    <col min="5123" max="5123" width="4.375" style="8" customWidth="1"/>
    <col min="5124" max="5124" width="2.125" style="8" customWidth="1"/>
    <col min="5125" max="5125" width="5.75" style="8" customWidth="1"/>
    <col min="5126" max="5126" width="2.625" style="8" customWidth="1"/>
    <col min="5127" max="5127" width="5.375" style="8" customWidth="1"/>
    <col min="5128" max="5128" width="2.625" style="8" customWidth="1"/>
    <col min="5129" max="5129" width="5.125" style="8" customWidth="1"/>
    <col min="5130" max="5130" width="2.625" style="8" customWidth="1"/>
    <col min="5131" max="5131" width="5.125" style="8" customWidth="1"/>
    <col min="5132" max="5132" width="2.625" style="8" customWidth="1"/>
    <col min="5133" max="5133" width="5.625" style="8" customWidth="1"/>
    <col min="5134" max="5134" width="2.875" style="8" customWidth="1"/>
    <col min="5135" max="5135" width="6.75" style="8" customWidth="1"/>
    <col min="5136" max="5136" width="2.75" style="8" customWidth="1"/>
    <col min="5137" max="5137" width="4.625" style="8" customWidth="1"/>
    <col min="5138" max="5138" width="9.125" style="8" customWidth="1"/>
    <col min="5139" max="5139" width="3.625" style="8" customWidth="1"/>
    <col min="5140" max="5377" width="9" style="8"/>
    <col min="5378" max="5378" width="13.125" style="8" customWidth="1"/>
    <col min="5379" max="5379" width="4.375" style="8" customWidth="1"/>
    <col min="5380" max="5380" width="2.125" style="8" customWidth="1"/>
    <col min="5381" max="5381" width="5.75" style="8" customWidth="1"/>
    <col min="5382" max="5382" width="2.625" style="8" customWidth="1"/>
    <col min="5383" max="5383" width="5.375" style="8" customWidth="1"/>
    <col min="5384" max="5384" width="2.625" style="8" customWidth="1"/>
    <col min="5385" max="5385" width="5.125" style="8" customWidth="1"/>
    <col min="5386" max="5386" width="2.625" style="8" customWidth="1"/>
    <col min="5387" max="5387" width="5.125" style="8" customWidth="1"/>
    <col min="5388" max="5388" width="2.625" style="8" customWidth="1"/>
    <col min="5389" max="5389" width="5.625" style="8" customWidth="1"/>
    <col min="5390" max="5390" width="2.875" style="8" customWidth="1"/>
    <col min="5391" max="5391" width="6.75" style="8" customWidth="1"/>
    <col min="5392" max="5392" width="2.75" style="8" customWidth="1"/>
    <col min="5393" max="5393" width="4.625" style="8" customWidth="1"/>
    <col min="5394" max="5394" width="9.125" style="8" customWidth="1"/>
    <col min="5395" max="5395" width="3.625" style="8" customWidth="1"/>
    <col min="5396" max="5633" width="9" style="8"/>
    <col min="5634" max="5634" width="13.125" style="8" customWidth="1"/>
    <col min="5635" max="5635" width="4.375" style="8" customWidth="1"/>
    <col min="5636" max="5636" width="2.125" style="8" customWidth="1"/>
    <col min="5637" max="5637" width="5.75" style="8" customWidth="1"/>
    <col min="5638" max="5638" width="2.625" style="8" customWidth="1"/>
    <col min="5639" max="5639" width="5.375" style="8" customWidth="1"/>
    <col min="5640" max="5640" width="2.625" style="8" customWidth="1"/>
    <col min="5641" max="5641" width="5.125" style="8" customWidth="1"/>
    <col min="5642" max="5642" width="2.625" style="8" customWidth="1"/>
    <col min="5643" max="5643" width="5.125" style="8" customWidth="1"/>
    <col min="5644" max="5644" width="2.625" style="8" customWidth="1"/>
    <col min="5645" max="5645" width="5.625" style="8" customWidth="1"/>
    <col min="5646" max="5646" width="2.875" style="8" customWidth="1"/>
    <col min="5647" max="5647" width="6.75" style="8" customWidth="1"/>
    <col min="5648" max="5648" width="2.75" style="8" customWidth="1"/>
    <col min="5649" max="5649" width="4.625" style="8" customWidth="1"/>
    <col min="5650" max="5650" width="9.125" style="8" customWidth="1"/>
    <col min="5651" max="5651" width="3.625" style="8" customWidth="1"/>
    <col min="5652" max="5889" width="9" style="8"/>
    <col min="5890" max="5890" width="13.125" style="8" customWidth="1"/>
    <col min="5891" max="5891" width="4.375" style="8" customWidth="1"/>
    <col min="5892" max="5892" width="2.125" style="8" customWidth="1"/>
    <col min="5893" max="5893" width="5.75" style="8" customWidth="1"/>
    <col min="5894" max="5894" width="2.625" style="8" customWidth="1"/>
    <col min="5895" max="5895" width="5.375" style="8" customWidth="1"/>
    <col min="5896" max="5896" width="2.625" style="8" customWidth="1"/>
    <col min="5897" max="5897" width="5.125" style="8" customWidth="1"/>
    <col min="5898" max="5898" width="2.625" style="8" customWidth="1"/>
    <col min="5899" max="5899" width="5.125" style="8" customWidth="1"/>
    <col min="5900" max="5900" width="2.625" style="8" customWidth="1"/>
    <col min="5901" max="5901" width="5.625" style="8" customWidth="1"/>
    <col min="5902" max="5902" width="2.875" style="8" customWidth="1"/>
    <col min="5903" max="5903" width="6.75" style="8" customWidth="1"/>
    <col min="5904" max="5904" width="2.75" style="8" customWidth="1"/>
    <col min="5905" max="5905" width="4.625" style="8" customWidth="1"/>
    <col min="5906" max="5906" width="9.125" style="8" customWidth="1"/>
    <col min="5907" max="5907" width="3.625" style="8" customWidth="1"/>
    <col min="5908" max="6145" width="9" style="8"/>
    <col min="6146" max="6146" width="13.125" style="8" customWidth="1"/>
    <col min="6147" max="6147" width="4.375" style="8" customWidth="1"/>
    <col min="6148" max="6148" width="2.125" style="8" customWidth="1"/>
    <col min="6149" max="6149" width="5.75" style="8" customWidth="1"/>
    <col min="6150" max="6150" width="2.625" style="8" customWidth="1"/>
    <col min="6151" max="6151" width="5.375" style="8" customWidth="1"/>
    <col min="6152" max="6152" width="2.625" style="8" customWidth="1"/>
    <col min="6153" max="6153" width="5.125" style="8" customWidth="1"/>
    <col min="6154" max="6154" width="2.625" style="8" customWidth="1"/>
    <col min="6155" max="6155" width="5.125" style="8" customWidth="1"/>
    <col min="6156" max="6156" width="2.625" style="8" customWidth="1"/>
    <col min="6157" max="6157" width="5.625" style="8" customWidth="1"/>
    <col min="6158" max="6158" width="2.875" style="8" customWidth="1"/>
    <col min="6159" max="6159" width="6.75" style="8" customWidth="1"/>
    <col min="6160" max="6160" width="2.75" style="8" customWidth="1"/>
    <col min="6161" max="6161" width="4.625" style="8" customWidth="1"/>
    <col min="6162" max="6162" width="9.125" style="8" customWidth="1"/>
    <col min="6163" max="6163" width="3.625" style="8" customWidth="1"/>
    <col min="6164" max="6401" width="9" style="8"/>
    <col min="6402" max="6402" width="13.125" style="8" customWidth="1"/>
    <col min="6403" max="6403" width="4.375" style="8" customWidth="1"/>
    <col min="6404" max="6404" width="2.125" style="8" customWidth="1"/>
    <col min="6405" max="6405" width="5.75" style="8" customWidth="1"/>
    <col min="6406" max="6406" width="2.625" style="8" customWidth="1"/>
    <col min="6407" max="6407" width="5.375" style="8" customWidth="1"/>
    <col min="6408" max="6408" width="2.625" style="8" customWidth="1"/>
    <col min="6409" max="6409" width="5.125" style="8" customWidth="1"/>
    <col min="6410" max="6410" width="2.625" style="8" customWidth="1"/>
    <col min="6411" max="6411" width="5.125" style="8" customWidth="1"/>
    <col min="6412" max="6412" width="2.625" style="8" customWidth="1"/>
    <col min="6413" max="6413" width="5.625" style="8" customWidth="1"/>
    <col min="6414" max="6414" width="2.875" style="8" customWidth="1"/>
    <col min="6415" max="6415" width="6.75" style="8" customWidth="1"/>
    <col min="6416" max="6416" width="2.75" style="8" customWidth="1"/>
    <col min="6417" max="6417" width="4.625" style="8" customWidth="1"/>
    <col min="6418" max="6418" width="9.125" style="8" customWidth="1"/>
    <col min="6419" max="6419" width="3.625" style="8" customWidth="1"/>
    <col min="6420" max="6657" width="9" style="8"/>
    <col min="6658" max="6658" width="13.125" style="8" customWidth="1"/>
    <col min="6659" max="6659" width="4.375" style="8" customWidth="1"/>
    <col min="6660" max="6660" width="2.125" style="8" customWidth="1"/>
    <col min="6661" max="6661" width="5.75" style="8" customWidth="1"/>
    <col min="6662" max="6662" width="2.625" style="8" customWidth="1"/>
    <col min="6663" max="6663" width="5.375" style="8" customWidth="1"/>
    <col min="6664" max="6664" width="2.625" style="8" customWidth="1"/>
    <col min="6665" max="6665" width="5.125" style="8" customWidth="1"/>
    <col min="6666" max="6666" width="2.625" style="8" customWidth="1"/>
    <col min="6667" max="6667" width="5.125" style="8" customWidth="1"/>
    <col min="6668" max="6668" width="2.625" style="8" customWidth="1"/>
    <col min="6669" max="6669" width="5.625" style="8" customWidth="1"/>
    <col min="6670" max="6670" width="2.875" style="8" customWidth="1"/>
    <col min="6671" max="6671" width="6.75" style="8" customWidth="1"/>
    <col min="6672" max="6672" width="2.75" style="8" customWidth="1"/>
    <col min="6673" max="6673" width="4.625" style="8" customWidth="1"/>
    <col min="6674" max="6674" width="9.125" style="8" customWidth="1"/>
    <col min="6675" max="6675" width="3.625" style="8" customWidth="1"/>
    <col min="6676" max="6913" width="9" style="8"/>
    <col min="6914" max="6914" width="13.125" style="8" customWidth="1"/>
    <col min="6915" max="6915" width="4.375" style="8" customWidth="1"/>
    <col min="6916" max="6916" width="2.125" style="8" customWidth="1"/>
    <col min="6917" max="6917" width="5.75" style="8" customWidth="1"/>
    <col min="6918" max="6918" width="2.625" style="8" customWidth="1"/>
    <col min="6919" max="6919" width="5.375" style="8" customWidth="1"/>
    <col min="6920" max="6920" width="2.625" style="8" customWidth="1"/>
    <col min="6921" max="6921" width="5.125" style="8" customWidth="1"/>
    <col min="6922" max="6922" width="2.625" style="8" customWidth="1"/>
    <col min="6923" max="6923" width="5.125" style="8" customWidth="1"/>
    <col min="6924" max="6924" width="2.625" style="8" customWidth="1"/>
    <col min="6925" max="6925" width="5.625" style="8" customWidth="1"/>
    <col min="6926" max="6926" width="2.875" style="8" customWidth="1"/>
    <col min="6927" max="6927" width="6.75" style="8" customWidth="1"/>
    <col min="6928" max="6928" width="2.75" style="8" customWidth="1"/>
    <col min="6929" max="6929" width="4.625" style="8" customWidth="1"/>
    <col min="6930" max="6930" width="9.125" style="8" customWidth="1"/>
    <col min="6931" max="6931" width="3.625" style="8" customWidth="1"/>
    <col min="6932" max="7169" width="9" style="8"/>
    <col min="7170" max="7170" width="13.125" style="8" customWidth="1"/>
    <col min="7171" max="7171" width="4.375" style="8" customWidth="1"/>
    <col min="7172" max="7172" width="2.125" style="8" customWidth="1"/>
    <col min="7173" max="7173" width="5.75" style="8" customWidth="1"/>
    <col min="7174" max="7174" width="2.625" style="8" customWidth="1"/>
    <col min="7175" max="7175" width="5.375" style="8" customWidth="1"/>
    <col min="7176" max="7176" width="2.625" style="8" customWidth="1"/>
    <col min="7177" max="7177" width="5.125" style="8" customWidth="1"/>
    <col min="7178" max="7178" width="2.625" style="8" customWidth="1"/>
    <col min="7179" max="7179" width="5.125" style="8" customWidth="1"/>
    <col min="7180" max="7180" width="2.625" style="8" customWidth="1"/>
    <col min="7181" max="7181" width="5.625" style="8" customWidth="1"/>
    <col min="7182" max="7182" width="2.875" style="8" customWidth="1"/>
    <col min="7183" max="7183" width="6.75" style="8" customWidth="1"/>
    <col min="7184" max="7184" width="2.75" style="8" customWidth="1"/>
    <col min="7185" max="7185" width="4.625" style="8" customWidth="1"/>
    <col min="7186" max="7186" width="9.125" style="8" customWidth="1"/>
    <col min="7187" max="7187" width="3.625" style="8" customWidth="1"/>
    <col min="7188" max="7425" width="9" style="8"/>
    <col min="7426" max="7426" width="13.125" style="8" customWidth="1"/>
    <col min="7427" max="7427" width="4.375" style="8" customWidth="1"/>
    <col min="7428" max="7428" width="2.125" style="8" customWidth="1"/>
    <col min="7429" max="7429" width="5.75" style="8" customWidth="1"/>
    <col min="7430" max="7430" width="2.625" style="8" customWidth="1"/>
    <col min="7431" max="7431" width="5.375" style="8" customWidth="1"/>
    <col min="7432" max="7432" width="2.625" style="8" customWidth="1"/>
    <col min="7433" max="7433" width="5.125" style="8" customWidth="1"/>
    <col min="7434" max="7434" width="2.625" style="8" customWidth="1"/>
    <col min="7435" max="7435" width="5.125" style="8" customWidth="1"/>
    <col min="7436" max="7436" width="2.625" style="8" customWidth="1"/>
    <col min="7437" max="7437" width="5.625" style="8" customWidth="1"/>
    <col min="7438" max="7438" width="2.875" style="8" customWidth="1"/>
    <col min="7439" max="7439" width="6.75" style="8" customWidth="1"/>
    <col min="7440" max="7440" width="2.75" style="8" customWidth="1"/>
    <col min="7441" max="7441" width="4.625" style="8" customWidth="1"/>
    <col min="7442" max="7442" width="9.125" style="8" customWidth="1"/>
    <col min="7443" max="7443" width="3.625" style="8" customWidth="1"/>
    <col min="7444" max="7681" width="9" style="8"/>
    <col min="7682" max="7682" width="13.125" style="8" customWidth="1"/>
    <col min="7683" max="7683" width="4.375" style="8" customWidth="1"/>
    <col min="7684" max="7684" width="2.125" style="8" customWidth="1"/>
    <col min="7685" max="7685" width="5.75" style="8" customWidth="1"/>
    <col min="7686" max="7686" width="2.625" style="8" customWidth="1"/>
    <col min="7687" max="7687" width="5.375" style="8" customWidth="1"/>
    <col min="7688" max="7688" width="2.625" style="8" customWidth="1"/>
    <col min="7689" max="7689" width="5.125" style="8" customWidth="1"/>
    <col min="7690" max="7690" width="2.625" style="8" customWidth="1"/>
    <col min="7691" max="7691" width="5.125" style="8" customWidth="1"/>
    <col min="7692" max="7692" width="2.625" style="8" customWidth="1"/>
    <col min="7693" max="7693" width="5.625" style="8" customWidth="1"/>
    <col min="7694" max="7694" width="2.875" style="8" customWidth="1"/>
    <col min="7695" max="7695" width="6.75" style="8" customWidth="1"/>
    <col min="7696" max="7696" width="2.75" style="8" customWidth="1"/>
    <col min="7697" max="7697" width="4.625" style="8" customWidth="1"/>
    <col min="7698" max="7698" width="9.125" style="8" customWidth="1"/>
    <col min="7699" max="7699" width="3.625" style="8" customWidth="1"/>
    <col min="7700" max="7937" width="9" style="8"/>
    <col min="7938" max="7938" width="13.125" style="8" customWidth="1"/>
    <col min="7939" max="7939" width="4.375" style="8" customWidth="1"/>
    <col min="7940" max="7940" width="2.125" style="8" customWidth="1"/>
    <col min="7941" max="7941" width="5.75" style="8" customWidth="1"/>
    <col min="7942" max="7942" width="2.625" style="8" customWidth="1"/>
    <col min="7943" max="7943" width="5.375" style="8" customWidth="1"/>
    <col min="7944" max="7944" width="2.625" style="8" customWidth="1"/>
    <col min="7945" max="7945" width="5.125" style="8" customWidth="1"/>
    <col min="7946" max="7946" width="2.625" style="8" customWidth="1"/>
    <col min="7947" max="7947" width="5.125" style="8" customWidth="1"/>
    <col min="7948" max="7948" width="2.625" style="8" customWidth="1"/>
    <col min="7949" max="7949" width="5.625" style="8" customWidth="1"/>
    <col min="7950" max="7950" width="2.875" style="8" customWidth="1"/>
    <col min="7951" max="7951" width="6.75" style="8" customWidth="1"/>
    <col min="7952" max="7952" width="2.75" style="8" customWidth="1"/>
    <col min="7953" max="7953" width="4.625" style="8" customWidth="1"/>
    <col min="7954" max="7954" width="9.125" style="8" customWidth="1"/>
    <col min="7955" max="7955" width="3.625" style="8" customWidth="1"/>
    <col min="7956" max="8193" width="9" style="8"/>
    <col min="8194" max="8194" width="13.125" style="8" customWidth="1"/>
    <col min="8195" max="8195" width="4.375" style="8" customWidth="1"/>
    <col min="8196" max="8196" width="2.125" style="8" customWidth="1"/>
    <col min="8197" max="8197" width="5.75" style="8" customWidth="1"/>
    <col min="8198" max="8198" width="2.625" style="8" customWidth="1"/>
    <col min="8199" max="8199" width="5.375" style="8" customWidth="1"/>
    <col min="8200" max="8200" width="2.625" style="8" customWidth="1"/>
    <col min="8201" max="8201" width="5.125" style="8" customWidth="1"/>
    <col min="8202" max="8202" width="2.625" style="8" customWidth="1"/>
    <col min="8203" max="8203" width="5.125" style="8" customWidth="1"/>
    <col min="8204" max="8204" width="2.625" style="8" customWidth="1"/>
    <col min="8205" max="8205" width="5.625" style="8" customWidth="1"/>
    <col min="8206" max="8206" width="2.875" style="8" customWidth="1"/>
    <col min="8207" max="8207" width="6.75" style="8" customWidth="1"/>
    <col min="8208" max="8208" width="2.75" style="8" customWidth="1"/>
    <col min="8209" max="8209" width="4.625" style="8" customWidth="1"/>
    <col min="8210" max="8210" width="9.125" style="8" customWidth="1"/>
    <col min="8211" max="8211" width="3.625" style="8" customWidth="1"/>
    <col min="8212" max="8449" width="9" style="8"/>
    <col min="8450" max="8450" width="13.125" style="8" customWidth="1"/>
    <col min="8451" max="8451" width="4.375" style="8" customWidth="1"/>
    <col min="8452" max="8452" width="2.125" style="8" customWidth="1"/>
    <col min="8453" max="8453" width="5.75" style="8" customWidth="1"/>
    <col min="8454" max="8454" width="2.625" style="8" customWidth="1"/>
    <col min="8455" max="8455" width="5.375" style="8" customWidth="1"/>
    <col min="8456" max="8456" width="2.625" style="8" customWidth="1"/>
    <col min="8457" max="8457" width="5.125" style="8" customWidth="1"/>
    <col min="8458" max="8458" width="2.625" style="8" customWidth="1"/>
    <col min="8459" max="8459" width="5.125" style="8" customWidth="1"/>
    <col min="8460" max="8460" width="2.625" style="8" customWidth="1"/>
    <col min="8461" max="8461" width="5.625" style="8" customWidth="1"/>
    <col min="8462" max="8462" width="2.875" style="8" customWidth="1"/>
    <col min="8463" max="8463" width="6.75" style="8" customWidth="1"/>
    <col min="8464" max="8464" width="2.75" style="8" customWidth="1"/>
    <col min="8465" max="8465" width="4.625" style="8" customWidth="1"/>
    <col min="8466" max="8466" width="9.125" style="8" customWidth="1"/>
    <col min="8467" max="8467" width="3.625" style="8" customWidth="1"/>
    <col min="8468" max="8705" width="9" style="8"/>
    <col min="8706" max="8706" width="13.125" style="8" customWidth="1"/>
    <col min="8707" max="8707" width="4.375" style="8" customWidth="1"/>
    <col min="8708" max="8708" width="2.125" style="8" customWidth="1"/>
    <col min="8709" max="8709" width="5.75" style="8" customWidth="1"/>
    <col min="8710" max="8710" width="2.625" style="8" customWidth="1"/>
    <col min="8711" max="8711" width="5.375" style="8" customWidth="1"/>
    <col min="8712" max="8712" width="2.625" style="8" customWidth="1"/>
    <col min="8713" max="8713" width="5.125" style="8" customWidth="1"/>
    <col min="8714" max="8714" width="2.625" style="8" customWidth="1"/>
    <col min="8715" max="8715" width="5.125" style="8" customWidth="1"/>
    <col min="8716" max="8716" width="2.625" style="8" customWidth="1"/>
    <col min="8717" max="8717" width="5.625" style="8" customWidth="1"/>
    <col min="8718" max="8718" width="2.875" style="8" customWidth="1"/>
    <col min="8719" max="8719" width="6.75" style="8" customWidth="1"/>
    <col min="8720" max="8720" width="2.75" style="8" customWidth="1"/>
    <col min="8721" max="8721" width="4.625" style="8" customWidth="1"/>
    <col min="8722" max="8722" width="9.125" style="8" customWidth="1"/>
    <col min="8723" max="8723" width="3.625" style="8" customWidth="1"/>
    <col min="8724" max="8961" width="9" style="8"/>
    <col min="8962" max="8962" width="13.125" style="8" customWidth="1"/>
    <col min="8963" max="8963" width="4.375" style="8" customWidth="1"/>
    <col min="8964" max="8964" width="2.125" style="8" customWidth="1"/>
    <col min="8965" max="8965" width="5.75" style="8" customWidth="1"/>
    <col min="8966" max="8966" width="2.625" style="8" customWidth="1"/>
    <col min="8967" max="8967" width="5.375" style="8" customWidth="1"/>
    <col min="8968" max="8968" width="2.625" style="8" customWidth="1"/>
    <col min="8969" max="8969" width="5.125" style="8" customWidth="1"/>
    <col min="8970" max="8970" width="2.625" style="8" customWidth="1"/>
    <col min="8971" max="8971" width="5.125" style="8" customWidth="1"/>
    <col min="8972" max="8972" width="2.625" style="8" customWidth="1"/>
    <col min="8973" max="8973" width="5.625" style="8" customWidth="1"/>
    <col min="8974" max="8974" width="2.875" style="8" customWidth="1"/>
    <col min="8975" max="8975" width="6.75" style="8" customWidth="1"/>
    <col min="8976" max="8976" width="2.75" style="8" customWidth="1"/>
    <col min="8977" max="8977" width="4.625" style="8" customWidth="1"/>
    <col min="8978" max="8978" width="9.125" style="8" customWidth="1"/>
    <col min="8979" max="8979" width="3.625" style="8" customWidth="1"/>
    <col min="8980" max="9217" width="9" style="8"/>
    <col min="9218" max="9218" width="13.125" style="8" customWidth="1"/>
    <col min="9219" max="9219" width="4.375" style="8" customWidth="1"/>
    <col min="9220" max="9220" width="2.125" style="8" customWidth="1"/>
    <col min="9221" max="9221" width="5.75" style="8" customWidth="1"/>
    <col min="9222" max="9222" width="2.625" style="8" customWidth="1"/>
    <col min="9223" max="9223" width="5.375" style="8" customWidth="1"/>
    <col min="9224" max="9224" width="2.625" style="8" customWidth="1"/>
    <col min="9225" max="9225" width="5.125" style="8" customWidth="1"/>
    <col min="9226" max="9226" width="2.625" style="8" customWidth="1"/>
    <col min="9227" max="9227" width="5.125" style="8" customWidth="1"/>
    <col min="9228" max="9228" width="2.625" style="8" customWidth="1"/>
    <col min="9229" max="9229" width="5.625" style="8" customWidth="1"/>
    <col min="9230" max="9230" width="2.875" style="8" customWidth="1"/>
    <col min="9231" max="9231" width="6.75" style="8" customWidth="1"/>
    <col min="9232" max="9232" width="2.75" style="8" customWidth="1"/>
    <col min="9233" max="9233" width="4.625" style="8" customWidth="1"/>
    <col min="9234" max="9234" width="9.125" style="8" customWidth="1"/>
    <col min="9235" max="9235" width="3.625" style="8" customWidth="1"/>
    <col min="9236" max="9473" width="9" style="8"/>
    <col min="9474" max="9474" width="13.125" style="8" customWidth="1"/>
    <col min="9475" max="9475" width="4.375" style="8" customWidth="1"/>
    <col min="9476" max="9476" width="2.125" style="8" customWidth="1"/>
    <col min="9477" max="9477" width="5.75" style="8" customWidth="1"/>
    <col min="9478" max="9478" width="2.625" style="8" customWidth="1"/>
    <col min="9479" max="9479" width="5.375" style="8" customWidth="1"/>
    <col min="9480" max="9480" width="2.625" style="8" customWidth="1"/>
    <col min="9481" max="9481" width="5.125" style="8" customWidth="1"/>
    <col min="9482" max="9482" width="2.625" style="8" customWidth="1"/>
    <col min="9483" max="9483" width="5.125" style="8" customWidth="1"/>
    <col min="9484" max="9484" width="2.625" style="8" customWidth="1"/>
    <col min="9485" max="9485" width="5.625" style="8" customWidth="1"/>
    <col min="9486" max="9486" width="2.875" style="8" customWidth="1"/>
    <col min="9487" max="9487" width="6.75" style="8" customWidth="1"/>
    <col min="9488" max="9488" width="2.75" style="8" customWidth="1"/>
    <col min="9489" max="9489" width="4.625" style="8" customWidth="1"/>
    <col min="9490" max="9490" width="9.125" style="8" customWidth="1"/>
    <col min="9491" max="9491" width="3.625" style="8" customWidth="1"/>
    <col min="9492" max="9729" width="9" style="8"/>
    <col min="9730" max="9730" width="13.125" style="8" customWidth="1"/>
    <col min="9731" max="9731" width="4.375" style="8" customWidth="1"/>
    <col min="9732" max="9732" width="2.125" style="8" customWidth="1"/>
    <col min="9733" max="9733" width="5.75" style="8" customWidth="1"/>
    <col min="9734" max="9734" width="2.625" style="8" customWidth="1"/>
    <col min="9735" max="9735" width="5.375" style="8" customWidth="1"/>
    <col min="9736" max="9736" width="2.625" style="8" customWidth="1"/>
    <col min="9737" max="9737" width="5.125" style="8" customWidth="1"/>
    <col min="9738" max="9738" width="2.625" style="8" customWidth="1"/>
    <col min="9739" max="9739" width="5.125" style="8" customWidth="1"/>
    <col min="9740" max="9740" width="2.625" style="8" customWidth="1"/>
    <col min="9741" max="9741" width="5.625" style="8" customWidth="1"/>
    <col min="9742" max="9742" width="2.875" style="8" customWidth="1"/>
    <col min="9743" max="9743" width="6.75" style="8" customWidth="1"/>
    <col min="9744" max="9744" width="2.75" style="8" customWidth="1"/>
    <col min="9745" max="9745" width="4.625" style="8" customWidth="1"/>
    <col min="9746" max="9746" width="9.125" style="8" customWidth="1"/>
    <col min="9747" max="9747" width="3.625" style="8" customWidth="1"/>
    <col min="9748" max="9985" width="9" style="8"/>
    <col min="9986" max="9986" width="13.125" style="8" customWidth="1"/>
    <col min="9987" max="9987" width="4.375" style="8" customWidth="1"/>
    <col min="9988" max="9988" width="2.125" style="8" customWidth="1"/>
    <col min="9989" max="9989" width="5.75" style="8" customWidth="1"/>
    <col min="9990" max="9990" width="2.625" style="8" customWidth="1"/>
    <col min="9991" max="9991" width="5.375" style="8" customWidth="1"/>
    <col min="9992" max="9992" width="2.625" style="8" customWidth="1"/>
    <col min="9993" max="9993" width="5.125" style="8" customWidth="1"/>
    <col min="9994" max="9994" width="2.625" style="8" customWidth="1"/>
    <col min="9995" max="9995" width="5.125" style="8" customWidth="1"/>
    <col min="9996" max="9996" width="2.625" style="8" customWidth="1"/>
    <col min="9997" max="9997" width="5.625" style="8" customWidth="1"/>
    <col min="9998" max="9998" width="2.875" style="8" customWidth="1"/>
    <col min="9999" max="9999" width="6.75" style="8" customWidth="1"/>
    <col min="10000" max="10000" width="2.75" style="8" customWidth="1"/>
    <col min="10001" max="10001" width="4.625" style="8" customWidth="1"/>
    <col min="10002" max="10002" width="9.125" style="8" customWidth="1"/>
    <col min="10003" max="10003" width="3.625" style="8" customWidth="1"/>
    <col min="10004" max="10241" width="9" style="8"/>
    <col min="10242" max="10242" width="13.125" style="8" customWidth="1"/>
    <col min="10243" max="10243" width="4.375" style="8" customWidth="1"/>
    <col min="10244" max="10244" width="2.125" style="8" customWidth="1"/>
    <col min="10245" max="10245" width="5.75" style="8" customWidth="1"/>
    <col min="10246" max="10246" width="2.625" style="8" customWidth="1"/>
    <col min="10247" max="10247" width="5.375" style="8" customWidth="1"/>
    <col min="10248" max="10248" width="2.625" style="8" customWidth="1"/>
    <col min="10249" max="10249" width="5.125" style="8" customWidth="1"/>
    <col min="10250" max="10250" width="2.625" style="8" customWidth="1"/>
    <col min="10251" max="10251" width="5.125" style="8" customWidth="1"/>
    <col min="10252" max="10252" width="2.625" style="8" customWidth="1"/>
    <col min="10253" max="10253" width="5.625" style="8" customWidth="1"/>
    <col min="10254" max="10254" width="2.875" style="8" customWidth="1"/>
    <col min="10255" max="10255" width="6.75" style="8" customWidth="1"/>
    <col min="10256" max="10256" width="2.75" style="8" customWidth="1"/>
    <col min="10257" max="10257" width="4.625" style="8" customWidth="1"/>
    <col min="10258" max="10258" width="9.125" style="8" customWidth="1"/>
    <col min="10259" max="10259" width="3.625" style="8" customWidth="1"/>
    <col min="10260" max="10497" width="9" style="8"/>
    <col min="10498" max="10498" width="13.125" style="8" customWidth="1"/>
    <col min="10499" max="10499" width="4.375" style="8" customWidth="1"/>
    <col min="10500" max="10500" width="2.125" style="8" customWidth="1"/>
    <col min="10501" max="10501" width="5.75" style="8" customWidth="1"/>
    <col min="10502" max="10502" width="2.625" style="8" customWidth="1"/>
    <col min="10503" max="10503" width="5.375" style="8" customWidth="1"/>
    <col min="10504" max="10504" width="2.625" style="8" customWidth="1"/>
    <col min="10505" max="10505" width="5.125" style="8" customWidth="1"/>
    <col min="10506" max="10506" width="2.625" style="8" customWidth="1"/>
    <col min="10507" max="10507" width="5.125" style="8" customWidth="1"/>
    <col min="10508" max="10508" width="2.625" style="8" customWidth="1"/>
    <col min="10509" max="10509" width="5.625" style="8" customWidth="1"/>
    <col min="10510" max="10510" width="2.875" style="8" customWidth="1"/>
    <col min="10511" max="10511" width="6.75" style="8" customWidth="1"/>
    <col min="10512" max="10512" width="2.75" style="8" customWidth="1"/>
    <col min="10513" max="10513" width="4.625" style="8" customWidth="1"/>
    <col min="10514" max="10514" width="9.125" style="8" customWidth="1"/>
    <col min="10515" max="10515" width="3.625" style="8" customWidth="1"/>
    <col min="10516" max="10753" width="9" style="8"/>
    <col min="10754" max="10754" width="13.125" style="8" customWidth="1"/>
    <col min="10755" max="10755" width="4.375" style="8" customWidth="1"/>
    <col min="10756" max="10756" width="2.125" style="8" customWidth="1"/>
    <col min="10757" max="10757" width="5.75" style="8" customWidth="1"/>
    <col min="10758" max="10758" width="2.625" style="8" customWidth="1"/>
    <col min="10759" max="10759" width="5.375" style="8" customWidth="1"/>
    <col min="10760" max="10760" width="2.625" style="8" customWidth="1"/>
    <col min="10761" max="10761" width="5.125" style="8" customWidth="1"/>
    <col min="10762" max="10762" width="2.625" style="8" customWidth="1"/>
    <col min="10763" max="10763" width="5.125" style="8" customWidth="1"/>
    <col min="10764" max="10764" width="2.625" style="8" customWidth="1"/>
    <col min="10765" max="10765" width="5.625" style="8" customWidth="1"/>
    <col min="10766" max="10766" width="2.875" style="8" customWidth="1"/>
    <col min="10767" max="10767" width="6.75" style="8" customWidth="1"/>
    <col min="10768" max="10768" width="2.75" style="8" customWidth="1"/>
    <col min="10769" max="10769" width="4.625" style="8" customWidth="1"/>
    <col min="10770" max="10770" width="9.125" style="8" customWidth="1"/>
    <col min="10771" max="10771" width="3.625" style="8" customWidth="1"/>
    <col min="10772" max="11009" width="9" style="8"/>
    <col min="11010" max="11010" width="13.125" style="8" customWidth="1"/>
    <col min="11011" max="11011" width="4.375" style="8" customWidth="1"/>
    <col min="11012" max="11012" width="2.125" style="8" customWidth="1"/>
    <col min="11013" max="11013" width="5.75" style="8" customWidth="1"/>
    <col min="11014" max="11014" width="2.625" style="8" customWidth="1"/>
    <col min="11015" max="11015" width="5.375" style="8" customWidth="1"/>
    <col min="11016" max="11016" width="2.625" style="8" customWidth="1"/>
    <col min="11017" max="11017" width="5.125" style="8" customWidth="1"/>
    <col min="11018" max="11018" width="2.625" style="8" customWidth="1"/>
    <col min="11019" max="11019" width="5.125" style="8" customWidth="1"/>
    <col min="11020" max="11020" width="2.625" style="8" customWidth="1"/>
    <col min="11021" max="11021" width="5.625" style="8" customWidth="1"/>
    <col min="11022" max="11022" width="2.875" style="8" customWidth="1"/>
    <col min="11023" max="11023" width="6.75" style="8" customWidth="1"/>
    <col min="11024" max="11024" width="2.75" style="8" customWidth="1"/>
    <col min="11025" max="11025" width="4.625" style="8" customWidth="1"/>
    <col min="11026" max="11026" width="9.125" style="8" customWidth="1"/>
    <col min="11027" max="11027" width="3.625" style="8" customWidth="1"/>
    <col min="11028" max="11265" width="9" style="8"/>
    <col min="11266" max="11266" width="13.125" style="8" customWidth="1"/>
    <col min="11267" max="11267" width="4.375" style="8" customWidth="1"/>
    <col min="11268" max="11268" width="2.125" style="8" customWidth="1"/>
    <col min="11269" max="11269" width="5.75" style="8" customWidth="1"/>
    <col min="11270" max="11270" width="2.625" style="8" customWidth="1"/>
    <col min="11271" max="11271" width="5.375" style="8" customWidth="1"/>
    <col min="11272" max="11272" width="2.625" style="8" customWidth="1"/>
    <col min="11273" max="11273" width="5.125" style="8" customWidth="1"/>
    <col min="11274" max="11274" width="2.625" style="8" customWidth="1"/>
    <col min="11275" max="11275" width="5.125" style="8" customWidth="1"/>
    <col min="11276" max="11276" width="2.625" style="8" customWidth="1"/>
    <col min="11277" max="11277" width="5.625" style="8" customWidth="1"/>
    <col min="11278" max="11278" width="2.875" style="8" customWidth="1"/>
    <col min="11279" max="11279" width="6.75" style="8" customWidth="1"/>
    <col min="11280" max="11280" width="2.75" style="8" customWidth="1"/>
    <col min="11281" max="11281" width="4.625" style="8" customWidth="1"/>
    <col min="11282" max="11282" width="9.125" style="8" customWidth="1"/>
    <col min="11283" max="11283" width="3.625" style="8" customWidth="1"/>
    <col min="11284" max="11521" width="9" style="8"/>
    <col min="11522" max="11522" width="13.125" style="8" customWidth="1"/>
    <col min="11523" max="11523" width="4.375" style="8" customWidth="1"/>
    <col min="11524" max="11524" width="2.125" style="8" customWidth="1"/>
    <col min="11525" max="11525" width="5.75" style="8" customWidth="1"/>
    <col min="11526" max="11526" width="2.625" style="8" customWidth="1"/>
    <col min="11527" max="11527" width="5.375" style="8" customWidth="1"/>
    <col min="11528" max="11528" width="2.625" style="8" customWidth="1"/>
    <col min="11529" max="11529" width="5.125" style="8" customWidth="1"/>
    <col min="11530" max="11530" width="2.625" style="8" customWidth="1"/>
    <col min="11531" max="11531" width="5.125" style="8" customWidth="1"/>
    <col min="11532" max="11532" width="2.625" style="8" customWidth="1"/>
    <col min="11533" max="11533" width="5.625" style="8" customWidth="1"/>
    <col min="11534" max="11534" width="2.875" style="8" customWidth="1"/>
    <col min="11535" max="11535" width="6.75" style="8" customWidth="1"/>
    <col min="11536" max="11536" width="2.75" style="8" customWidth="1"/>
    <col min="11537" max="11537" width="4.625" style="8" customWidth="1"/>
    <col min="11538" max="11538" width="9.125" style="8" customWidth="1"/>
    <col min="11539" max="11539" width="3.625" style="8" customWidth="1"/>
    <col min="11540" max="11777" width="9" style="8"/>
    <col min="11778" max="11778" width="13.125" style="8" customWidth="1"/>
    <col min="11779" max="11779" width="4.375" style="8" customWidth="1"/>
    <col min="11780" max="11780" width="2.125" style="8" customWidth="1"/>
    <col min="11781" max="11781" width="5.75" style="8" customWidth="1"/>
    <col min="11782" max="11782" width="2.625" style="8" customWidth="1"/>
    <col min="11783" max="11783" width="5.375" style="8" customWidth="1"/>
    <col min="11784" max="11784" width="2.625" style="8" customWidth="1"/>
    <col min="11785" max="11785" width="5.125" style="8" customWidth="1"/>
    <col min="11786" max="11786" width="2.625" style="8" customWidth="1"/>
    <col min="11787" max="11787" width="5.125" style="8" customWidth="1"/>
    <col min="11788" max="11788" width="2.625" style="8" customWidth="1"/>
    <col min="11789" max="11789" width="5.625" style="8" customWidth="1"/>
    <col min="11790" max="11790" width="2.875" style="8" customWidth="1"/>
    <col min="11791" max="11791" width="6.75" style="8" customWidth="1"/>
    <col min="11792" max="11792" width="2.75" style="8" customWidth="1"/>
    <col min="11793" max="11793" width="4.625" style="8" customWidth="1"/>
    <col min="11794" max="11794" width="9.125" style="8" customWidth="1"/>
    <col min="11795" max="11795" width="3.625" style="8" customWidth="1"/>
    <col min="11796" max="12033" width="9" style="8"/>
    <col min="12034" max="12034" width="13.125" style="8" customWidth="1"/>
    <col min="12035" max="12035" width="4.375" style="8" customWidth="1"/>
    <col min="12036" max="12036" width="2.125" style="8" customWidth="1"/>
    <col min="12037" max="12037" width="5.75" style="8" customWidth="1"/>
    <col min="12038" max="12038" width="2.625" style="8" customWidth="1"/>
    <col min="12039" max="12039" width="5.375" style="8" customWidth="1"/>
    <col min="12040" max="12040" width="2.625" style="8" customWidth="1"/>
    <col min="12041" max="12041" width="5.125" style="8" customWidth="1"/>
    <col min="12042" max="12042" width="2.625" style="8" customWidth="1"/>
    <col min="12043" max="12043" width="5.125" style="8" customWidth="1"/>
    <col min="12044" max="12044" width="2.625" style="8" customWidth="1"/>
    <col min="12045" max="12045" width="5.625" style="8" customWidth="1"/>
    <col min="12046" max="12046" width="2.875" style="8" customWidth="1"/>
    <col min="12047" max="12047" width="6.75" style="8" customWidth="1"/>
    <col min="12048" max="12048" width="2.75" style="8" customWidth="1"/>
    <col min="12049" max="12049" width="4.625" style="8" customWidth="1"/>
    <col min="12050" max="12050" width="9.125" style="8" customWidth="1"/>
    <col min="12051" max="12051" width="3.625" style="8" customWidth="1"/>
    <col min="12052" max="12289" width="9" style="8"/>
    <col min="12290" max="12290" width="13.125" style="8" customWidth="1"/>
    <col min="12291" max="12291" width="4.375" style="8" customWidth="1"/>
    <col min="12292" max="12292" width="2.125" style="8" customWidth="1"/>
    <col min="12293" max="12293" width="5.75" style="8" customWidth="1"/>
    <col min="12294" max="12294" width="2.625" style="8" customWidth="1"/>
    <col min="12295" max="12295" width="5.375" style="8" customWidth="1"/>
    <col min="12296" max="12296" width="2.625" style="8" customWidth="1"/>
    <col min="12297" max="12297" width="5.125" style="8" customWidth="1"/>
    <col min="12298" max="12298" width="2.625" style="8" customWidth="1"/>
    <col min="12299" max="12299" width="5.125" style="8" customWidth="1"/>
    <col min="12300" max="12300" width="2.625" style="8" customWidth="1"/>
    <col min="12301" max="12301" width="5.625" style="8" customWidth="1"/>
    <col min="12302" max="12302" width="2.875" style="8" customWidth="1"/>
    <col min="12303" max="12303" width="6.75" style="8" customWidth="1"/>
    <col min="12304" max="12304" width="2.75" style="8" customWidth="1"/>
    <col min="12305" max="12305" width="4.625" style="8" customWidth="1"/>
    <col min="12306" max="12306" width="9.125" style="8" customWidth="1"/>
    <col min="12307" max="12307" width="3.625" style="8" customWidth="1"/>
    <col min="12308" max="12545" width="9" style="8"/>
    <col min="12546" max="12546" width="13.125" style="8" customWidth="1"/>
    <col min="12547" max="12547" width="4.375" style="8" customWidth="1"/>
    <col min="12548" max="12548" width="2.125" style="8" customWidth="1"/>
    <col min="12549" max="12549" width="5.75" style="8" customWidth="1"/>
    <col min="12550" max="12550" width="2.625" style="8" customWidth="1"/>
    <col min="12551" max="12551" width="5.375" style="8" customWidth="1"/>
    <col min="12552" max="12552" width="2.625" style="8" customWidth="1"/>
    <col min="12553" max="12553" width="5.125" style="8" customWidth="1"/>
    <col min="12554" max="12554" width="2.625" style="8" customWidth="1"/>
    <col min="12555" max="12555" width="5.125" style="8" customWidth="1"/>
    <col min="12556" max="12556" width="2.625" style="8" customWidth="1"/>
    <col min="12557" max="12557" width="5.625" style="8" customWidth="1"/>
    <col min="12558" max="12558" width="2.875" style="8" customWidth="1"/>
    <col min="12559" max="12559" width="6.75" style="8" customWidth="1"/>
    <col min="12560" max="12560" width="2.75" style="8" customWidth="1"/>
    <col min="12561" max="12561" width="4.625" style="8" customWidth="1"/>
    <col min="12562" max="12562" width="9.125" style="8" customWidth="1"/>
    <col min="12563" max="12563" width="3.625" style="8" customWidth="1"/>
    <col min="12564" max="12801" width="9" style="8"/>
    <col min="12802" max="12802" width="13.125" style="8" customWidth="1"/>
    <col min="12803" max="12803" width="4.375" style="8" customWidth="1"/>
    <col min="12804" max="12804" width="2.125" style="8" customWidth="1"/>
    <col min="12805" max="12805" width="5.75" style="8" customWidth="1"/>
    <col min="12806" max="12806" width="2.625" style="8" customWidth="1"/>
    <col min="12807" max="12807" width="5.375" style="8" customWidth="1"/>
    <col min="12808" max="12808" width="2.625" style="8" customWidth="1"/>
    <col min="12809" max="12809" width="5.125" style="8" customWidth="1"/>
    <col min="12810" max="12810" width="2.625" style="8" customWidth="1"/>
    <col min="12811" max="12811" width="5.125" style="8" customWidth="1"/>
    <col min="12812" max="12812" width="2.625" style="8" customWidth="1"/>
    <col min="12813" max="12813" width="5.625" style="8" customWidth="1"/>
    <col min="12814" max="12814" width="2.875" style="8" customWidth="1"/>
    <col min="12815" max="12815" width="6.75" style="8" customWidth="1"/>
    <col min="12816" max="12816" width="2.75" style="8" customWidth="1"/>
    <col min="12817" max="12817" width="4.625" style="8" customWidth="1"/>
    <col min="12818" max="12818" width="9.125" style="8" customWidth="1"/>
    <col min="12819" max="12819" width="3.625" style="8" customWidth="1"/>
    <col min="12820" max="13057" width="9" style="8"/>
    <col min="13058" max="13058" width="13.125" style="8" customWidth="1"/>
    <col min="13059" max="13059" width="4.375" style="8" customWidth="1"/>
    <col min="13060" max="13060" width="2.125" style="8" customWidth="1"/>
    <col min="13061" max="13061" width="5.75" style="8" customWidth="1"/>
    <col min="13062" max="13062" width="2.625" style="8" customWidth="1"/>
    <col min="13063" max="13063" width="5.375" style="8" customWidth="1"/>
    <col min="13064" max="13064" width="2.625" style="8" customWidth="1"/>
    <col min="13065" max="13065" width="5.125" style="8" customWidth="1"/>
    <col min="13066" max="13066" width="2.625" style="8" customWidth="1"/>
    <col min="13067" max="13067" width="5.125" style="8" customWidth="1"/>
    <col min="13068" max="13068" width="2.625" style="8" customWidth="1"/>
    <col min="13069" max="13069" width="5.625" style="8" customWidth="1"/>
    <col min="13070" max="13070" width="2.875" style="8" customWidth="1"/>
    <col min="13071" max="13071" width="6.75" style="8" customWidth="1"/>
    <col min="13072" max="13072" width="2.75" style="8" customWidth="1"/>
    <col min="13073" max="13073" width="4.625" style="8" customWidth="1"/>
    <col min="13074" max="13074" width="9.125" style="8" customWidth="1"/>
    <col min="13075" max="13075" width="3.625" style="8" customWidth="1"/>
    <col min="13076" max="13313" width="9" style="8"/>
    <col min="13314" max="13314" width="13.125" style="8" customWidth="1"/>
    <col min="13315" max="13315" width="4.375" style="8" customWidth="1"/>
    <col min="13316" max="13316" width="2.125" style="8" customWidth="1"/>
    <col min="13317" max="13317" width="5.75" style="8" customWidth="1"/>
    <col min="13318" max="13318" width="2.625" style="8" customWidth="1"/>
    <col min="13319" max="13319" width="5.375" style="8" customWidth="1"/>
    <col min="13320" max="13320" width="2.625" style="8" customWidth="1"/>
    <col min="13321" max="13321" width="5.125" style="8" customWidth="1"/>
    <col min="13322" max="13322" width="2.625" style="8" customWidth="1"/>
    <col min="13323" max="13323" width="5.125" style="8" customWidth="1"/>
    <col min="13324" max="13324" width="2.625" style="8" customWidth="1"/>
    <col min="13325" max="13325" width="5.625" style="8" customWidth="1"/>
    <col min="13326" max="13326" width="2.875" style="8" customWidth="1"/>
    <col min="13327" max="13327" width="6.75" style="8" customWidth="1"/>
    <col min="13328" max="13328" width="2.75" style="8" customWidth="1"/>
    <col min="13329" max="13329" width="4.625" style="8" customWidth="1"/>
    <col min="13330" max="13330" width="9.125" style="8" customWidth="1"/>
    <col min="13331" max="13331" width="3.625" style="8" customWidth="1"/>
    <col min="13332" max="13569" width="9" style="8"/>
    <col min="13570" max="13570" width="13.125" style="8" customWidth="1"/>
    <col min="13571" max="13571" width="4.375" style="8" customWidth="1"/>
    <col min="13572" max="13572" width="2.125" style="8" customWidth="1"/>
    <col min="13573" max="13573" width="5.75" style="8" customWidth="1"/>
    <col min="13574" max="13574" width="2.625" style="8" customWidth="1"/>
    <col min="13575" max="13575" width="5.375" style="8" customWidth="1"/>
    <col min="13576" max="13576" width="2.625" style="8" customWidth="1"/>
    <col min="13577" max="13577" width="5.125" style="8" customWidth="1"/>
    <col min="13578" max="13578" width="2.625" style="8" customWidth="1"/>
    <col min="13579" max="13579" width="5.125" style="8" customWidth="1"/>
    <col min="13580" max="13580" width="2.625" style="8" customWidth="1"/>
    <col min="13581" max="13581" width="5.625" style="8" customWidth="1"/>
    <col min="13582" max="13582" width="2.875" style="8" customWidth="1"/>
    <col min="13583" max="13583" width="6.75" style="8" customWidth="1"/>
    <col min="13584" max="13584" width="2.75" style="8" customWidth="1"/>
    <col min="13585" max="13585" width="4.625" style="8" customWidth="1"/>
    <col min="13586" max="13586" width="9.125" style="8" customWidth="1"/>
    <col min="13587" max="13587" width="3.625" style="8" customWidth="1"/>
    <col min="13588" max="13825" width="9" style="8"/>
    <col min="13826" max="13826" width="13.125" style="8" customWidth="1"/>
    <col min="13827" max="13827" width="4.375" style="8" customWidth="1"/>
    <col min="13828" max="13828" width="2.125" style="8" customWidth="1"/>
    <col min="13829" max="13829" width="5.75" style="8" customWidth="1"/>
    <col min="13830" max="13830" width="2.625" style="8" customWidth="1"/>
    <col min="13831" max="13831" width="5.375" style="8" customWidth="1"/>
    <col min="13832" max="13832" width="2.625" style="8" customWidth="1"/>
    <col min="13833" max="13833" width="5.125" style="8" customWidth="1"/>
    <col min="13834" max="13834" width="2.625" style="8" customWidth="1"/>
    <col min="13835" max="13835" width="5.125" style="8" customWidth="1"/>
    <col min="13836" max="13836" width="2.625" style="8" customWidth="1"/>
    <col min="13837" max="13837" width="5.625" style="8" customWidth="1"/>
    <col min="13838" max="13838" width="2.875" style="8" customWidth="1"/>
    <col min="13839" max="13839" width="6.75" style="8" customWidth="1"/>
    <col min="13840" max="13840" width="2.75" style="8" customWidth="1"/>
    <col min="13841" max="13841" width="4.625" style="8" customWidth="1"/>
    <col min="13842" max="13842" width="9.125" style="8" customWidth="1"/>
    <col min="13843" max="13843" width="3.625" style="8" customWidth="1"/>
    <col min="13844" max="14081" width="9" style="8"/>
    <col min="14082" max="14082" width="13.125" style="8" customWidth="1"/>
    <col min="14083" max="14083" width="4.375" style="8" customWidth="1"/>
    <col min="14084" max="14084" width="2.125" style="8" customWidth="1"/>
    <col min="14085" max="14085" width="5.75" style="8" customWidth="1"/>
    <col min="14086" max="14086" width="2.625" style="8" customWidth="1"/>
    <col min="14087" max="14087" width="5.375" style="8" customWidth="1"/>
    <col min="14088" max="14088" width="2.625" style="8" customWidth="1"/>
    <col min="14089" max="14089" width="5.125" style="8" customWidth="1"/>
    <col min="14090" max="14090" width="2.625" style="8" customWidth="1"/>
    <col min="14091" max="14091" width="5.125" style="8" customWidth="1"/>
    <col min="14092" max="14092" width="2.625" style="8" customWidth="1"/>
    <col min="14093" max="14093" width="5.625" style="8" customWidth="1"/>
    <col min="14094" max="14094" width="2.875" style="8" customWidth="1"/>
    <col min="14095" max="14095" width="6.75" style="8" customWidth="1"/>
    <col min="14096" max="14096" width="2.75" style="8" customWidth="1"/>
    <col min="14097" max="14097" width="4.625" style="8" customWidth="1"/>
    <col min="14098" max="14098" width="9.125" style="8" customWidth="1"/>
    <col min="14099" max="14099" width="3.625" style="8" customWidth="1"/>
    <col min="14100" max="14337" width="9" style="8"/>
    <col min="14338" max="14338" width="13.125" style="8" customWidth="1"/>
    <col min="14339" max="14339" width="4.375" style="8" customWidth="1"/>
    <col min="14340" max="14340" width="2.125" style="8" customWidth="1"/>
    <col min="14341" max="14341" width="5.75" style="8" customWidth="1"/>
    <col min="14342" max="14342" width="2.625" style="8" customWidth="1"/>
    <col min="14343" max="14343" width="5.375" style="8" customWidth="1"/>
    <col min="14344" max="14344" width="2.625" style="8" customWidth="1"/>
    <col min="14345" max="14345" width="5.125" style="8" customWidth="1"/>
    <col min="14346" max="14346" width="2.625" style="8" customWidth="1"/>
    <col min="14347" max="14347" width="5.125" style="8" customWidth="1"/>
    <col min="14348" max="14348" width="2.625" style="8" customWidth="1"/>
    <col min="14349" max="14349" width="5.625" style="8" customWidth="1"/>
    <col min="14350" max="14350" width="2.875" style="8" customWidth="1"/>
    <col min="14351" max="14351" width="6.75" style="8" customWidth="1"/>
    <col min="14352" max="14352" width="2.75" style="8" customWidth="1"/>
    <col min="14353" max="14353" width="4.625" style="8" customWidth="1"/>
    <col min="14354" max="14354" width="9.125" style="8" customWidth="1"/>
    <col min="14355" max="14355" width="3.625" style="8" customWidth="1"/>
    <col min="14356" max="14593" width="9" style="8"/>
    <col min="14594" max="14594" width="13.125" style="8" customWidth="1"/>
    <col min="14595" max="14595" width="4.375" style="8" customWidth="1"/>
    <col min="14596" max="14596" width="2.125" style="8" customWidth="1"/>
    <col min="14597" max="14597" width="5.75" style="8" customWidth="1"/>
    <col min="14598" max="14598" width="2.625" style="8" customWidth="1"/>
    <col min="14599" max="14599" width="5.375" style="8" customWidth="1"/>
    <col min="14600" max="14600" width="2.625" style="8" customWidth="1"/>
    <col min="14601" max="14601" width="5.125" style="8" customWidth="1"/>
    <col min="14602" max="14602" width="2.625" style="8" customWidth="1"/>
    <col min="14603" max="14603" width="5.125" style="8" customWidth="1"/>
    <col min="14604" max="14604" width="2.625" style="8" customWidth="1"/>
    <col min="14605" max="14605" width="5.625" style="8" customWidth="1"/>
    <col min="14606" max="14606" width="2.875" style="8" customWidth="1"/>
    <col min="14607" max="14607" width="6.75" style="8" customWidth="1"/>
    <col min="14608" max="14608" width="2.75" style="8" customWidth="1"/>
    <col min="14609" max="14609" width="4.625" style="8" customWidth="1"/>
    <col min="14610" max="14610" width="9.125" style="8" customWidth="1"/>
    <col min="14611" max="14611" width="3.625" style="8" customWidth="1"/>
    <col min="14612" max="14849" width="9" style="8"/>
    <col min="14850" max="14850" width="13.125" style="8" customWidth="1"/>
    <col min="14851" max="14851" width="4.375" style="8" customWidth="1"/>
    <col min="14852" max="14852" width="2.125" style="8" customWidth="1"/>
    <col min="14853" max="14853" width="5.75" style="8" customWidth="1"/>
    <col min="14854" max="14854" width="2.625" style="8" customWidth="1"/>
    <col min="14855" max="14855" width="5.375" style="8" customWidth="1"/>
    <col min="14856" max="14856" width="2.625" style="8" customWidth="1"/>
    <col min="14857" max="14857" width="5.125" style="8" customWidth="1"/>
    <col min="14858" max="14858" width="2.625" style="8" customWidth="1"/>
    <col min="14859" max="14859" width="5.125" style="8" customWidth="1"/>
    <col min="14860" max="14860" width="2.625" style="8" customWidth="1"/>
    <col min="14861" max="14861" width="5.625" style="8" customWidth="1"/>
    <col min="14862" max="14862" width="2.875" style="8" customWidth="1"/>
    <col min="14863" max="14863" width="6.75" style="8" customWidth="1"/>
    <col min="14864" max="14864" width="2.75" style="8" customWidth="1"/>
    <col min="14865" max="14865" width="4.625" style="8" customWidth="1"/>
    <col min="14866" max="14866" width="9.125" style="8" customWidth="1"/>
    <col min="14867" max="14867" width="3.625" style="8" customWidth="1"/>
    <col min="14868" max="15105" width="9" style="8"/>
    <col min="15106" max="15106" width="13.125" style="8" customWidth="1"/>
    <col min="15107" max="15107" width="4.375" style="8" customWidth="1"/>
    <col min="15108" max="15108" width="2.125" style="8" customWidth="1"/>
    <col min="15109" max="15109" width="5.75" style="8" customWidth="1"/>
    <col min="15110" max="15110" width="2.625" style="8" customWidth="1"/>
    <col min="15111" max="15111" width="5.375" style="8" customWidth="1"/>
    <col min="15112" max="15112" width="2.625" style="8" customWidth="1"/>
    <col min="15113" max="15113" width="5.125" style="8" customWidth="1"/>
    <col min="15114" max="15114" width="2.625" style="8" customWidth="1"/>
    <col min="15115" max="15115" width="5.125" style="8" customWidth="1"/>
    <col min="15116" max="15116" width="2.625" style="8" customWidth="1"/>
    <col min="15117" max="15117" width="5.625" style="8" customWidth="1"/>
    <col min="15118" max="15118" width="2.875" style="8" customWidth="1"/>
    <col min="15119" max="15119" width="6.75" style="8" customWidth="1"/>
    <col min="15120" max="15120" width="2.75" style="8" customWidth="1"/>
    <col min="15121" max="15121" width="4.625" style="8" customWidth="1"/>
    <col min="15122" max="15122" width="9.125" style="8" customWidth="1"/>
    <col min="15123" max="15123" width="3.625" style="8" customWidth="1"/>
    <col min="15124" max="15361" width="9" style="8"/>
    <col min="15362" max="15362" width="13.125" style="8" customWidth="1"/>
    <col min="15363" max="15363" width="4.375" style="8" customWidth="1"/>
    <col min="15364" max="15364" width="2.125" style="8" customWidth="1"/>
    <col min="15365" max="15365" width="5.75" style="8" customWidth="1"/>
    <col min="15366" max="15366" width="2.625" style="8" customWidth="1"/>
    <col min="15367" max="15367" width="5.375" style="8" customWidth="1"/>
    <col min="15368" max="15368" width="2.625" style="8" customWidth="1"/>
    <col min="15369" max="15369" width="5.125" style="8" customWidth="1"/>
    <col min="15370" max="15370" width="2.625" style="8" customWidth="1"/>
    <col min="15371" max="15371" width="5.125" style="8" customWidth="1"/>
    <col min="15372" max="15372" width="2.625" style="8" customWidth="1"/>
    <col min="15373" max="15373" width="5.625" style="8" customWidth="1"/>
    <col min="15374" max="15374" width="2.875" style="8" customWidth="1"/>
    <col min="15375" max="15375" width="6.75" style="8" customWidth="1"/>
    <col min="15376" max="15376" width="2.75" style="8" customWidth="1"/>
    <col min="15377" max="15377" width="4.625" style="8" customWidth="1"/>
    <col min="15378" max="15378" width="9.125" style="8" customWidth="1"/>
    <col min="15379" max="15379" width="3.625" style="8" customWidth="1"/>
    <col min="15380" max="15617" width="9" style="8"/>
    <col min="15618" max="15618" width="13.125" style="8" customWidth="1"/>
    <col min="15619" max="15619" width="4.375" style="8" customWidth="1"/>
    <col min="15620" max="15620" width="2.125" style="8" customWidth="1"/>
    <col min="15621" max="15621" width="5.75" style="8" customWidth="1"/>
    <col min="15622" max="15622" width="2.625" style="8" customWidth="1"/>
    <col min="15623" max="15623" width="5.375" style="8" customWidth="1"/>
    <col min="15624" max="15624" width="2.625" style="8" customWidth="1"/>
    <col min="15625" max="15625" width="5.125" style="8" customWidth="1"/>
    <col min="15626" max="15626" width="2.625" style="8" customWidth="1"/>
    <col min="15627" max="15627" width="5.125" style="8" customWidth="1"/>
    <col min="15628" max="15628" width="2.625" style="8" customWidth="1"/>
    <col min="15629" max="15629" width="5.625" style="8" customWidth="1"/>
    <col min="15630" max="15630" width="2.875" style="8" customWidth="1"/>
    <col min="15631" max="15631" width="6.75" style="8" customWidth="1"/>
    <col min="15632" max="15632" width="2.75" style="8" customWidth="1"/>
    <col min="15633" max="15633" width="4.625" style="8" customWidth="1"/>
    <col min="15634" max="15634" width="9.125" style="8" customWidth="1"/>
    <col min="15635" max="15635" width="3.625" style="8" customWidth="1"/>
    <col min="15636" max="15873" width="9" style="8"/>
    <col min="15874" max="15874" width="13.125" style="8" customWidth="1"/>
    <col min="15875" max="15875" width="4.375" style="8" customWidth="1"/>
    <col min="15876" max="15876" width="2.125" style="8" customWidth="1"/>
    <col min="15877" max="15877" width="5.75" style="8" customWidth="1"/>
    <col min="15878" max="15878" width="2.625" style="8" customWidth="1"/>
    <col min="15879" max="15879" width="5.375" style="8" customWidth="1"/>
    <col min="15880" max="15880" width="2.625" style="8" customWidth="1"/>
    <col min="15881" max="15881" width="5.125" style="8" customWidth="1"/>
    <col min="15882" max="15882" width="2.625" style="8" customWidth="1"/>
    <col min="15883" max="15883" width="5.125" style="8" customWidth="1"/>
    <col min="15884" max="15884" width="2.625" style="8" customWidth="1"/>
    <col min="15885" max="15885" width="5.625" style="8" customWidth="1"/>
    <col min="15886" max="15886" width="2.875" style="8" customWidth="1"/>
    <col min="15887" max="15887" width="6.75" style="8" customWidth="1"/>
    <col min="15888" max="15888" width="2.75" style="8" customWidth="1"/>
    <col min="15889" max="15889" width="4.625" style="8" customWidth="1"/>
    <col min="15890" max="15890" width="9.125" style="8" customWidth="1"/>
    <col min="15891" max="15891" width="3.625" style="8" customWidth="1"/>
    <col min="15892" max="16129" width="9" style="8"/>
    <col min="16130" max="16130" width="13.125" style="8" customWidth="1"/>
    <col min="16131" max="16131" width="4.375" style="8" customWidth="1"/>
    <col min="16132" max="16132" width="2.125" style="8" customWidth="1"/>
    <col min="16133" max="16133" width="5.75" style="8" customWidth="1"/>
    <col min="16134" max="16134" width="2.625" style="8" customWidth="1"/>
    <col min="16135" max="16135" width="5.375" style="8" customWidth="1"/>
    <col min="16136" max="16136" width="2.625" style="8" customWidth="1"/>
    <col min="16137" max="16137" width="5.125" style="8" customWidth="1"/>
    <col min="16138" max="16138" width="2.625" style="8" customWidth="1"/>
    <col min="16139" max="16139" width="5.125" style="8" customWidth="1"/>
    <col min="16140" max="16140" width="2.625" style="8" customWidth="1"/>
    <col min="16141" max="16141" width="5.625" style="8" customWidth="1"/>
    <col min="16142" max="16142" width="2.875" style="8" customWidth="1"/>
    <col min="16143" max="16143" width="6.75" style="8" customWidth="1"/>
    <col min="16144" max="16144" width="2.75" style="8" customWidth="1"/>
    <col min="16145" max="16145" width="4.625" style="8" customWidth="1"/>
    <col min="16146" max="16146" width="9.125" style="8" customWidth="1"/>
    <col min="16147" max="16147" width="3.625" style="8" customWidth="1"/>
    <col min="16148" max="16384" width="9" style="8"/>
  </cols>
  <sheetData>
    <row r="1" spans="2:18" ht="15" customHeight="1">
      <c r="B1" s="259"/>
      <c r="P1" s="6"/>
    </row>
    <row r="2" spans="2:18" ht="3" customHeight="1">
      <c r="Q2" s="9"/>
      <c r="R2" s="596"/>
    </row>
    <row r="3" spans="2:18" ht="22.5" customHeight="1">
      <c r="B3" s="601"/>
      <c r="C3" s="2397" t="s">
        <v>807</v>
      </c>
      <c r="D3" s="2398"/>
      <c r="E3" s="2398"/>
      <c r="F3" s="2398"/>
      <c r="G3" s="2398"/>
      <c r="H3" s="261"/>
      <c r="I3" s="261" t="s">
        <v>210</v>
      </c>
      <c r="J3" s="11"/>
      <c r="K3" s="12" t="s">
        <v>139</v>
      </c>
      <c r="L3" s="12"/>
      <c r="M3" s="12"/>
      <c r="N3" s="12"/>
      <c r="O3" s="12"/>
      <c r="P3" s="12"/>
      <c r="Q3" s="12"/>
      <c r="R3" s="263" t="s">
        <v>758</v>
      </c>
    </row>
    <row r="4" spans="2:18" ht="22.5" customHeight="1">
      <c r="B4" s="14" t="s">
        <v>136</v>
      </c>
      <c r="C4" s="2394" t="s">
        <v>141</v>
      </c>
      <c r="D4" s="2395"/>
      <c r="E4" s="2395"/>
      <c r="F4" s="2395"/>
      <c r="G4" s="2395"/>
      <c r="H4" s="2395"/>
      <c r="I4" s="2395"/>
      <c r="J4" s="2395"/>
      <c r="K4" s="2395"/>
      <c r="L4" s="2395"/>
      <c r="M4" s="2395"/>
      <c r="N4" s="2395"/>
      <c r="O4" s="2395"/>
      <c r="P4" s="2396"/>
      <c r="Q4" s="15" t="s">
        <v>142</v>
      </c>
      <c r="R4" s="16" t="s">
        <v>143</v>
      </c>
    </row>
    <row r="5" spans="2:18" ht="15" customHeight="1">
      <c r="B5" s="731"/>
      <c r="C5" s="712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4"/>
      <c r="Q5" s="23"/>
      <c r="R5" s="173"/>
    </row>
    <row r="6" spans="2:18" ht="15" customHeight="1">
      <c r="B6" s="708" t="s">
        <v>808</v>
      </c>
      <c r="C6" s="715"/>
      <c r="D6" s="707"/>
      <c r="E6" s="707"/>
      <c r="F6" s="707"/>
      <c r="G6" s="707"/>
      <c r="H6" s="707"/>
      <c r="I6" s="707"/>
      <c r="J6" s="716"/>
      <c r="K6" s="707"/>
      <c r="L6" s="707"/>
      <c r="M6" s="707"/>
      <c r="N6" s="707"/>
      <c r="O6" s="707"/>
      <c r="P6" s="717"/>
      <c r="Q6" s="30"/>
      <c r="R6" s="41"/>
    </row>
    <row r="7" spans="2:18" ht="15" customHeight="1">
      <c r="B7" s="708" t="s">
        <v>809</v>
      </c>
      <c r="C7" s="715" t="s">
        <v>764</v>
      </c>
      <c r="D7" s="707" t="s">
        <v>765</v>
      </c>
      <c r="E7" s="705">
        <v>2</v>
      </c>
      <c r="F7" s="707" t="s">
        <v>749</v>
      </c>
      <c r="G7" s="707">
        <v>10.6</v>
      </c>
      <c r="H7" s="707"/>
      <c r="I7" s="707"/>
      <c r="J7" s="707"/>
      <c r="K7" s="707"/>
      <c r="L7" s="707"/>
      <c r="M7" s="707"/>
      <c r="N7" s="707" t="s">
        <v>145</v>
      </c>
      <c r="O7" s="707">
        <f>E7*G7</f>
        <v>21.2</v>
      </c>
      <c r="P7" s="707"/>
      <c r="Q7" s="30"/>
      <c r="R7" s="40"/>
    </row>
    <row r="8" spans="2:18" ht="15" customHeight="1">
      <c r="B8" s="38"/>
      <c r="C8" s="719"/>
      <c r="D8" s="707"/>
      <c r="E8" s="178"/>
      <c r="F8" s="707"/>
      <c r="G8" s="707"/>
      <c r="H8" s="707"/>
      <c r="I8" s="707"/>
      <c r="J8" s="716"/>
      <c r="K8" s="707"/>
      <c r="L8" s="707"/>
      <c r="M8" s="707"/>
      <c r="N8" s="707"/>
      <c r="O8" s="707"/>
      <c r="P8" s="717"/>
      <c r="Q8" s="30"/>
      <c r="R8" s="709"/>
    </row>
    <row r="9" spans="2:18" ht="15" customHeight="1">
      <c r="B9" s="25"/>
      <c r="C9" s="715"/>
      <c r="D9" s="707" t="s">
        <v>762</v>
      </c>
      <c r="E9" s="178">
        <v>0.5</v>
      </c>
      <c r="F9" s="707" t="s">
        <v>775</v>
      </c>
      <c r="G9" s="707">
        <v>2</v>
      </c>
      <c r="H9" s="707" t="s">
        <v>762</v>
      </c>
      <c r="I9" s="707">
        <v>1</v>
      </c>
      <c r="J9" s="716" t="s">
        <v>770</v>
      </c>
      <c r="K9" s="707">
        <v>10.8</v>
      </c>
      <c r="L9" s="707"/>
      <c r="M9" s="707"/>
      <c r="N9" s="707" t="s">
        <v>145</v>
      </c>
      <c r="O9" s="707">
        <f>E9*(G9+I9)*K9</f>
        <v>16.200000000000003</v>
      </c>
      <c r="P9" s="717"/>
      <c r="Q9" s="30"/>
      <c r="R9" s="56"/>
    </row>
    <row r="10" spans="2:18" ht="15" customHeight="1">
      <c r="B10" s="38"/>
      <c r="C10" s="715"/>
      <c r="D10" s="707"/>
      <c r="E10" s="707"/>
      <c r="F10" s="720"/>
      <c r="G10" s="707"/>
      <c r="H10" s="707"/>
      <c r="I10" s="707"/>
      <c r="J10" s="716"/>
      <c r="K10" s="707"/>
      <c r="L10" s="707"/>
      <c r="M10" s="707"/>
      <c r="N10" s="707"/>
      <c r="O10" s="707"/>
      <c r="P10" s="717"/>
      <c r="Q10" s="30"/>
      <c r="R10" s="40"/>
    </row>
    <row r="11" spans="2:18" ht="15" customHeight="1">
      <c r="B11" s="38" t="s">
        <v>810</v>
      </c>
      <c r="C11" s="715" t="s">
        <v>764</v>
      </c>
      <c r="D11" s="707" t="s">
        <v>765</v>
      </c>
      <c r="E11" s="178">
        <v>0.5</v>
      </c>
      <c r="F11" s="707" t="s">
        <v>775</v>
      </c>
      <c r="G11" s="707">
        <v>1</v>
      </c>
      <c r="H11" s="707" t="s">
        <v>762</v>
      </c>
      <c r="I11" s="707">
        <v>12</v>
      </c>
      <c r="J11" s="716" t="s">
        <v>770</v>
      </c>
      <c r="K11" s="707">
        <v>21</v>
      </c>
      <c r="L11" s="707"/>
      <c r="M11" s="707"/>
      <c r="N11" s="707" t="s">
        <v>145</v>
      </c>
      <c r="O11" s="707">
        <f>E11*(G11+I11)*K11</f>
        <v>136.5</v>
      </c>
      <c r="P11" s="717"/>
      <c r="Q11" s="30"/>
      <c r="R11" s="40"/>
    </row>
    <row r="12" spans="2:18" ht="15" customHeight="1">
      <c r="B12" s="38"/>
      <c r="C12" s="719"/>
      <c r="D12" s="707"/>
      <c r="E12" s="707"/>
      <c r="F12" s="707"/>
      <c r="G12" s="707"/>
      <c r="H12" s="707"/>
      <c r="I12" s="707"/>
      <c r="J12" s="716"/>
      <c r="K12" s="707"/>
      <c r="L12" s="707"/>
      <c r="M12" s="707"/>
      <c r="N12" s="707"/>
      <c r="O12" s="707"/>
      <c r="P12" s="707"/>
      <c r="Q12" s="30"/>
      <c r="R12" s="41"/>
    </row>
    <row r="13" spans="2:18" ht="15" customHeight="1">
      <c r="B13" s="38" t="s">
        <v>811</v>
      </c>
      <c r="C13" s="715" t="s">
        <v>764</v>
      </c>
      <c r="D13" s="707" t="s">
        <v>765</v>
      </c>
      <c r="E13" s="178">
        <v>0.5</v>
      </c>
      <c r="F13" s="707" t="s">
        <v>775</v>
      </c>
      <c r="G13" s="707">
        <v>12</v>
      </c>
      <c r="H13" s="707" t="s">
        <v>762</v>
      </c>
      <c r="I13" s="707">
        <v>0</v>
      </c>
      <c r="J13" s="716" t="s">
        <v>770</v>
      </c>
      <c r="K13" s="707">
        <v>7.5</v>
      </c>
      <c r="L13" s="707"/>
      <c r="M13" s="707"/>
      <c r="N13" s="707" t="s">
        <v>145</v>
      </c>
      <c r="O13" s="707">
        <f>E13*(G13+I13)*K13</f>
        <v>45</v>
      </c>
      <c r="P13" s="717"/>
      <c r="Q13" s="30"/>
      <c r="R13" s="41"/>
    </row>
    <row r="14" spans="2:18" ht="15" customHeight="1">
      <c r="B14" s="25"/>
      <c r="C14" s="719"/>
      <c r="D14" s="707"/>
      <c r="E14" s="707"/>
      <c r="F14" s="707"/>
      <c r="G14" s="707"/>
      <c r="H14" s="707"/>
      <c r="I14" s="707"/>
      <c r="J14" s="716"/>
      <c r="K14" s="707"/>
      <c r="L14" s="707"/>
      <c r="M14" s="707"/>
      <c r="N14" s="707"/>
      <c r="O14" s="707"/>
      <c r="P14" s="717"/>
      <c r="Q14" s="30"/>
      <c r="R14" s="41"/>
    </row>
    <row r="15" spans="2:18" ht="15" customHeight="1">
      <c r="B15" s="38"/>
      <c r="C15" s="715"/>
      <c r="D15" s="707"/>
      <c r="E15" s="178"/>
      <c r="F15" s="707"/>
      <c r="G15" s="707"/>
      <c r="H15" s="707"/>
      <c r="I15" s="707"/>
      <c r="J15" s="707"/>
      <c r="K15" s="707"/>
      <c r="L15" s="707"/>
      <c r="M15" s="707"/>
      <c r="N15" s="707"/>
      <c r="O15" s="707">
        <f>O7+O9+O11+O13</f>
        <v>218.9</v>
      </c>
      <c r="P15" s="717"/>
      <c r="Q15" s="30" t="s">
        <v>146</v>
      </c>
      <c r="R15" s="40">
        <f>ROUND(O15,-1)</f>
        <v>220</v>
      </c>
    </row>
    <row r="16" spans="2:18" ht="15" customHeight="1">
      <c r="B16" s="285"/>
      <c r="C16" s="732"/>
      <c r="D16" s="707"/>
      <c r="E16" s="733"/>
      <c r="F16" s="707"/>
      <c r="G16" s="707"/>
      <c r="H16" s="707"/>
      <c r="I16" s="707"/>
      <c r="J16" s="707"/>
      <c r="K16" s="707"/>
      <c r="L16" s="707"/>
      <c r="M16" s="707"/>
      <c r="N16" s="707"/>
      <c r="O16" s="707"/>
      <c r="P16" s="717"/>
      <c r="Q16" s="30"/>
      <c r="R16" s="41"/>
    </row>
    <row r="17" spans="2:18" ht="15" customHeight="1">
      <c r="B17" s="285"/>
      <c r="C17" s="715"/>
      <c r="D17" s="707"/>
      <c r="E17" s="707"/>
      <c r="F17" s="707"/>
      <c r="G17" s="716"/>
      <c r="H17" s="707"/>
      <c r="I17" s="707"/>
      <c r="J17" s="707"/>
      <c r="K17" s="707"/>
      <c r="L17" s="707"/>
      <c r="M17" s="707"/>
      <c r="N17" s="707"/>
      <c r="O17" s="707"/>
      <c r="P17" s="717"/>
      <c r="Q17" s="30"/>
      <c r="R17" s="56"/>
    </row>
    <row r="18" spans="2:18" ht="15" customHeight="1">
      <c r="B18" s="25"/>
      <c r="C18" s="715"/>
      <c r="D18" s="707"/>
      <c r="E18" s="707"/>
      <c r="F18" s="707"/>
      <c r="G18" s="707"/>
      <c r="H18" s="707"/>
      <c r="I18" s="707"/>
      <c r="J18" s="707"/>
      <c r="K18" s="707"/>
      <c r="L18" s="707"/>
      <c r="M18" s="716"/>
      <c r="N18" s="707"/>
      <c r="O18" s="707"/>
      <c r="P18" s="707"/>
      <c r="Q18" s="30"/>
      <c r="R18" s="41"/>
    </row>
    <row r="19" spans="2:18" ht="15" customHeight="1">
      <c r="B19" s="708" t="s">
        <v>812</v>
      </c>
      <c r="C19" s="715" t="s">
        <v>750</v>
      </c>
      <c r="D19" s="707" t="s">
        <v>765</v>
      </c>
      <c r="E19" s="707">
        <v>3</v>
      </c>
      <c r="F19" s="707" t="s">
        <v>749</v>
      </c>
      <c r="G19" s="707">
        <v>42.4</v>
      </c>
      <c r="N19" s="707" t="s">
        <v>145</v>
      </c>
      <c r="O19" s="707">
        <f>E19*G19</f>
        <v>127.19999999999999</v>
      </c>
      <c r="P19" s="717"/>
      <c r="Q19" s="30"/>
      <c r="R19" s="40"/>
    </row>
    <row r="20" spans="2:18" ht="15" customHeight="1">
      <c r="B20" s="25" t="s">
        <v>813</v>
      </c>
      <c r="C20" s="715"/>
      <c r="D20" s="707"/>
      <c r="E20" s="707"/>
      <c r="F20" s="707"/>
      <c r="G20" s="707"/>
      <c r="H20" s="707"/>
      <c r="I20" s="707"/>
      <c r="J20" s="707"/>
      <c r="K20" s="707"/>
      <c r="L20" s="707"/>
      <c r="M20" s="707"/>
      <c r="N20" s="707"/>
      <c r="O20" s="707"/>
      <c r="P20" s="717"/>
      <c r="Q20" s="30"/>
      <c r="R20" s="41"/>
    </row>
    <row r="21" spans="2:18" ht="15" customHeight="1">
      <c r="B21" s="25"/>
      <c r="C21" s="732" t="s">
        <v>814</v>
      </c>
      <c r="D21" s="722"/>
      <c r="E21" s="707"/>
      <c r="F21" s="707"/>
      <c r="G21" s="707"/>
      <c r="H21" s="707"/>
      <c r="I21" s="707"/>
      <c r="J21" s="707"/>
      <c r="K21" s="707"/>
      <c r="L21" s="728"/>
      <c r="M21" s="707"/>
      <c r="N21" s="707" t="s">
        <v>145</v>
      </c>
      <c r="O21" s="5">
        <v>11.6</v>
      </c>
      <c r="P21" s="717"/>
      <c r="Q21" s="30"/>
      <c r="R21" s="40"/>
    </row>
    <row r="22" spans="2:18" ht="15" customHeight="1">
      <c r="B22" s="25"/>
      <c r="C22" s="715"/>
      <c r="D22" s="707"/>
      <c r="E22" s="707"/>
      <c r="F22" s="707"/>
      <c r="G22" s="707"/>
      <c r="H22" s="707"/>
      <c r="I22" s="707"/>
      <c r="J22" s="707"/>
      <c r="K22" s="707"/>
      <c r="L22" s="707"/>
      <c r="M22" s="707"/>
      <c r="N22" s="707"/>
      <c r="O22" s="707"/>
      <c r="P22" s="717"/>
      <c r="Q22" s="30"/>
      <c r="R22" s="41"/>
    </row>
    <row r="23" spans="2:18" ht="15" customHeight="1">
      <c r="B23" s="710"/>
      <c r="C23" s="715"/>
      <c r="D23" s="707"/>
      <c r="E23" s="707"/>
      <c r="F23" s="707"/>
      <c r="G23" s="707"/>
      <c r="H23" s="707"/>
      <c r="I23" s="707"/>
      <c r="J23" s="707"/>
      <c r="K23" s="707"/>
      <c r="L23" s="707"/>
      <c r="M23" s="707"/>
      <c r="N23" s="707"/>
      <c r="O23" s="707">
        <f>O19+O21</f>
        <v>138.79999999999998</v>
      </c>
      <c r="P23" s="717"/>
      <c r="Q23" s="30"/>
      <c r="R23" s="40"/>
    </row>
    <row r="24" spans="2:18" ht="15" customHeight="1">
      <c r="B24" s="285"/>
      <c r="C24" s="707"/>
      <c r="D24" s="707"/>
      <c r="E24" s="707"/>
      <c r="F24" s="720"/>
      <c r="G24" s="707"/>
      <c r="H24" s="707"/>
      <c r="I24" s="707"/>
      <c r="J24" s="720"/>
      <c r="K24" s="707"/>
      <c r="L24" s="707"/>
      <c r="M24" s="707"/>
      <c r="N24" s="707"/>
      <c r="O24" s="707"/>
      <c r="P24" s="717"/>
      <c r="Q24" s="30"/>
      <c r="R24" s="40"/>
    </row>
    <row r="25" spans="2:18" ht="15" customHeight="1">
      <c r="B25" s="285"/>
      <c r="C25" s="707" t="s">
        <v>764</v>
      </c>
      <c r="D25" s="707" t="s">
        <v>765</v>
      </c>
      <c r="E25" s="706">
        <f>O23</f>
        <v>138.79999999999998</v>
      </c>
      <c r="F25" s="707" t="s">
        <v>749</v>
      </c>
      <c r="G25" s="707">
        <v>0.1</v>
      </c>
      <c r="N25" s="707" t="s">
        <v>145</v>
      </c>
      <c r="O25" s="707">
        <f>E25*G25</f>
        <v>13.879999999999999</v>
      </c>
      <c r="P25" s="717"/>
      <c r="Q25" s="30" t="s">
        <v>146</v>
      </c>
      <c r="R25" s="40">
        <f>ROUND(O25,1)</f>
        <v>13.9</v>
      </c>
    </row>
    <row r="26" spans="2:18" ht="15" customHeight="1">
      <c r="B26" s="285"/>
      <c r="C26" s="707"/>
      <c r="D26" s="707"/>
      <c r="E26" s="707"/>
      <c r="F26" s="720"/>
      <c r="G26" s="707"/>
      <c r="H26" s="707"/>
      <c r="I26" s="707"/>
      <c r="J26" s="720"/>
      <c r="K26" s="707"/>
      <c r="L26" s="707"/>
      <c r="M26" s="707"/>
      <c r="N26" s="707"/>
      <c r="O26" s="707"/>
      <c r="P26" s="717"/>
      <c r="Q26" s="30"/>
      <c r="R26" s="40"/>
    </row>
    <row r="27" spans="2:18" ht="15" customHeight="1">
      <c r="B27" s="25"/>
      <c r="C27" s="715"/>
      <c r="D27" s="707"/>
      <c r="E27" s="707"/>
      <c r="F27" s="707"/>
      <c r="G27" s="707"/>
      <c r="H27" s="707"/>
      <c r="I27" s="707"/>
      <c r="J27" s="707"/>
      <c r="K27" s="707"/>
      <c r="L27" s="716"/>
      <c r="M27" s="707"/>
      <c r="N27" s="707"/>
      <c r="O27" s="707"/>
      <c r="P27" s="717"/>
      <c r="Q27" s="30"/>
      <c r="R27" s="40"/>
    </row>
    <row r="28" spans="2:18" ht="15" customHeight="1">
      <c r="B28" s="708" t="s">
        <v>815</v>
      </c>
      <c r="C28" s="715"/>
      <c r="D28" s="707"/>
      <c r="E28" s="707"/>
      <c r="F28" s="707"/>
      <c r="G28" s="707"/>
      <c r="H28" s="707"/>
      <c r="I28" s="707"/>
      <c r="J28" s="707"/>
      <c r="K28" s="707"/>
      <c r="L28" s="707"/>
      <c r="M28" s="707"/>
      <c r="N28" s="707"/>
      <c r="O28" s="707"/>
      <c r="P28" s="717"/>
      <c r="Q28" s="30"/>
      <c r="R28" s="40"/>
    </row>
    <row r="29" spans="2:18" ht="15" customHeight="1">
      <c r="B29" s="25" t="s">
        <v>816</v>
      </c>
      <c r="C29" s="715" t="s">
        <v>785</v>
      </c>
      <c r="D29" s="707" t="s">
        <v>765</v>
      </c>
      <c r="E29" s="707">
        <v>73.8</v>
      </c>
      <c r="F29" s="707" t="s">
        <v>1726</v>
      </c>
      <c r="G29" s="707">
        <v>1.1000000000000001</v>
      </c>
      <c r="H29" s="716"/>
      <c r="I29" s="707"/>
      <c r="J29" s="707"/>
      <c r="K29" s="707"/>
      <c r="L29" s="707"/>
      <c r="M29" s="707"/>
      <c r="N29" s="707" t="s">
        <v>765</v>
      </c>
      <c r="O29" s="705">
        <f>ROUND(E29/G29,0)</f>
        <v>67</v>
      </c>
      <c r="P29" s="717"/>
      <c r="Q29" s="30"/>
      <c r="R29" s="40"/>
    </row>
    <row r="30" spans="2:18" ht="15" customHeight="1">
      <c r="B30" s="38"/>
      <c r="C30" s="715"/>
      <c r="D30" s="707"/>
      <c r="E30" s="707"/>
      <c r="F30" s="707"/>
      <c r="G30" s="707"/>
      <c r="H30" s="707"/>
      <c r="I30" s="707"/>
      <c r="J30" s="707"/>
      <c r="K30" s="707"/>
      <c r="L30" s="707"/>
      <c r="M30" s="707"/>
      <c r="N30" s="707"/>
      <c r="O30" s="707"/>
      <c r="P30" s="717"/>
      <c r="Q30" s="30"/>
      <c r="R30" s="41"/>
    </row>
    <row r="31" spans="2:18" ht="15" customHeight="1">
      <c r="B31" s="285" t="s">
        <v>819</v>
      </c>
      <c r="C31" s="715" t="s">
        <v>785</v>
      </c>
      <c r="D31" s="707" t="s">
        <v>765</v>
      </c>
      <c r="E31" s="707">
        <v>67.3</v>
      </c>
      <c r="F31" s="707" t="s">
        <v>1726</v>
      </c>
      <c r="G31" s="707">
        <v>1.1000000000000001</v>
      </c>
      <c r="H31" s="716"/>
      <c r="I31" s="707"/>
      <c r="J31" s="707"/>
      <c r="K31" s="707"/>
      <c r="L31" s="707"/>
      <c r="M31" s="707"/>
      <c r="N31" s="707" t="s">
        <v>765</v>
      </c>
      <c r="O31" s="705">
        <f>ROUND(E31/G31,0)</f>
        <v>61</v>
      </c>
      <c r="P31" s="717"/>
      <c r="Q31" s="30"/>
      <c r="R31" s="40"/>
    </row>
    <row r="32" spans="2:18" ht="15" customHeight="1">
      <c r="B32" s="285"/>
      <c r="C32" s="719"/>
      <c r="D32" s="707"/>
      <c r="E32" s="707"/>
      <c r="F32" s="707"/>
      <c r="G32" s="707"/>
      <c r="H32" s="707"/>
      <c r="I32" s="707"/>
      <c r="J32" s="707"/>
      <c r="K32" s="707"/>
      <c r="L32" s="707"/>
      <c r="M32" s="707"/>
      <c r="N32" s="707"/>
      <c r="O32" s="707"/>
      <c r="P32" s="717"/>
      <c r="Q32" s="30"/>
      <c r="R32" s="41"/>
    </row>
    <row r="33" spans="2:18" ht="15" customHeight="1">
      <c r="B33" s="285" t="s">
        <v>820</v>
      </c>
      <c r="C33" s="715" t="s">
        <v>785</v>
      </c>
      <c r="D33" s="707" t="s">
        <v>765</v>
      </c>
      <c r="E33" s="707">
        <v>42.6</v>
      </c>
      <c r="F33" s="707" t="s">
        <v>1726</v>
      </c>
      <c r="G33" s="707">
        <v>1.1000000000000001</v>
      </c>
      <c r="H33" s="716"/>
      <c r="I33" s="707"/>
      <c r="J33" s="707"/>
      <c r="K33" s="707"/>
      <c r="L33" s="707"/>
      <c r="M33" s="707"/>
      <c r="N33" s="707" t="s">
        <v>765</v>
      </c>
      <c r="O33" s="705">
        <f>ROUND(E33/G33,0)</f>
        <v>39</v>
      </c>
      <c r="P33" s="717"/>
      <c r="Q33" s="30"/>
      <c r="R33" s="40"/>
    </row>
    <row r="34" spans="2:18" ht="15" customHeight="1">
      <c r="B34" s="38"/>
      <c r="C34" s="719"/>
      <c r="D34" s="707"/>
      <c r="E34" s="707"/>
      <c r="F34" s="707"/>
      <c r="G34" s="716"/>
      <c r="H34" s="716"/>
      <c r="I34" s="707"/>
      <c r="J34" s="707"/>
      <c r="K34" s="707"/>
      <c r="L34" s="707"/>
      <c r="M34" s="716"/>
      <c r="N34" s="707"/>
      <c r="O34" s="707"/>
      <c r="P34" s="717"/>
      <c r="Q34" s="30"/>
      <c r="R34" s="56"/>
    </row>
    <row r="35" spans="2:18" ht="15" customHeight="1">
      <c r="B35" s="25"/>
      <c r="C35" s="715"/>
      <c r="D35" s="707"/>
      <c r="E35" s="178"/>
      <c r="F35" s="707"/>
      <c r="G35" s="707"/>
      <c r="H35" s="707"/>
      <c r="I35" s="707"/>
      <c r="J35" s="707"/>
      <c r="K35" s="707"/>
      <c r="L35" s="707"/>
      <c r="M35" s="707"/>
      <c r="N35" s="707"/>
      <c r="O35" s="705">
        <f>O29+O31+O33</f>
        <v>167</v>
      </c>
      <c r="P35" s="717"/>
      <c r="Q35" s="30" t="s">
        <v>817</v>
      </c>
      <c r="R35" s="39">
        <f>ROUND(O35,0)</f>
        <v>167</v>
      </c>
    </row>
    <row r="36" spans="2:18" ht="15" customHeight="1">
      <c r="B36" s="25"/>
      <c r="C36" s="723"/>
      <c r="D36" s="707"/>
      <c r="E36" s="716"/>
      <c r="F36" s="720"/>
      <c r="G36" s="716"/>
      <c r="H36" s="707"/>
      <c r="I36" s="716"/>
      <c r="J36" s="716"/>
      <c r="K36" s="707"/>
      <c r="L36" s="707"/>
      <c r="M36" s="716"/>
      <c r="N36" s="707"/>
      <c r="O36" s="707"/>
      <c r="P36" s="717"/>
      <c r="Q36" s="30"/>
      <c r="R36" s="52"/>
    </row>
    <row r="37" spans="2:18" ht="15" customHeight="1">
      <c r="B37" s="25"/>
      <c r="C37" s="715"/>
      <c r="D37" s="707"/>
      <c r="E37" s="178"/>
      <c r="F37" s="707"/>
      <c r="G37" s="707"/>
      <c r="H37" s="707"/>
      <c r="I37" s="707"/>
      <c r="J37" s="707"/>
      <c r="K37" s="707"/>
      <c r="L37" s="707"/>
      <c r="M37" s="707"/>
      <c r="N37" s="707"/>
      <c r="O37" s="707"/>
      <c r="P37" s="717"/>
      <c r="Q37" s="30"/>
      <c r="R37" s="41"/>
    </row>
    <row r="38" spans="2:18" ht="15" customHeight="1">
      <c r="B38" s="708"/>
      <c r="C38" s="715"/>
      <c r="D38" s="707"/>
      <c r="E38" s="707"/>
      <c r="F38" s="707"/>
      <c r="G38" s="707"/>
      <c r="H38" s="707"/>
      <c r="I38" s="707"/>
      <c r="J38" s="707"/>
      <c r="K38" s="707"/>
      <c r="L38" s="707"/>
      <c r="M38" s="707"/>
      <c r="N38" s="707"/>
      <c r="O38" s="707"/>
      <c r="P38" s="717"/>
      <c r="Q38" s="30"/>
      <c r="R38" s="40"/>
    </row>
    <row r="39" spans="2:18" ht="15" customHeight="1">
      <c r="B39" s="25" t="s">
        <v>769</v>
      </c>
      <c r="C39" s="715"/>
      <c r="D39" s="707"/>
      <c r="E39" s="707"/>
      <c r="F39" s="707"/>
      <c r="G39" s="707"/>
      <c r="H39" s="707"/>
      <c r="I39" s="707"/>
      <c r="J39" s="707"/>
      <c r="K39" s="707"/>
      <c r="L39" s="707"/>
      <c r="M39" s="707"/>
      <c r="N39" s="707"/>
      <c r="O39" s="707"/>
      <c r="P39" s="717"/>
      <c r="Q39" s="30"/>
      <c r="R39" s="41"/>
    </row>
    <row r="40" spans="2:18" ht="15" customHeight="1">
      <c r="B40" s="25" t="s">
        <v>818</v>
      </c>
      <c r="C40" s="715" t="s">
        <v>764</v>
      </c>
      <c r="D40" s="707"/>
      <c r="E40" s="707"/>
      <c r="F40" s="707"/>
      <c r="G40" s="707"/>
      <c r="H40" s="707"/>
      <c r="I40" s="707"/>
      <c r="J40" s="707"/>
      <c r="K40" s="707"/>
      <c r="L40" s="707"/>
      <c r="M40" s="707"/>
      <c r="N40" s="707" t="s">
        <v>765</v>
      </c>
      <c r="O40" s="707">
        <f>O15</f>
        <v>218.9</v>
      </c>
      <c r="P40" s="717"/>
      <c r="Q40" s="30"/>
      <c r="R40" s="40"/>
    </row>
    <row r="41" spans="2:18" ht="15" customHeight="1">
      <c r="B41" s="25"/>
      <c r="C41" s="719"/>
      <c r="D41" s="707"/>
      <c r="E41" s="707"/>
      <c r="F41" s="707"/>
      <c r="G41" s="707"/>
      <c r="H41" s="707"/>
      <c r="I41" s="707"/>
      <c r="J41" s="707"/>
      <c r="K41" s="707"/>
      <c r="L41" s="707"/>
      <c r="M41" s="707"/>
      <c r="N41" s="707"/>
      <c r="O41" s="707"/>
      <c r="P41" s="717"/>
      <c r="Q41" s="30"/>
      <c r="R41" s="40"/>
    </row>
    <row r="42" spans="2:18" ht="15" customHeight="1">
      <c r="B42" s="25" t="s">
        <v>815</v>
      </c>
      <c r="C42" s="715" t="s">
        <v>764</v>
      </c>
      <c r="D42" s="707"/>
      <c r="E42" s="707"/>
      <c r="F42" s="707"/>
      <c r="G42" s="707"/>
      <c r="H42" s="707"/>
      <c r="I42" s="707"/>
      <c r="J42" s="707"/>
      <c r="K42" s="707"/>
      <c r="L42" s="707"/>
      <c r="M42" s="707"/>
      <c r="N42" s="707" t="s">
        <v>765</v>
      </c>
      <c r="O42" s="705">
        <f>O35</f>
        <v>167</v>
      </c>
      <c r="P42" s="717"/>
      <c r="Q42" s="30"/>
      <c r="R42" s="41"/>
    </row>
    <row r="43" spans="2:18" ht="15" customHeight="1">
      <c r="B43" s="285"/>
      <c r="C43" s="707"/>
      <c r="D43" s="707"/>
      <c r="E43" s="707"/>
      <c r="F43" s="720"/>
      <c r="G43" s="707"/>
      <c r="H43" s="707"/>
      <c r="I43" s="707"/>
      <c r="J43" s="720"/>
      <c r="K43" s="707"/>
      <c r="L43" s="707"/>
      <c r="M43" s="707"/>
      <c r="N43" s="707"/>
      <c r="O43" s="707"/>
      <c r="P43" s="717"/>
      <c r="Q43" s="30"/>
      <c r="R43" s="40"/>
    </row>
    <row r="44" spans="2:18" ht="15" customHeight="1">
      <c r="B44" s="25"/>
      <c r="C44" s="715"/>
      <c r="D44" s="707"/>
      <c r="E44" s="707"/>
      <c r="F44" s="707"/>
      <c r="G44" s="707"/>
      <c r="H44" s="707"/>
      <c r="I44" s="707"/>
      <c r="J44" s="707"/>
      <c r="K44" s="707"/>
      <c r="L44" s="716"/>
      <c r="M44" s="707"/>
      <c r="N44" s="707"/>
      <c r="O44" s="707">
        <f>O40+O42</f>
        <v>385.9</v>
      </c>
      <c r="P44" s="717"/>
      <c r="Q44" s="30" t="s">
        <v>146</v>
      </c>
      <c r="R44" s="40">
        <f>ROUND(O44,-1)</f>
        <v>390</v>
      </c>
    </row>
    <row r="45" spans="2:18" ht="15" customHeight="1">
      <c r="B45" s="708"/>
      <c r="C45" s="715"/>
      <c r="D45" s="707"/>
      <c r="E45" s="178"/>
      <c r="F45" s="707"/>
      <c r="G45" s="707"/>
      <c r="H45" s="707"/>
      <c r="I45" s="707"/>
      <c r="J45" s="707"/>
      <c r="K45" s="707"/>
      <c r="L45" s="707"/>
      <c r="M45" s="707"/>
      <c r="N45" s="707"/>
      <c r="O45" s="707"/>
      <c r="P45" s="717"/>
      <c r="Q45" s="30"/>
      <c r="R45" s="40"/>
    </row>
    <row r="46" spans="2:18" ht="15" customHeight="1">
      <c r="B46" s="25"/>
      <c r="C46" s="715"/>
      <c r="D46" s="707"/>
      <c r="E46" s="707"/>
      <c r="F46" s="707"/>
      <c r="G46" s="707"/>
      <c r="H46" s="716"/>
      <c r="I46" s="707"/>
      <c r="J46" s="707"/>
      <c r="K46" s="707"/>
      <c r="L46" s="707"/>
      <c r="M46" s="707"/>
      <c r="N46" s="707"/>
      <c r="O46" s="707"/>
      <c r="P46" s="717"/>
      <c r="Q46" s="30"/>
      <c r="R46" s="40"/>
    </row>
    <row r="47" spans="2:18" ht="15" customHeight="1">
      <c r="B47" s="38"/>
      <c r="C47" s="715"/>
      <c r="D47" s="707"/>
      <c r="E47" s="707"/>
      <c r="F47" s="707"/>
      <c r="G47" s="707"/>
      <c r="H47" s="707"/>
      <c r="I47" s="707"/>
      <c r="J47" s="707"/>
      <c r="K47" s="707"/>
      <c r="L47" s="707"/>
      <c r="M47" s="707"/>
      <c r="N47" s="707"/>
      <c r="O47" s="707"/>
      <c r="P47" s="717"/>
      <c r="Q47" s="30"/>
      <c r="R47" s="41"/>
    </row>
    <row r="48" spans="2:18" ht="15" customHeight="1">
      <c r="B48" s="285"/>
      <c r="C48" s="715"/>
      <c r="D48" s="707"/>
      <c r="E48" s="707"/>
      <c r="F48" s="707"/>
      <c r="G48" s="707"/>
      <c r="H48" s="707"/>
      <c r="I48" s="707"/>
      <c r="J48" s="707"/>
      <c r="K48" s="707"/>
      <c r="L48" s="707"/>
      <c r="M48" s="707"/>
      <c r="N48" s="707"/>
      <c r="O48" s="707"/>
      <c r="P48" s="717"/>
      <c r="Q48" s="30"/>
      <c r="R48" s="40"/>
    </row>
    <row r="49" spans="2:18" ht="15" customHeight="1">
      <c r="B49" s="38"/>
      <c r="C49" s="715"/>
      <c r="D49" s="707"/>
      <c r="E49" s="707"/>
      <c r="F49" s="707"/>
      <c r="G49" s="707"/>
      <c r="H49" s="707"/>
      <c r="I49" s="707"/>
      <c r="J49" s="707"/>
      <c r="K49" s="707"/>
      <c r="L49" s="707"/>
      <c r="M49" s="707"/>
      <c r="N49" s="707"/>
      <c r="O49" s="707"/>
      <c r="P49" s="717"/>
      <c r="Q49" s="30"/>
      <c r="R49" s="41"/>
    </row>
    <row r="50" spans="2:18" ht="15" customHeight="1">
      <c r="B50" s="285"/>
      <c r="C50" s="715"/>
      <c r="D50" s="707"/>
      <c r="E50" s="707"/>
      <c r="F50" s="707"/>
      <c r="G50" s="707"/>
      <c r="H50" s="707"/>
      <c r="I50" s="707"/>
      <c r="J50" s="707"/>
      <c r="K50" s="707"/>
      <c r="L50" s="707"/>
      <c r="M50" s="707"/>
      <c r="N50" s="707"/>
      <c r="O50" s="707"/>
      <c r="P50" s="717"/>
      <c r="Q50" s="30"/>
      <c r="R50" s="40"/>
    </row>
    <row r="51" spans="2:18" ht="15" customHeight="1">
      <c r="B51" s="25"/>
      <c r="C51" s="719"/>
      <c r="D51" s="707"/>
      <c r="E51" s="178"/>
      <c r="F51" s="707"/>
      <c r="G51" s="707"/>
      <c r="H51" s="707"/>
      <c r="I51" s="707"/>
      <c r="J51" s="707"/>
      <c r="K51" s="707"/>
      <c r="L51" s="707"/>
      <c r="M51" s="707"/>
      <c r="N51" s="707"/>
      <c r="O51" s="707"/>
      <c r="P51" s="717"/>
      <c r="Q51" s="30"/>
      <c r="R51" s="41"/>
    </row>
    <row r="52" spans="2:18" ht="15" customHeight="1">
      <c r="B52" s="25"/>
      <c r="C52" s="719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17"/>
      <c r="Q52" s="30"/>
      <c r="R52" s="41"/>
    </row>
    <row r="53" spans="2:18" ht="15" customHeight="1">
      <c r="B53" s="25"/>
      <c r="C53" s="719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17"/>
      <c r="Q53" s="30"/>
      <c r="R53" s="40"/>
    </row>
    <row r="54" spans="2:18" ht="15" customHeight="1">
      <c r="B54" s="195"/>
      <c r="C54" s="724"/>
      <c r="D54" s="725"/>
      <c r="E54" s="725"/>
      <c r="F54" s="725"/>
      <c r="G54" s="726"/>
      <c r="H54" s="726"/>
      <c r="I54" s="725"/>
      <c r="J54" s="725"/>
      <c r="K54" s="725"/>
      <c r="L54" s="725"/>
      <c r="M54" s="726"/>
      <c r="N54" s="725"/>
      <c r="O54" s="725"/>
      <c r="P54" s="727"/>
      <c r="Q54" s="61"/>
      <c r="R54" s="344"/>
    </row>
    <row r="55" spans="2:18" ht="15" customHeight="1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63"/>
      <c r="Q55" s="63"/>
      <c r="R55" s="64"/>
    </row>
  </sheetData>
  <mergeCells count="2">
    <mergeCell ref="C3:G3"/>
    <mergeCell ref="C4:P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97F01-3A01-4183-9CD4-35A0DB67ED3E}">
  <sheetPr codeName="Sheet59">
    <pageSetUpPr fitToPage="1"/>
  </sheetPr>
  <dimension ref="A1:O53"/>
  <sheetViews>
    <sheetView view="pageBreakPreview" topLeftCell="A5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 t="s">
        <v>821</v>
      </c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 t="s">
        <v>822</v>
      </c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864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751"/>
      <c r="D12" s="751"/>
      <c r="E12" s="751"/>
      <c r="F12" s="751"/>
      <c r="G12" s="751"/>
      <c r="H12" s="751"/>
      <c r="I12" s="751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3">
    <mergeCell ref="C8:I8"/>
    <mergeCell ref="C9:I9"/>
    <mergeCell ref="C11:I1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C1200-E24C-4A9D-8BE9-57164F2C3993}">
  <sheetPr codeName="Sheet60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1062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/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5FD4-6A7A-4A72-9330-08067CAAE58A}">
  <sheetPr codeName="Sheet61">
    <pageSetUpPr fitToPage="1"/>
  </sheetPr>
  <dimension ref="A1:G80"/>
  <sheetViews>
    <sheetView view="pageBreakPreview" zoomScaleNormal="75" zoomScaleSheetLayoutView="100" workbookViewId="0">
      <pane ySplit="4" topLeftCell="A5" activePane="bottomLeft" state="frozen"/>
      <selection pane="bottomLeft"/>
    </sheetView>
  </sheetViews>
  <sheetFormatPr defaultColWidth="9" defaultRowHeight="15" customHeight="1"/>
  <cols>
    <col min="1" max="4" width="13.625" style="1" customWidth="1"/>
    <col min="5" max="5" width="5.625" style="1" customWidth="1"/>
    <col min="6" max="6" width="10.625" style="1" customWidth="1"/>
    <col min="7" max="7" width="10.625" style="2" customWidth="1"/>
    <col min="8" max="16384" width="9" style="1"/>
  </cols>
  <sheetData>
    <row r="1" spans="1:7" ht="20.100000000000001" customHeight="1"/>
    <row r="2" spans="1:7" ht="39.950000000000003" customHeight="1">
      <c r="A2" s="2390" t="s">
        <v>702</v>
      </c>
      <c r="B2" s="2390"/>
      <c r="C2" s="2390"/>
      <c r="D2" s="2390"/>
      <c r="E2" s="2390"/>
      <c r="F2" s="2390"/>
      <c r="G2" s="2390"/>
    </row>
    <row r="3" spans="1:7" ht="20.100000000000001" customHeight="1">
      <c r="A3" s="3"/>
    </row>
    <row r="4" spans="1:7" ht="20.100000000000001" customHeight="1">
      <c r="A4" s="807" t="s">
        <v>0</v>
      </c>
      <c r="B4" s="807" t="s">
        <v>1</v>
      </c>
      <c r="C4" s="807" t="s">
        <v>2</v>
      </c>
      <c r="D4" s="807" t="s">
        <v>3</v>
      </c>
      <c r="E4" s="806" t="s">
        <v>4</v>
      </c>
      <c r="F4" s="808" t="s">
        <v>859</v>
      </c>
      <c r="G4" s="806" t="s">
        <v>5</v>
      </c>
    </row>
    <row r="5" spans="1:7" s="622" customFormat="1" ht="15" customHeight="1">
      <c r="A5" s="616"/>
      <c r="B5" s="625"/>
      <c r="C5" s="625"/>
      <c r="D5" s="614"/>
      <c r="E5" s="610"/>
      <c r="F5" s="629"/>
      <c r="G5" s="774"/>
    </row>
    <row r="6" spans="1:7" s="624" customFormat="1" ht="15" customHeight="1">
      <c r="A6" s="612" t="s">
        <v>840</v>
      </c>
      <c r="B6" s="617"/>
      <c r="C6" s="617"/>
      <c r="D6" s="611"/>
      <c r="E6" s="615"/>
      <c r="F6" s="623"/>
      <c r="G6" s="775"/>
    </row>
    <row r="7" spans="1:7" s="622" customFormat="1" ht="15" customHeight="1">
      <c r="A7" s="616"/>
      <c r="B7" s="625"/>
      <c r="C7" s="625"/>
      <c r="D7" s="609"/>
      <c r="E7" s="610"/>
      <c r="F7" s="621"/>
      <c r="G7" s="774"/>
    </row>
    <row r="8" spans="1:7" s="624" customFormat="1" ht="15" customHeight="1">
      <c r="A8" s="612"/>
      <c r="B8" s="617" t="s">
        <v>7</v>
      </c>
      <c r="C8" s="617"/>
      <c r="D8" s="611"/>
      <c r="E8" s="612" t="s">
        <v>6</v>
      </c>
      <c r="F8" s="623">
        <v>1</v>
      </c>
      <c r="G8" s="775"/>
    </row>
    <row r="9" spans="1:7" s="622" customFormat="1" ht="15" customHeight="1">
      <c r="A9" s="610"/>
      <c r="B9" s="620"/>
      <c r="C9" s="620"/>
      <c r="D9" s="609"/>
      <c r="E9" s="610"/>
      <c r="F9" s="621"/>
      <c r="G9" s="774"/>
    </row>
    <row r="10" spans="1:7" s="624" customFormat="1" ht="15" customHeight="1">
      <c r="A10" s="612"/>
      <c r="B10" s="617"/>
      <c r="C10" s="617" t="s">
        <v>8</v>
      </c>
      <c r="D10" s="611" t="s">
        <v>9</v>
      </c>
      <c r="E10" s="613" t="s">
        <v>146</v>
      </c>
      <c r="F10" s="626">
        <v>121</v>
      </c>
      <c r="G10" s="775"/>
    </row>
    <row r="11" spans="1:7" s="622" customFormat="1" ht="15" customHeight="1">
      <c r="A11" s="616"/>
      <c r="B11" s="620"/>
      <c r="C11" s="620"/>
      <c r="D11" s="609"/>
      <c r="E11" s="610"/>
      <c r="F11" s="621"/>
      <c r="G11" s="774"/>
    </row>
    <row r="12" spans="1:7" s="624" customFormat="1" ht="15" customHeight="1">
      <c r="A12" s="612"/>
      <c r="B12" s="617"/>
      <c r="C12" s="617" t="s">
        <v>10</v>
      </c>
      <c r="D12" s="611" t="s">
        <v>11</v>
      </c>
      <c r="E12" s="613" t="s">
        <v>146</v>
      </c>
      <c r="F12" s="626">
        <v>55</v>
      </c>
      <c r="G12" s="775"/>
    </row>
    <row r="13" spans="1:7" s="622" customFormat="1" ht="15" customHeight="1">
      <c r="A13" s="616"/>
      <c r="B13" s="620"/>
      <c r="C13" s="620"/>
      <c r="D13" s="609"/>
      <c r="E13" s="610"/>
      <c r="F13" s="621"/>
      <c r="G13" s="627"/>
    </row>
    <row r="14" spans="1:7" s="624" customFormat="1" ht="15" customHeight="1">
      <c r="A14" s="612"/>
      <c r="B14" s="617"/>
      <c r="C14" s="617" t="s">
        <v>12</v>
      </c>
      <c r="D14" s="611"/>
      <c r="E14" s="613" t="s">
        <v>146</v>
      </c>
      <c r="F14" s="626">
        <v>74</v>
      </c>
      <c r="G14" s="775"/>
    </row>
    <row r="15" spans="1:7" s="622" customFormat="1" ht="15" customHeight="1">
      <c r="A15" s="616"/>
      <c r="B15" s="620"/>
      <c r="C15" s="620"/>
      <c r="D15" s="609"/>
      <c r="E15" s="610"/>
      <c r="F15" s="621"/>
      <c r="G15" s="627"/>
    </row>
    <row r="16" spans="1:7" s="624" customFormat="1" ht="15" customHeight="1">
      <c r="A16" s="612"/>
      <c r="B16" s="617"/>
      <c r="C16" s="617" t="s">
        <v>841</v>
      </c>
      <c r="D16" s="611"/>
      <c r="E16" s="613" t="s">
        <v>195</v>
      </c>
      <c r="F16" s="626">
        <v>30</v>
      </c>
      <c r="G16" s="775"/>
    </row>
    <row r="17" spans="1:7" s="624" customFormat="1" ht="15" customHeight="1">
      <c r="A17" s="616"/>
      <c r="B17" s="620"/>
      <c r="C17" s="616"/>
      <c r="D17" s="609"/>
      <c r="E17" s="610"/>
      <c r="F17" s="621"/>
      <c r="G17" s="633"/>
    </row>
    <row r="18" spans="1:7" s="624" customFormat="1" ht="15" customHeight="1">
      <c r="A18" s="612"/>
      <c r="B18" s="617" t="s">
        <v>844</v>
      </c>
      <c r="C18" s="617"/>
      <c r="D18" s="611"/>
      <c r="E18" s="612" t="s">
        <v>6</v>
      </c>
      <c r="F18" s="623">
        <v>1</v>
      </c>
      <c r="G18" s="775"/>
    </row>
    <row r="19" spans="1:7" s="624" customFormat="1" ht="15" customHeight="1">
      <c r="A19" s="616"/>
      <c r="B19" s="620"/>
      <c r="C19" s="620"/>
      <c r="D19" s="609"/>
      <c r="E19" s="610"/>
      <c r="F19" s="621"/>
      <c r="G19" s="774"/>
    </row>
    <row r="20" spans="1:7" s="624" customFormat="1" ht="15" customHeight="1">
      <c r="A20" s="610"/>
      <c r="B20" s="617"/>
      <c r="C20" s="617" t="s">
        <v>24</v>
      </c>
      <c r="D20" s="611" t="s">
        <v>25</v>
      </c>
      <c r="E20" s="615" t="s">
        <v>146</v>
      </c>
      <c r="F20" s="623">
        <v>27.5</v>
      </c>
      <c r="G20" s="775"/>
    </row>
    <row r="21" spans="1:7" s="624" customFormat="1" ht="15" customHeight="1">
      <c r="A21" s="616"/>
      <c r="B21" s="625"/>
      <c r="C21" s="616"/>
      <c r="D21" s="609"/>
      <c r="E21" s="610"/>
      <c r="F21" s="621"/>
      <c r="G21" s="774"/>
    </row>
    <row r="22" spans="1:7" s="624" customFormat="1" ht="15" customHeight="1">
      <c r="A22" s="612"/>
      <c r="B22" s="617"/>
      <c r="C22" s="617" t="s">
        <v>26</v>
      </c>
      <c r="D22" s="611"/>
      <c r="E22" s="615" t="s">
        <v>195</v>
      </c>
      <c r="F22" s="623">
        <v>100.19999999999999</v>
      </c>
      <c r="G22" s="775"/>
    </row>
    <row r="23" spans="1:7" s="624" customFormat="1" ht="15" customHeight="1">
      <c r="A23" s="610"/>
      <c r="B23" s="625"/>
      <c r="C23" s="625"/>
      <c r="D23" s="614"/>
      <c r="E23" s="610"/>
      <c r="F23" s="630"/>
      <c r="G23" s="774"/>
    </row>
    <row r="24" spans="1:7" s="624" customFormat="1" ht="15" customHeight="1">
      <c r="A24" s="612"/>
      <c r="B24" s="617"/>
      <c r="C24" s="617" t="s">
        <v>30</v>
      </c>
      <c r="D24" s="617" t="s">
        <v>31</v>
      </c>
      <c r="E24" s="615" t="s">
        <v>146</v>
      </c>
      <c r="F24" s="623">
        <v>2.9</v>
      </c>
      <c r="G24" s="775"/>
    </row>
    <row r="25" spans="1:7" s="624" customFormat="1" ht="15" customHeight="1">
      <c r="A25" s="616"/>
      <c r="B25" s="620"/>
      <c r="C25" s="616"/>
      <c r="D25" s="609"/>
      <c r="E25" s="610"/>
      <c r="F25" s="631"/>
      <c r="G25" s="774"/>
    </row>
    <row r="26" spans="1:7" s="624" customFormat="1" ht="15" customHeight="1">
      <c r="A26" s="612"/>
      <c r="B26" s="617"/>
      <c r="C26" s="617" t="s">
        <v>32</v>
      </c>
      <c r="D26" s="611"/>
      <c r="E26" s="615" t="s">
        <v>195</v>
      </c>
      <c r="F26" s="1011">
        <v>4</v>
      </c>
      <c r="G26" s="775"/>
    </row>
    <row r="27" spans="1:7" s="622" customFormat="1" ht="15" customHeight="1">
      <c r="A27" s="616"/>
      <c r="B27" s="620"/>
      <c r="C27" s="620"/>
      <c r="D27" s="609"/>
      <c r="E27" s="610"/>
      <c r="F27" s="621"/>
      <c r="G27" s="774"/>
    </row>
    <row r="28" spans="1:7" s="624" customFormat="1" ht="15" customHeight="1">
      <c r="A28" s="612"/>
      <c r="B28" s="617"/>
      <c r="C28" s="617" t="s">
        <v>39</v>
      </c>
      <c r="D28" s="617" t="s">
        <v>1675</v>
      </c>
      <c r="E28" s="615" t="s">
        <v>195</v>
      </c>
      <c r="F28" s="1011">
        <v>11</v>
      </c>
      <c r="G28" s="634"/>
    </row>
    <row r="29" spans="1:7" s="624" customFormat="1" ht="15" customHeight="1">
      <c r="A29" s="616"/>
      <c r="B29" s="620"/>
      <c r="C29" s="620"/>
      <c r="D29" s="609" t="s">
        <v>44</v>
      </c>
      <c r="E29" s="616"/>
      <c r="F29" s="628"/>
      <c r="G29" s="633"/>
    </row>
    <row r="30" spans="1:7" s="624" customFormat="1" ht="15" customHeight="1">
      <c r="A30" s="612"/>
      <c r="B30" s="617"/>
      <c r="C30" s="617" t="s">
        <v>45</v>
      </c>
      <c r="D30" s="617" t="s">
        <v>845</v>
      </c>
      <c r="E30" s="615" t="s">
        <v>47</v>
      </c>
      <c r="F30" s="623">
        <v>1</v>
      </c>
      <c r="G30" s="775"/>
    </row>
    <row r="31" spans="1:7" s="624" customFormat="1" ht="15" customHeight="1">
      <c r="A31" s="616"/>
      <c r="B31" s="620"/>
      <c r="C31" s="625"/>
      <c r="D31" s="614"/>
      <c r="E31" s="610"/>
      <c r="F31" s="629"/>
      <c r="G31" s="774"/>
    </row>
    <row r="32" spans="1:7" s="624" customFormat="1" ht="15" customHeight="1">
      <c r="A32" s="612"/>
      <c r="B32" s="617"/>
      <c r="C32" s="617" t="s">
        <v>48</v>
      </c>
      <c r="D32" s="617" t="s">
        <v>846</v>
      </c>
      <c r="E32" s="615" t="s">
        <v>50</v>
      </c>
      <c r="F32" s="623">
        <v>6</v>
      </c>
      <c r="G32" s="634"/>
    </row>
    <row r="33" spans="1:7" s="624" customFormat="1" ht="15" customHeight="1">
      <c r="A33" s="616"/>
      <c r="B33" s="620"/>
      <c r="C33" s="620"/>
      <c r="D33" s="609"/>
      <c r="E33" s="616"/>
      <c r="F33" s="628"/>
      <c r="G33" s="633"/>
    </row>
    <row r="34" spans="1:7" s="624" customFormat="1" ht="15" customHeight="1">
      <c r="A34" s="612"/>
      <c r="B34" s="617"/>
      <c r="C34" s="617" t="s">
        <v>27</v>
      </c>
      <c r="D34" s="611" t="s">
        <v>847</v>
      </c>
      <c r="E34" s="615" t="s">
        <v>22</v>
      </c>
      <c r="F34" s="632">
        <v>0.28399999999999997</v>
      </c>
      <c r="G34" s="775"/>
    </row>
    <row r="35" spans="1:7" s="624" customFormat="1" ht="15" customHeight="1">
      <c r="A35" s="616"/>
      <c r="B35" s="625"/>
      <c r="C35" s="625"/>
      <c r="D35" s="614"/>
      <c r="E35" s="610"/>
      <c r="F35" s="629"/>
      <c r="G35" s="774"/>
    </row>
    <row r="36" spans="1:7" s="624" customFormat="1" ht="15" customHeight="1">
      <c r="A36" s="612"/>
      <c r="B36" s="617"/>
      <c r="C36" s="617" t="s">
        <v>27</v>
      </c>
      <c r="D36" s="611" t="s">
        <v>29</v>
      </c>
      <c r="E36" s="615" t="s">
        <v>22</v>
      </c>
      <c r="F36" s="632">
        <v>1.1319999999999999</v>
      </c>
      <c r="G36" s="634"/>
    </row>
    <row r="37" spans="1:7" s="624" customFormat="1" ht="15" customHeight="1">
      <c r="A37" s="616"/>
      <c r="B37" s="620"/>
      <c r="C37" s="625"/>
      <c r="D37" s="614"/>
      <c r="E37" s="610"/>
      <c r="F37" s="636"/>
      <c r="G37" s="774"/>
    </row>
    <row r="38" spans="1:7" s="624" customFormat="1" ht="15" customHeight="1">
      <c r="A38" s="612"/>
      <c r="B38" s="617"/>
      <c r="C38" s="617" t="s">
        <v>33</v>
      </c>
      <c r="D38" s="617" t="s">
        <v>848</v>
      </c>
      <c r="E38" s="615" t="s">
        <v>386</v>
      </c>
      <c r="F38" s="623">
        <v>21.5</v>
      </c>
      <c r="G38" s="775"/>
    </row>
    <row r="39" spans="1:7" s="624" customFormat="1" ht="15" customHeight="1">
      <c r="A39" s="616"/>
      <c r="B39" s="620"/>
      <c r="C39" s="625"/>
      <c r="D39" s="614"/>
      <c r="E39" s="610"/>
      <c r="F39" s="630"/>
      <c r="G39" s="633"/>
    </row>
    <row r="40" spans="1:7" s="624" customFormat="1" ht="15" customHeight="1">
      <c r="A40" s="610"/>
      <c r="B40" s="617"/>
      <c r="C40" s="617" t="s">
        <v>849</v>
      </c>
      <c r="D40" s="617" t="s">
        <v>1063</v>
      </c>
      <c r="E40" s="615" t="s">
        <v>386</v>
      </c>
      <c r="F40" s="623">
        <v>12.3</v>
      </c>
      <c r="G40" s="775"/>
    </row>
    <row r="41" spans="1:7" s="624" customFormat="1" ht="15" customHeight="1">
      <c r="A41" s="616"/>
      <c r="B41" s="620"/>
      <c r="C41" s="620"/>
      <c r="D41" s="609"/>
      <c r="E41" s="610"/>
      <c r="F41" s="621"/>
      <c r="G41" s="774"/>
    </row>
    <row r="42" spans="1:7" s="624" customFormat="1" ht="15" customHeight="1">
      <c r="A42" s="612"/>
      <c r="B42" s="617"/>
      <c r="C42" s="617" t="s">
        <v>850</v>
      </c>
      <c r="D42" s="617" t="s">
        <v>851</v>
      </c>
      <c r="E42" s="615" t="s">
        <v>852</v>
      </c>
      <c r="F42" s="623">
        <v>3</v>
      </c>
      <c r="G42" s="775"/>
    </row>
    <row r="43" spans="1:7" s="624" customFormat="1" ht="15" customHeight="1">
      <c r="A43" s="616"/>
      <c r="B43" s="620"/>
      <c r="C43" s="616"/>
      <c r="D43" s="609"/>
      <c r="E43" s="610"/>
      <c r="F43" s="631"/>
      <c r="G43" s="774"/>
    </row>
    <row r="44" spans="1:7" s="624" customFormat="1" ht="15" customHeight="1">
      <c r="A44" s="612"/>
      <c r="B44" s="625"/>
      <c r="C44" s="612" t="s">
        <v>853</v>
      </c>
      <c r="D44" s="611"/>
      <c r="E44" s="612" t="s">
        <v>578</v>
      </c>
      <c r="F44" s="623">
        <v>1</v>
      </c>
      <c r="G44" s="775"/>
    </row>
    <row r="45" spans="1:7" s="624" customFormat="1" ht="15" customHeight="1">
      <c r="A45" s="616"/>
      <c r="B45" s="620"/>
      <c r="C45" s="620"/>
      <c r="D45" s="614"/>
      <c r="E45" s="616"/>
      <c r="F45" s="621"/>
      <c r="G45" s="774"/>
    </row>
    <row r="46" spans="1:7" s="624" customFormat="1" ht="15" customHeight="1">
      <c r="A46" s="612"/>
      <c r="B46" s="617"/>
      <c r="C46" s="617" t="s">
        <v>854</v>
      </c>
      <c r="D46" s="611" t="s">
        <v>38</v>
      </c>
      <c r="E46" s="615" t="s">
        <v>146</v>
      </c>
      <c r="F46" s="623">
        <v>8.1999999999999993</v>
      </c>
      <c r="G46" s="775"/>
    </row>
    <row r="47" spans="1:7" s="624" customFormat="1" ht="15" customHeight="1">
      <c r="A47" s="616"/>
      <c r="B47" s="620"/>
      <c r="C47" s="620"/>
      <c r="D47" s="609"/>
      <c r="E47" s="616"/>
      <c r="F47" s="628"/>
      <c r="G47" s="633"/>
    </row>
    <row r="48" spans="1:7" s="624" customFormat="1" ht="15" customHeight="1">
      <c r="A48" s="612"/>
      <c r="B48" s="617"/>
      <c r="C48" s="617" t="s">
        <v>24</v>
      </c>
      <c r="D48" s="611" t="s">
        <v>801</v>
      </c>
      <c r="E48" s="615" t="s">
        <v>146</v>
      </c>
      <c r="F48" s="623">
        <v>1.4</v>
      </c>
      <c r="G48" s="775"/>
    </row>
    <row r="49" spans="1:7" s="624" customFormat="1" ht="15" customHeight="1">
      <c r="A49" s="616"/>
      <c r="B49" s="620"/>
      <c r="C49" s="625"/>
      <c r="D49" s="614"/>
      <c r="E49" s="610"/>
      <c r="F49" s="636"/>
      <c r="G49" s="774"/>
    </row>
    <row r="50" spans="1:7" s="624" customFormat="1" ht="15" customHeight="1">
      <c r="A50" s="612"/>
      <c r="B50" s="617"/>
      <c r="C50" s="617" t="s">
        <v>855</v>
      </c>
      <c r="D50" s="611" t="s">
        <v>418</v>
      </c>
      <c r="E50" s="615" t="s">
        <v>386</v>
      </c>
      <c r="F50" s="1011">
        <v>3</v>
      </c>
      <c r="G50" s="775"/>
    </row>
    <row r="51" spans="1:7" s="624" customFormat="1" ht="15" customHeight="1">
      <c r="A51" s="616"/>
      <c r="B51" s="620"/>
      <c r="C51" s="625"/>
      <c r="D51" s="614"/>
      <c r="E51" s="610"/>
      <c r="F51" s="630"/>
      <c r="G51" s="774"/>
    </row>
    <row r="52" spans="1:7" s="624" customFormat="1" ht="15" customHeight="1">
      <c r="A52" s="612"/>
      <c r="B52" s="617"/>
      <c r="C52" s="617" t="s">
        <v>856</v>
      </c>
      <c r="D52" s="611" t="s">
        <v>1050</v>
      </c>
      <c r="E52" s="615" t="s">
        <v>195</v>
      </c>
      <c r="F52" s="1011">
        <v>17</v>
      </c>
      <c r="G52" s="775"/>
    </row>
    <row r="53" spans="1:7" s="624" customFormat="1" ht="15" customHeight="1">
      <c r="A53" s="633"/>
      <c r="B53" s="620"/>
      <c r="C53" s="620"/>
      <c r="D53" s="609"/>
      <c r="E53" s="610"/>
      <c r="F53" s="621"/>
      <c r="G53" s="633"/>
    </row>
    <row r="54" spans="1:7" s="624" customFormat="1" ht="15" customHeight="1">
      <c r="A54" s="612"/>
      <c r="B54" s="617"/>
      <c r="C54" s="617" t="s">
        <v>597</v>
      </c>
      <c r="D54" s="617" t="s">
        <v>598</v>
      </c>
      <c r="E54" s="615" t="s">
        <v>146</v>
      </c>
      <c r="F54" s="623">
        <v>3.8</v>
      </c>
      <c r="G54" s="633"/>
    </row>
    <row r="55" spans="1:7" s="624" customFormat="1" ht="15" customHeight="1">
      <c r="A55" s="616"/>
      <c r="B55" s="620"/>
      <c r="C55" s="616"/>
      <c r="D55" s="609"/>
      <c r="E55" s="610"/>
      <c r="F55" s="631"/>
      <c r="G55" s="774"/>
    </row>
    <row r="56" spans="1:7" s="624" customFormat="1" ht="15" customHeight="1">
      <c r="A56" s="612"/>
      <c r="B56" s="617"/>
      <c r="C56" s="617" t="s">
        <v>857</v>
      </c>
      <c r="D56" s="611" t="s">
        <v>598</v>
      </c>
      <c r="E56" s="615" t="s">
        <v>386</v>
      </c>
      <c r="F56" s="1011">
        <v>5</v>
      </c>
      <c r="G56" s="775"/>
    </row>
    <row r="57" spans="1:7" s="622" customFormat="1" ht="15" customHeight="1">
      <c r="A57" s="616"/>
      <c r="B57" s="625"/>
      <c r="C57" s="620"/>
      <c r="D57" s="609"/>
      <c r="E57" s="616"/>
      <c r="F57" s="638"/>
      <c r="G57" s="633"/>
    </row>
    <row r="58" spans="1:7" s="624" customFormat="1" ht="15" customHeight="1">
      <c r="A58" s="612"/>
      <c r="B58" s="617"/>
      <c r="C58" s="617" t="s">
        <v>585</v>
      </c>
      <c r="D58" s="611" t="s">
        <v>613</v>
      </c>
      <c r="E58" s="615" t="s">
        <v>195</v>
      </c>
      <c r="F58" s="1011">
        <v>10</v>
      </c>
      <c r="G58" s="775"/>
    </row>
    <row r="59" spans="1:7" s="622" customFormat="1" ht="15" customHeight="1">
      <c r="A59" s="616"/>
      <c r="B59" s="620"/>
      <c r="C59" s="620"/>
      <c r="D59" s="609"/>
      <c r="E59" s="610"/>
      <c r="F59" s="621"/>
      <c r="G59" s="774"/>
    </row>
    <row r="60" spans="1:7" s="624" customFormat="1" ht="15" customHeight="1">
      <c r="A60" s="612"/>
      <c r="B60" s="617"/>
      <c r="C60" s="617" t="s">
        <v>858</v>
      </c>
      <c r="D60" s="617" t="s">
        <v>598</v>
      </c>
      <c r="E60" s="615" t="s">
        <v>386</v>
      </c>
      <c r="F60" s="1011">
        <v>3</v>
      </c>
      <c r="G60" s="634"/>
    </row>
    <row r="61" spans="1:7" s="624" customFormat="1" ht="15" customHeight="1">
      <c r="A61" s="616"/>
      <c r="B61" s="620"/>
      <c r="C61" s="620"/>
      <c r="D61" s="609"/>
      <c r="E61" s="610"/>
      <c r="F61" s="631"/>
      <c r="G61" s="774"/>
    </row>
    <row r="62" spans="1:7" s="624" customFormat="1" ht="15" customHeight="1">
      <c r="A62" s="612" t="s">
        <v>115</v>
      </c>
      <c r="B62" s="617"/>
      <c r="C62" s="617"/>
      <c r="D62" s="611"/>
      <c r="E62" s="612" t="s">
        <v>6</v>
      </c>
      <c r="F62" s="623">
        <v>1</v>
      </c>
      <c r="G62" s="775"/>
    </row>
    <row r="63" spans="1:7" s="624" customFormat="1" ht="15" customHeight="1">
      <c r="A63" s="616"/>
      <c r="B63" s="620"/>
      <c r="C63" s="620"/>
      <c r="D63" s="609"/>
      <c r="E63" s="616"/>
      <c r="F63" s="638"/>
      <c r="G63" s="774"/>
    </row>
    <row r="64" spans="1:7" s="624" customFormat="1" ht="15" customHeight="1">
      <c r="A64" s="612"/>
      <c r="B64" s="617" t="s">
        <v>116</v>
      </c>
      <c r="C64" s="617"/>
      <c r="D64" s="611"/>
      <c r="E64" s="612" t="s">
        <v>6</v>
      </c>
      <c r="F64" s="623">
        <v>1</v>
      </c>
      <c r="G64" s="641"/>
    </row>
    <row r="65" spans="1:7" s="624" customFormat="1" ht="15" customHeight="1">
      <c r="A65" s="616"/>
      <c r="B65" s="625"/>
      <c r="C65" s="625"/>
      <c r="D65" s="609"/>
      <c r="E65" s="610"/>
      <c r="F65" s="621"/>
      <c r="G65" s="627"/>
    </row>
    <row r="66" spans="1:7" s="624" customFormat="1" ht="15" customHeight="1">
      <c r="A66" s="612"/>
      <c r="B66" s="617"/>
      <c r="C66" s="617" t="s">
        <v>117</v>
      </c>
      <c r="D66" s="611" t="s">
        <v>118</v>
      </c>
      <c r="E66" s="615" t="s">
        <v>146</v>
      </c>
      <c r="F66" s="623">
        <v>11</v>
      </c>
      <c r="G66" s="775"/>
    </row>
    <row r="67" spans="1:7" s="624" customFormat="1" ht="15" customHeight="1">
      <c r="A67" s="616"/>
      <c r="B67" s="620"/>
      <c r="C67" s="620"/>
      <c r="D67" s="609"/>
      <c r="E67" s="610"/>
      <c r="F67" s="621"/>
      <c r="G67" s="627"/>
    </row>
    <row r="68" spans="1:7" s="624" customFormat="1" ht="15" customHeight="1">
      <c r="A68" s="612"/>
      <c r="B68" s="617"/>
      <c r="C68" s="617" t="s">
        <v>119</v>
      </c>
      <c r="D68" s="611" t="s">
        <v>1684</v>
      </c>
      <c r="E68" s="615" t="s">
        <v>386</v>
      </c>
      <c r="F68" s="623">
        <v>6</v>
      </c>
      <c r="G68" s="775"/>
    </row>
    <row r="69" spans="1:7" s="624" customFormat="1" ht="15" customHeight="1">
      <c r="A69" s="616"/>
      <c r="B69" s="620"/>
      <c r="C69" s="620"/>
      <c r="D69" s="609"/>
      <c r="E69" s="610"/>
      <c r="F69" s="621"/>
      <c r="G69" s="627"/>
    </row>
    <row r="70" spans="1:7" s="624" customFormat="1" ht="15" customHeight="1">
      <c r="A70" s="612"/>
      <c r="B70" s="617"/>
      <c r="C70" s="617" t="s">
        <v>120</v>
      </c>
      <c r="D70" s="611" t="s">
        <v>1684</v>
      </c>
      <c r="E70" s="615" t="s">
        <v>195</v>
      </c>
      <c r="F70" s="623">
        <v>1</v>
      </c>
      <c r="G70" s="775"/>
    </row>
    <row r="71" spans="1:7" s="624" customFormat="1" ht="15" customHeight="1">
      <c r="A71" s="616"/>
      <c r="B71" s="616"/>
      <c r="C71" s="616"/>
      <c r="D71" s="609"/>
      <c r="E71" s="610"/>
      <c r="F71" s="621"/>
      <c r="G71" s="627"/>
    </row>
    <row r="72" spans="1:7" s="624" customFormat="1" ht="15" customHeight="1">
      <c r="A72" s="612"/>
      <c r="B72" s="617" t="s">
        <v>122</v>
      </c>
      <c r="C72" s="617"/>
      <c r="D72" s="611"/>
      <c r="E72" s="612" t="s">
        <v>6</v>
      </c>
      <c r="F72" s="623">
        <v>1</v>
      </c>
      <c r="G72" s="775"/>
    </row>
    <row r="73" spans="1:7" s="624" customFormat="1" ht="15" customHeight="1">
      <c r="A73" s="616"/>
      <c r="B73" s="620"/>
      <c r="C73" s="625"/>
      <c r="D73" s="609"/>
      <c r="E73" s="610"/>
      <c r="F73" s="621"/>
      <c r="G73" s="627"/>
    </row>
    <row r="74" spans="1:7" s="624" customFormat="1" ht="15" customHeight="1">
      <c r="A74" s="612"/>
      <c r="B74" s="617"/>
      <c r="C74" s="617" t="s">
        <v>123</v>
      </c>
      <c r="D74" s="611" t="s">
        <v>124</v>
      </c>
      <c r="E74" s="615" t="s">
        <v>146</v>
      </c>
      <c r="F74" s="623">
        <v>25.8</v>
      </c>
      <c r="G74" s="775"/>
    </row>
    <row r="75" spans="1:7" s="624" customFormat="1" ht="15" customHeight="1">
      <c r="A75" s="616"/>
      <c r="B75" s="620"/>
      <c r="C75" s="620"/>
      <c r="D75" s="609"/>
      <c r="E75" s="616"/>
      <c r="F75" s="628"/>
      <c r="G75" s="774"/>
    </row>
    <row r="76" spans="1:7" s="624" customFormat="1" ht="15" customHeight="1">
      <c r="A76" s="612"/>
      <c r="B76" s="617"/>
      <c r="C76" s="617" t="s">
        <v>123</v>
      </c>
      <c r="D76" s="611" t="s">
        <v>125</v>
      </c>
      <c r="E76" s="615" t="s">
        <v>146</v>
      </c>
      <c r="F76" s="623">
        <v>2.2000000000000002</v>
      </c>
      <c r="G76" s="775"/>
    </row>
    <row r="77" spans="1:7" s="624" customFormat="1" ht="15" customHeight="1">
      <c r="A77" s="616"/>
      <c r="B77" s="620"/>
      <c r="C77" s="620"/>
      <c r="D77" s="609"/>
      <c r="E77" s="616"/>
      <c r="F77" s="621"/>
      <c r="G77" s="774"/>
    </row>
    <row r="78" spans="1:7" s="624" customFormat="1" ht="15" customHeight="1">
      <c r="A78" s="612"/>
      <c r="B78" s="617"/>
      <c r="C78" s="617" t="s">
        <v>126</v>
      </c>
      <c r="D78" s="611" t="s">
        <v>124</v>
      </c>
      <c r="E78" s="615" t="s">
        <v>146</v>
      </c>
      <c r="F78" s="623">
        <v>25.8</v>
      </c>
      <c r="G78" s="775"/>
    </row>
    <row r="79" spans="1:7" s="624" customFormat="1" ht="15" customHeight="1">
      <c r="A79" s="616"/>
      <c r="B79" s="620"/>
      <c r="C79" s="620"/>
      <c r="D79" s="609"/>
      <c r="E79" s="610"/>
      <c r="F79" s="628"/>
      <c r="G79" s="774"/>
    </row>
    <row r="80" spans="1:7" s="624" customFormat="1" ht="15" customHeight="1">
      <c r="A80" s="612"/>
      <c r="B80" s="617"/>
      <c r="C80" s="617" t="s">
        <v>126</v>
      </c>
      <c r="D80" s="611" t="s">
        <v>125</v>
      </c>
      <c r="E80" s="615" t="s">
        <v>146</v>
      </c>
      <c r="F80" s="623">
        <v>2.2000000000000002</v>
      </c>
      <c r="G80" s="775"/>
    </row>
  </sheetData>
  <mergeCells count="1">
    <mergeCell ref="A2:G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C49E-E99F-45B3-BCD1-2FF614001BE8}">
  <sheetPr codeName="Sheet62"/>
  <dimension ref="A1:X60"/>
  <sheetViews>
    <sheetView showZeros="0" view="pageBreakPreview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集計表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1056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875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876</v>
      </c>
      <c r="I7" s="859"/>
      <c r="J7" s="860" t="s">
        <v>877</v>
      </c>
      <c r="K7" s="810"/>
      <c r="L7" s="809"/>
      <c r="M7" s="810"/>
      <c r="N7" s="809"/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878</v>
      </c>
      <c r="I8" s="867" t="s">
        <v>879</v>
      </c>
      <c r="J8" s="868">
        <f>'作業土工計算調書 (2)'!F31</f>
        <v>121.1</v>
      </c>
      <c r="K8" s="812"/>
      <c r="L8" s="811"/>
      <c r="M8" s="812"/>
      <c r="N8" s="811"/>
      <c r="O8" s="812"/>
      <c r="P8" s="811"/>
      <c r="Q8" s="812"/>
      <c r="R8" s="811"/>
      <c r="S8" s="812"/>
      <c r="T8" s="811"/>
      <c r="U8" s="852" t="s">
        <v>880</v>
      </c>
      <c r="V8" s="869">
        <f>ROUND(J8,2)</f>
        <v>121.1</v>
      </c>
      <c r="W8" s="870" t="s">
        <v>146</v>
      </c>
      <c r="X8" s="871">
        <f>IF(V8=0,"-",ROUND(V8,0))</f>
        <v>121</v>
      </c>
    </row>
    <row r="9" spans="1:24" ht="13.9" customHeight="1">
      <c r="A9" s="821"/>
      <c r="F9" s="2480" t="s">
        <v>881</v>
      </c>
      <c r="G9" s="822"/>
      <c r="H9" s="858"/>
      <c r="I9" s="872"/>
      <c r="J9" s="809"/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/>
      <c r="J10" s="878"/>
      <c r="K10" s="812"/>
      <c r="L10" s="811"/>
      <c r="M10" s="812"/>
      <c r="N10" s="811"/>
      <c r="O10" s="812"/>
      <c r="P10" s="811"/>
      <c r="Q10" s="812"/>
      <c r="R10" s="811"/>
      <c r="S10" s="812"/>
      <c r="T10" s="811"/>
      <c r="U10" s="852"/>
      <c r="V10" s="869"/>
      <c r="W10" s="870"/>
      <c r="X10" s="87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58" t="s">
        <v>886</v>
      </c>
      <c r="I11" s="872"/>
      <c r="J11" s="860" t="s">
        <v>877</v>
      </c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76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77" t="s">
        <v>887</v>
      </c>
      <c r="I12" s="850" t="s">
        <v>879</v>
      </c>
      <c r="J12" s="868">
        <f>'作業土工計算調書 (2)'!J31</f>
        <v>54.9</v>
      </c>
      <c r="K12" s="812"/>
      <c r="L12" s="811"/>
      <c r="M12" s="812"/>
      <c r="N12" s="811"/>
      <c r="O12" s="812"/>
      <c r="P12" s="811"/>
      <c r="Q12" s="812"/>
      <c r="R12" s="811"/>
      <c r="S12" s="812"/>
      <c r="T12" s="811"/>
      <c r="U12" s="852" t="s">
        <v>880</v>
      </c>
      <c r="V12" s="869">
        <f>ROUND(J12,2)</f>
        <v>54.9</v>
      </c>
      <c r="W12" s="870" t="s">
        <v>146</v>
      </c>
      <c r="X12" s="871">
        <f>IF(V12=0,"-",ROUND(V12,0))</f>
        <v>55</v>
      </c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機械床堀</v>
      </c>
      <c r="C14" s="887" t="str">
        <f>H8</f>
        <v>砂質土</v>
      </c>
      <c r="D14" s="888" t="str">
        <f>W8</f>
        <v>ｍ3</v>
      </c>
      <c r="E14" s="889">
        <f>IF(X8=0,"-",X8)</f>
        <v>121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/>
      <c r="U14" s="852"/>
      <c r="V14" s="855"/>
      <c r="W14" s="870"/>
      <c r="X14" s="891"/>
    </row>
    <row r="15" spans="1:24" ht="13.9" customHeight="1">
      <c r="A15" s="821"/>
      <c r="B15" s="892"/>
      <c r="C15" s="893"/>
      <c r="D15" s="881"/>
      <c r="E15" s="894"/>
      <c r="F15" s="883"/>
      <c r="G15" s="822"/>
      <c r="H15" s="884" t="s">
        <v>888</v>
      </c>
      <c r="I15" s="895"/>
      <c r="J15" s="809" t="s">
        <v>889</v>
      </c>
      <c r="K15" s="810"/>
      <c r="L15" s="809" t="s">
        <v>890</v>
      </c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92" t="str">
        <f>H11</f>
        <v>機械埋戻し</v>
      </c>
      <c r="C16" s="893" t="str">
        <f>H12</f>
        <v>流用</v>
      </c>
      <c r="D16" s="888" t="str">
        <f>W12</f>
        <v>ｍ3</v>
      </c>
      <c r="E16" s="889">
        <f>IF(X12=0,"-",X12)</f>
        <v>55</v>
      </c>
      <c r="F16" s="890"/>
      <c r="G16" s="822"/>
      <c r="H16" s="849" t="s">
        <v>891</v>
      </c>
      <c r="I16" s="850" t="s">
        <v>980</v>
      </c>
      <c r="J16" s="878">
        <f>V8</f>
        <v>121.1</v>
      </c>
      <c r="K16" s="812" t="s">
        <v>862</v>
      </c>
      <c r="L16" s="878">
        <f>V12</f>
        <v>54.9</v>
      </c>
      <c r="M16" s="812" t="s">
        <v>838</v>
      </c>
      <c r="N16" s="811">
        <v>0.9</v>
      </c>
      <c r="O16" s="812"/>
      <c r="P16" s="811"/>
      <c r="Q16" s="812"/>
      <c r="R16" s="811"/>
      <c r="S16" s="812"/>
      <c r="T16" s="811"/>
      <c r="U16" s="852" t="s">
        <v>880</v>
      </c>
      <c r="V16" s="869">
        <f>(J16-L16)/0.9</f>
        <v>73.555555555555543</v>
      </c>
      <c r="W16" s="870" t="s">
        <v>146</v>
      </c>
      <c r="X16" s="871">
        <f>IF(V16=0,"-",ROUND(V16,0))</f>
        <v>74</v>
      </c>
    </row>
    <row r="17" spans="1:24" ht="13.9" customHeight="1">
      <c r="A17" s="821"/>
      <c r="B17" s="879"/>
      <c r="C17" s="897"/>
      <c r="D17" s="881"/>
      <c r="E17" s="894"/>
      <c r="F17" s="898"/>
      <c r="G17" s="822"/>
      <c r="H17" s="899"/>
      <c r="I17" s="895"/>
      <c r="J17" s="809"/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H15</f>
        <v>残土処理</v>
      </c>
      <c r="C18" s="900" t="str">
        <f>H16</f>
        <v>場外搬出</v>
      </c>
      <c r="D18" s="888" t="str">
        <f>W16</f>
        <v>ｍ3</v>
      </c>
      <c r="E18" s="889">
        <f>IF(X16=0,"-",X16)</f>
        <v>74</v>
      </c>
      <c r="F18" s="898"/>
      <c r="G18" s="822"/>
      <c r="H18" s="849"/>
      <c r="I18" s="850"/>
      <c r="J18" s="811"/>
      <c r="K18" s="812"/>
      <c r="L18" s="811"/>
      <c r="M18" s="812"/>
      <c r="N18" s="811"/>
      <c r="O18" s="812"/>
      <c r="P18" s="811"/>
      <c r="Q18" s="812"/>
      <c r="R18" s="811"/>
      <c r="S18" s="812"/>
      <c r="T18" s="811"/>
      <c r="U18" s="852"/>
      <c r="V18" s="855"/>
      <c r="W18" s="870"/>
      <c r="X18" s="891"/>
    </row>
    <row r="19" spans="1:24" ht="13.9" customHeight="1">
      <c r="A19" s="821"/>
      <c r="B19" s="879"/>
      <c r="C19" s="897"/>
      <c r="D19" s="881"/>
      <c r="E19" s="894"/>
      <c r="F19" s="883"/>
      <c r="G19" s="822"/>
      <c r="H19" s="884" t="s">
        <v>892</v>
      </c>
      <c r="I19" s="867"/>
      <c r="J19" s="809" t="s">
        <v>893</v>
      </c>
      <c r="K19" s="810"/>
      <c r="L19" s="809" t="s">
        <v>894</v>
      </c>
      <c r="M19" s="810"/>
      <c r="N19" s="809"/>
      <c r="O19" s="810"/>
      <c r="P19" s="809"/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 t="str">
        <f>H19</f>
        <v>基面整正</v>
      </c>
      <c r="C20" s="900" t="str">
        <f>H20</f>
        <v>土砂</v>
      </c>
      <c r="D20" s="888" t="str">
        <f>W34</f>
        <v>ｍ2</v>
      </c>
      <c r="E20" s="889">
        <f>X34</f>
        <v>30</v>
      </c>
      <c r="F20" s="890"/>
      <c r="G20" s="822"/>
      <c r="H20" s="849" t="s">
        <v>895</v>
      </c>
      <c r="I20" s="867" t="s">
        <v>896</v>
      </c>
      <c r="J20" s="811">
        <v>0.55000000000000004</v>
      </c>
      <c r="K20" s="812" t="s">
        <v>861</v>
      </c>
      <c r="L20" s="811">
        <v>2.9</v>
      </c>
      <c r="M20" s="812"/>
      <c r="N20" s="811"/>
      <c r="O20" s="812"/>
      <c r="P20" s="811"/>
      <c r="Q20" s="812"/>
      <c r="R20" s="811"/>
      <c r="S20" s="812"/>
      <c r="T20" s="811"/>
      <c r="U20" s="852" t="s">
        <v>880</v>
      </c>
      <c r="V20" s="869">
        <f>ROUND(J20*L20,1)</f>
        <v>1.6</v>
      </c>
      <c r="W20" s="870"/>
      <c r="X20" s="871"/>
    </row>
    <row r="21" spans="1:24" ht="13.9" customHeight="1">
      <c r="A21" s="821"/>
      <c r="B21" s="879"/>
      <c r="C21" s="903"/>
      <c r="D21" s="881"/>
      <c r="E21" s="894"/>
      <c r="F21" s="883"/>
      <c r="G21" s="822"/>
      <c r="H21" s="884"/>
      <c r="I21" s="895"/>
      <c r="J21" s="904" t="s">
        <v>867</v>
      </c>
      <c r="K21" s="810"/>
      <c r="L21" s="809" t="s">
        <v>894</v>
      </c>
      <c r="M21" s="810"/>
      <c r="N21" s="809"/>
      <c r="O21" s="810"/>
      <c r="P21" s="809"/>
      <c r="Q21" s="810"/>
      <c r="R21" s="809"/>
      <c r="S21" s="810"/>
      <c r="T21" s="809"/>
      <c r="U21" s="901"/>
      <c r="V21" s="902"/>
      <c r="W21" s="863"/>
      <c r="X21" s="885"/>
    </row>
    <row r="22" spans="1:24" ht="13.9" customHeight="1">
      <c r="A22" s="821"/>
      <c r="B22" s="886"/>
      <c r="C22" s="900"/>
      <c r="D22" s="888"/>
      <c r="E22" s="889"/>
      <c r="F22" s="890"/>
      <c r="G22" s="822"/>
      <c r="H22" s="849"/>
      <c r="I22" s="867" t="s">
        <v>896</v>
      </c>
      <c r="J22" s="811">
        <v>2.1</v>
      </c>
      <c r="K22" s="812" t="s">
        <v>861</v>
      </c>
      <c r="L22" s="811">
        <v>3.03</v>
      </c>
      <c r="M22" s="812"/>
      <c r="N22" s="811"/>
      <c r="O22" s="812"/>
      <c r="P22" s="811"/>
      <c r="Q22" s="812"/>
      <c r="R22" s="811"/>
      <c r="S22" s="812"/>
      <c r="T22" s="811"/>
      <c r="U22" s="852" t="s">
        <v>880</v>
      </c>
      <c r="V22" s="869">
        <f>ROUND(J22*L22,1)</f>
        <v>6.4</v>
      </c>
      <c r="W22" s="870"/>
      <c r="X22" s="871"/>
    </row>
    <row r="23" spans="1:24" ht="13.9" customHeight="1">
      <c r="A23" s="821"/>
      <c r="B23" s="879"/>
      <c r="C23" s="903"/>
      <c r="D23" s="881"/>
      <c r="E23" s="894"/>
      <c r="F23" s="883"/>
      <c r="G23" s="822"/>
      <c r="H23" s="899"/>
      <c r="I23" s="895"/>
      <c r="J23" s="904" t="s">
        <v>868</v>
      </c>
      <c r="K23" s="810"/>
      <c r="L23" s="809" t="s">
        <v>894</v>
      </c>
      <c r="M23" s="810"/>
      <c r="N23" s="809"/>
      <c r="O23" s="810"/>
      <c r="P23" s="809"/>
      <c r="Q23" s="810"/>
      <c r="R23" s="809"/>
      <c r="S23" s="810"/>
      <c r="T23" s="809"/>
      <c r="U23" s="901"/>
      <c r="V23" s="902"/>
      <c r="W23" s="863"/>
      <c r="X23" s="885"/>
    </row>
    <row r="24" spans="1:24" ht="13.9" customHeight="1">
      <c r="A24" s="821"/>
      <c r="B24" s="886"/>
      <c r="C24" s="900"/>
      <c r="D24" s="888"/>
      <c r="E24" s="889"/>
      <c r="F24" s="890"/>
      <c r="G24" s="822"/>
      <c r="H24" s="849"/>
      <c r="I24" s="867" t="s">
        <v>896</v>
      </c>
      <c r="J24" s="811">
        <v>1.45</v>
      </c>
      <c r="K24" s="812" t="s">
        <v>861</v>
      </c>
      <c r="L24" s="811">
        <v>2.19</v>
      </c>
      <c r="M24" s="812"/>
      <c r="N24" s="811"/>
      <c r="O24" s="812"/>
      <c r="P24" s="811"/>
      <c r="Q24" s="812"/>
      <c r="R24" s="811"/>
      <c r="S24" s="812"/>
      <c r="T24" s="811"/>
      <c r="U24" s="852" t="s">
        <v>880</v>
      </c>
      <c r="V24" s="869">
        <f>ROUND(J24*L24,1)</f>
        <v>3.2</v>
      </c>
      <c r="W24" s="870"/>
      <c r="X24" s="871"/>
    </row>
    <row r="25" spans="1:24" ht="13.9" customHeight="1">
      <c r="A25" s="821"/>
      <c r="B25" s="879"/>
      <c r="C25" s="903"/>
      <c r="D25" s="881"/>
      <c r="E25" s="882"/>
      <c r="F25" s="883"/>
      <c r="G25" s="822"/>
      <c r="H25" s="884"/>
      <c r="I25" s="895"/>
      <c r="J25" s="904" t="s">
        <v>897</v>
      </c>
      <c r="K25" s="810"/>
      <c r="L25" s="809" t="s">
        <v>898</v>
      </c>
      <c r="M25" s="810"/>
      <c r="N25" s="809"/>
      <c r="O25" s="810"/>
      <c r="P25" s="809"/>
      <c r="Q25" s="810"/>
      <c r="R25" s="809"/>
      <c r="S25" s="810"/>
      <c r="T25" s="809"/>
      <c r="U25" s="901"/>
      <c r="V25" s="902"/>
      <c r="W25" s="863"/>
      <c r="X25" s="885"/>
    </row>
    <row r="26" spans="1:24" ht="13.9" customHeight="1">
      <c r="A26" s="821"/>
      <c r="B26" s="886"/>
      <c r="C26" s="900"/>
      <c r="D26" s="888"/>
      <c r="E26" s="889"/>
      <c r="F26" s="890"/>
      <c r="G26" s="822"/>
      <c r="H26" s="849"/>
      <c r="I26" s="867" t="s">
        <v>896</v>
      </c>
      <c r="J26" s="811">
        <v>3.9</v>
      </c>
      <c r="K26" s="812" t="s">
        <v>861</v>
      </c>
      <c r="L26" s="811">
        <v>0.55000000000000004</v>
      </c>
      <c r="M26" s="812"/>
      <c r="N26" s="811"/>
      <c r="O26" s="812"/>
      <c r="P26" s="811"/>
      <c r="Q26" s="812"/>
      <c r="R26" s="811"/>
      <c r="S26" s="812"/>
      <c r="T26" s="811"/>
      <c r="U26" s="852" t="s">
        <v>880</v>
      </c>
      <c r="V26" s="869">
        <f>ROUND(J26*L26,1)</f>
        <v>2.1</v>
      </c>
      <c r="W26" s="870"/>
      <c r="X26" s="871"/>
    </row>
    <row r="27" spans="1:24" ht="13.9" customHeight="1">
      <c r="A27" s="821"/>
      <c r="B27" s="879"/>
      <c r="C27" s="903"/>
      <c r="D27" s="881"/>
      <c r="E27" s="882"/>
      <c r="F27" s="883"/>
      <c r="G27" s="822"/>
      <c r="H27" s="899"/>
      <c r="I27" s="895"/>
      <c r="J27" s="904" t="s">
        <v>866</v>
      </c>
      <c r="K27" s="810"/>
      <c r="L27" s="809" t="s">
        <v>894</v>
      </c>
      <c r="M27" s="810"/>
      <c r="N27" s="809" t="s">
        <v>899</v>
      </c>
      <c r="O27" s="810"/>
      <c r="P27" s="809"/>
      <c r="Q27" s="810"/>
      <c r="R27" s="809"/>
      <c r="S27" s="810"/>
      <c r="T27" s="809" t="s">
        <v>900</v>
      </c>
      <c r="U27" s="901"/>
      <c r="V27" s="902"/>
      <c r="W27" s="863"/>
      <c r="X27" s="885"/>
    </row>
    <row r="28" spans="1:24" ht="13.9" customHeight="1">
      <c r="A28" s="821"/>
      <c r="B28" s="886"/>
      <c r="C28" s="900"/>
      <c r="D28" s="888"/>
      <c r="E28" s="889"/>
      <c r="F28" s="890"/>
      <c r="G28" s="822"/>
      <c r="H28" s="849"/>
      <c r="I28" s="867" t="s">
        <v>896</v>
      </c>
      <c r="J28" s="811">
        <v>1.9</v>
      </c>
      <c r="K28" s="812" t="s">
        <v>861</v>
      </c>
      <c r="L28" s="811">
        <v>5.22</v>
      </c>
      <c r="M28" s="812" t="s">
        <v>901</v>
      </c>
      <c r="N28" s="811">
        <v>0.35</v>
      </c>
      <c r="O28" s="812" t="s">
        <v>861</v>
      </c>
      <c r="P28" s="811">
        <v>0.35</v>
      </c>
      <c r="Q28" s="812" t="s">
        <v>902</v>
      </c>
      <c r="R28" s="813">
        <v>2</v>
      </c>
      <c r="S28" s="812" t="s">
        <v>861</v>
      </c>
      <c r="T28" s="813">
        <v>4</v>
      </c>
      <c r="U28" s="852" t="s">
        <v>880</v>
      </c>
      <c r="V28" s="869">
        <f>ROUND((J28*L28+N28*P28/R28*T28),1)</f>
        <v>10.199999999999999</v>
      </c>
      <c r="W28" s="870"/>
      <c r="X28" s="871"/>
    </row>
    <row r="29" spans="1:24" ht="13.9" customHeight="1">
      <c r="A29" s="821"/>
      <c r="B29" s="879"/>
      <c r="C29" s="903"/>
      <c r="D29" s="881"/>
      <c r="E29" s="882"/>
      <c r="F29" s="883"/>
      <c r="G29" s="822"/>
      <c r="H29" s="884"/>
      <c r="I29" s="895"/>
      <c r="J29" s="904" t="s">
        <v>897</v>
      </c>
      <c r="K29" s="810"/>
      <c r="L29" s="809" t="s">
        <v>898</v>
      </c>
      <c r="M29" s="810"/>
      <c r="N29" s="809"/>
      <c r="O29" s="810"/>
      <c r="P29" s="809"/>
      <c r="Q29" s="810"/>
      <c r="R29" s="809"/>
      <c r="S29" s="810"/>
      <c r="T29" s="809"/>
      <c r="U29" s="901"/>
      <c r="V29" s="902"/>
      <c r="W29" s="863"/>
      <c r="X29" s="885"/>
    </row>
    <row r="30" spans="1:24" ht="13.9" customHeight="1">
      <c r="A30" s="821"/>
      <c r="B30" s="886"/>
      <c r="C30" s="900"/>
      <c r="D30" s="888"/>
      <c r="E30" s="889"/>
      <c r="F30" s="890"/>
      <c r="G30" s="822"/>
      <c r="H30" s="849"/>
      <c r="I30" s="867" t="s">
        <v>896</v>
      </c>
      <c r="J30" s="811">
        <v>3.9</v>
      </c>
      <c r="K30" s="812" t="s">
        <v>861</v>
      </c>
      <c r="L30" s="811">
        <v>0.55000000000000004</v>
      </c>
      <c r="M30" s="812"/>
      <c r="N30" s="811"/>
      <c r="O30" s="812"/>
      <c r="P30" s="811"/>
      <c r="Q30" s="812"/>
      <c r="R30" s="811"/>
      <c r="S30" s="812"/>
      <c r="T30" s="811"/>
      <c r="U30" s="852" t="s">
        <v>880</v>
      </c>
      <c r="V30" s="869">
        <f>ROUND(J30*L30,1)</f>
        <v>2.1</v>
      </c>
      <c r="W30" s="870"/>
      <c r="X30" s="871"/>
    </row>
    <row r="31" spans="1:24" ht="13.9" customHeight="1">
      <c r="A31" s="821"/>
      <c r="B31" s="879"/>
      <c r="C31" s="903"/>
      <c r="D31" s="881"/>
      <c r="E31" s="882"/>
      <c r="F31" s="883"/>
      <c r="G31" s="822"/>
      <c r="H31" s="884"/>
      <c r="I31" s="895"/>
      <c r="J31" s="904" t="s">
        <v>903</v>
      </c>
      <c r="K31" s="810"/>
      <c r="L31" s="809" t="s">
        <v>894</v>
      </c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906"/>
    </row>
    <row r="32" spans="1:24" ht="13.9" customHeight="1">
      <c r="A32" s="821"/>
      <c r="B32" s="886"/>
      <c r="C32" s="900"/>
      <c r="D32" s="888"/>
      <c r="E32" s="907"/>
      <c r="F32" s="890"/>
      <c r="G32" s="822"/>
      <c r="H32" s="908"/>
      <c r="I32" s="867" t="s">
        <v>896</v>
      </c>
      <c r="J32" s="811">
        <v>2.4</v>
      </c>
      <c r="K32" s="812" t="s">
        <v>861</v>
      </c>
      <c r="L32" s="811">
        <v>1.75</v>
      </c>
      <c r="M32" s="812"/>
      <c r="N32" s="811"/>
      <c r="O32" s="812"/>
      <c r="P32" s="811"/>
      <c r="Q32" s="812"/>
      <c r="R32" s="811"/>
      <c r="S32" s="812"/>
      <c r="T32" s="811"/>
      <c r="U32" s="852" t="s">
        <v>880</v>
      </c>
      <c r="V32" s="869">
        <f>ROUND(J32*L32,1)</f>
        <v>4.2</v>
      </c>
      <c r="W32" s="870"/>
      <c r="X32" s="871"/>
    </row>
    <row r="33" spans="1:24" ht="13.9" customHeight="1">
      <c r="A33" s="821"/>
      <c r="B33" s="879"/>
      <c r="C33" s="903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87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67"/>
      <c r="J34" s="811"/>
      <c r="K34" s="812"/>
      <c r="L34" s="811"/>
      <c r="M34" s="812"/>
      <c r="N34" s="811"/>
      <c r="O34" s="812"/>
      <c r="P34" s="811"/>
      <c r="Q34" s="812"/>
      <c r="R34" s="811"/>
      <c r="S34" s="812"/>
      <c r="T34" s="811" t="s">
        <v>904</v>
      </c>
      <c r="U34" s="852" t="s">
        <v>880</v>
      </c>
      <c r="V34" s="869">
        <f>SUM(V20:V33)</f>
        <v>29.8</v>
      </c>
      <c r="W34" s="870" t="s">
        <v>195</v>
      </c>
      <c r="X34" s="871">
        <f>IF(V34=0,"-",ROUND(V34,0))</f>
        <v>30</v>
      </c>
    </row>
    <row r="35" spans="1:24" ht="13.9" customHeight="1">
      <c r="A35" s="821"/>
      <c r="B35" s="879"/>
      <c r="C35" s="903"/>
      <c r="D35" s="881"/>
      <c r="E35" s="894"/>
      <c r="F35" s="883"/>
      <c r="G35" s="822"/>
      <c r="H35" s="884"/>
      <c r="I35" s="909"/>
      <c r="J35" s="809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02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/>
      <c r="I36" s="867"/>
      <c r="J36" s="811"/>
      <c r="K36" s="812"/>
      <c r="L36" s="811"/>
      <c r="M36" s="812"/>
      <c r="N36" s="811"/>
      <c r="O36" s="812"/>
      <c r="P36" s="811"/>
      <c r="Q36" s="812"/>
      <c r="R36" s="811"/>
      <c r="S36" s="812"/>
      <c r="T36" s="811"/>
      <c r="U36" s="852"/>
      <c r="V36" s="869"/>
      <c r="W36" s="870"/>
      <c r="X36" s="891"/>
    </row>
    <row r="37" spans="1:24" ht="13.9" customHeight="1">
      <c r="A37" s="821"/>
      <c r="B37" s="879"/>
      <c r="C37" s="903"/>
      <c r="D37" s="881"/>
      <c r="E37" s="894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90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/>
      <c r="J38" s="811"/>
      <c r="K38" s="811"/>
      <c r="L38" s="811"/>
      <c r="M38" s="811"/>
      <c r="N38" s="813"/>
      <c r="O38" s="811"/>
      <c r="P38" s="811"/>
      <c r="Q38" s="811"/>
      <c r="R38" s="811"/>
      <c r="S38" s="812"/>
      <c r="T38" s="811"/>
      <c r="U38" s="852"/>
      <c r="V38" s="855"/>
      <c r="W38" s="870"/>
      <c r="X38" s="891"/>
    </row>
    <row r="39" spans="1:24" ht="13.9" customHeight="1">
      <c r="A39" s="821"/>
      <c r="B39" s="879"/>
      <c r="C39" s="903"/>
      <c r="D39" s="881"/>
      <c r="E39" s="894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/>
      <c r="I40" s="850"/>
      <c r="J40" s="811"/>
      <c r="K40" s="811"/>
      <c r="L40" s="811"/>
      <c r="M40" s="811"/>
      <c r="N40" s="813"/>
      <c r="O40" s="811"/>
      <c r="P40" s="811"/>
      <c r="Q40" s="812"/>
      <c r="R40" s="811"/>
      <c r="S40" s="812"/>
      <c r="T40" s="811"/>
      <c r="U40" s="852"/>
      <c r="V40" s="855"/>
      <c r="W40" s="870"/>
      <c r="X40" s="891"/>
    </row>
    <row r="41" spans="1:24" ht="13.9" customHeight="1">
      <c r="A41" s="821"/>
      <c r="B41" s="879"/>
      <c r="C41" s="903"/>
      <c r="D41" s="881"/>
      <c r="E41" s="894"/>
      <c r="F41" s="883"/>
      <c r="G41" s="822"/>
      <c r="H41" s="884"/>
      <c r="I41" s="895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01"/>
      <c r="V41" s="902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/>
      <c r="I42" s="850"/>
      <c r="J42" s="811"/>
      <c r="K42" s="811"/>
      <c r="L42" s="811"/>
      <c r="M42" s="812"/>
      <c r="N42" s="813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903"/>
      <c r="D43" s="881"/>
      <c r="E43" s="894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01"/>
      <c r="V43" s="902"/>
      <c r="W43" s="87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/>
      <c r="I44" s="867"/>
      <c r="J44" s="811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69"/>
      <c r="W44" s="870"/>
      <c r="X44" s="871"/>
    </row>
    <row r="45" spans="1:24" ht="13.9" customHeight="1">
      <c r="A45" s="821"/>
      <c r="B45" s="879"/>
      <c r="C45" s="903"/>
      <c r="D45" s="881"/>
      <c r="E45" s="894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912"/>
      <c r="X46" s="891"/>
    </row>
    <row r="47" spans="1:24" ht="13.9" customHeight="1">
      <c r="A47" s="821"/>
      <c r="B47" s="879"/>
      <c r="C47" s="903"/>
      <c r="D47" s="881"/>
      <c r="E47" s="882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>
        <f>H41</f>
        <v>0</v>
      </c>
      <c r="C48" s="900">
        <f>H42</f>
        <v>0</v>
      </c>
      <c r="D48" s="888">
        <f>W42</f>
        <v>0</v>
      </c>
      <c r="E48" s="907">
        <f>X42</f>
        <v>0</v>
      </c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</row>
    <row r="49" spans="1:24" ht="13.9" customHeight="1">
      <c r="A49" s="821"/>
      <c r="B49" s="879"/>
      <c r="C49" s="903"/>
      <c r="D49" s="881"/>
      <c r="E49" s="882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>
        <f>H43</f>
        <v>0</v>
      </c>
      <c r="C50" s="900">
        <f>H44</f>
        <v>0</v>
      </c>
      <c r="D50" s="888"/>
      <c r="E50" s="907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82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>
        <f>H45</f>
        <v>0</v>
      </c>
      <c r="C52" s="914">
        <f>H46</f>
        <v>0</v>
      </c>
      <c r="D52" s="888"/>
      <c r="E52" s="907"/>
      <c r="F52" s="890"/>
      <c r="G52" s="822"/>
      <c r="H52" s="849"/>
      <c r="I52" s="850"/>
      <c r="J52" s="811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55"/>
      <c r="W52" s="912"/>
      <c r="X52" s="891"/>
    </row>
    <row r="53" spans="1:24" ht="13.9" customHeight="1">
      <c r="A53" s="821"/>
      <c r="B53" s="879"/>
      <c r="C53" s="903"/>
      <c r="D53" s="881"/>
      <c r="E53" s="882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>
        <f>H47</f>
        <v>0</v>
      </c>
      <c r="C54" s="914">
        <f>H48</f>
        <v>0</v>
      </c>
      <c r="D54" s="888">
        <f>W48</f>
        <v>0</v>
      </c>
      <c r="E54" s="907">
        <f>X48</f>
        <v>0</v>
      </c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92"/>
      <c r="C55" s="916"/>
      <c r="D55" s="881"/>
      <c r="E55" s="882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92">
        <f>H49</f>
        <v>0</v>
      </c>
      <c r="C56" s="916">
        <f>H50</f>
        <v>0</v>
      </c>
      <c r="D56" s="888">
        <f>W50</f>
        <v>0</v>
      </c>
      <c r="E56" s="889">
        <f>X50</f>
        <v>0</v>
      </c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925"/>
      <c r="C57" s="903"/>
      <c r="D57" s="926"/>
      <c r="E57" s="926"/>
      <c r="F57" s="927"/>
      <c r="G57" s="822"/>
      <c r="H57" s="884"/>
      <c r="I57" s="928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22"/>
      <c r="V57" s="929"/>
      <c r="W57" s="930"/>
      <c r="X57" s="931"/>
    </row>
    <row r="58" spans="1:24" ht="13.9" customHeight="1" thickBot="1">
      <c r="A58" s="821"/>
      <c r="B58" s="932">
        <f>H55</f>
        <v>0</v>
      </c>
      <c r="C58" s="933">
        <f>H56</f>
        <v>0</v>
      </c>
      <c r="D58" s="934">
        <f>W56</f>
        <v>0</v>
      </c>
      <c r="E58" s="934">
        <f>X56</f>
        <v>0</v>
      </c>
      <c r="F58" s="935"/>
      <c r="G58" s="822"/>
      <c r="H58" s="849"/>
      <c r="I58" s="921"/>
      <c r="J58" s="854"/>
      <c r="K58" s="812"/>
      <c r="L58" s="922"/>
      <c r="M58" s="812"/>
      <c r="N58" s="922"/>
      <c r="O58" s="812"/>
      <c r="P58" s="922"/>
      <c r="Q58" s="812"/>
      <c r="R58" s="922"/>
      <c r="S58" s="812"/>
      <c r="T58" s="922"/>
      <c r="U58" s="854"/>
      <c r="V58" s="923"/>
      <c r="W58" s="912"/>
      <c r="X58" s="924"/>
    </row>
    <row r="59" spans="1:24" ht="13.9" customHeight="1">
      <c r="A59" s="821"/>
      <c r="C59" s="893"/>
      <c r="D59" s="936"/>
      <c r="E59" s="936"/>
      <c r="F59" s="936"/>
      <c r="G59" s="822"/>
      <c r="H59" s="899"/>
      <c r="I59" s="909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10"/>
      <c r="V59" s="919"/>
      <c r="W59" s="930"/>
      <c r="X59" s="931"/>
    </row>
    <row r="60" spans="1:24" ht="13.9" customHeight="1" thickBot="1">
      <c r="A60" s="937"/>
      <c r="B60" s="938"/>
      <c r="C60" s="939"/>
      <c r="D60" s="940"/>
      <c r="E60" s="940"/>
      <c r="F60" s="940"/>
      <c r="G60" s="941"/>
      <c r="H60" s="942"/>
      <c r="I60" s="943"/>
      <c r="J60" s="944"/>
      <c r="K60" s="945"/>
      <c r="L60" s="944"/>
      <c r="M60" s="945"/>
      <c r="N60" s="944"/>
      <c r="O60" s="945"/>
      <c r="P60" s="944"/>
      <c r="Q60" s="945"/>
      <c r="R60" s="944"/>
      <c r="S60" s="945"/>
      <c r="T60" s="944"/>
      <c r="U60" s="944"/>
      <c r="V60" s="946"/>
      <c r="W60" s="947"/>
      <c r="X60" s="948"/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4D79-6069-499A-9ED6-F223CFB84818}">
  <sheetPr transitionEvaluation="1" codeName="Sheet63">
    <pageSetUpPr fitToPage="1"/>
  </sheetPr>
  <dimension ref="A1:L31"/>
  <sheetViews>
    <sheetView showGridLines="0" view="pageBreakPreview" zoomScale="145" zoomScaleNormal="100" zoomScaleSheetLayoutView="145" workbookViewId="0"/>
  </sheetViews>
  <sheetFormatPr defaultColWidth="9.375" defaultRowHeight="12"/>
  <cols>
    <col min="1" max="1" width="12.625" style="115" customWidth="1"/>
    <col min="2" max="2" width="7.625" style="75" customWidth="1"/>
    <col min="3" max="3" width="0.25" style="75" customWidth="1"/>
    <col min="4" max="6" width="8.625" style="75" customWidth="1"/>
    <col min="7" max="7" width="0.25" style="75" customWidth="1"/>
    <col min="8" max="10" width="8.625" style="75" customWidth="1"/>
    <col min="11" max="11" width="0.25" style="75" customWidth="1"/>
    <col min="12" max="12" width="9.625" style="115" customWidth="1"/>
    <col min="13" max="13" width="4.875" style="75" customWidth="1"/>
    <col min="14" max="256" width="9.375" style="75"/>
    <col min="257" max="257" width="12.625" style="75" customWidth="1"/>
    <col min="258" max="258" width="7.625" style="75" customWidth="1"/>
    <col min="259" max="259" width="0.25" style="75" customWidth="1"/>
    <col min="260" max="262" width="8.625" style="75" customWidth="1"/>
    <col min="263" max="263" width="0.25" style="75" customWidth="1"/>
    <col min="264" max="266" width="8.625" style="75" customWidth="1"/>
    <col min="267" max="267" width="0.25" style="75" customWidth="1"/>
    <col min="268" max="268" width="9.625" style="75" customWidth="1"/>
    <col min="269" max="269" width="4.875" style="75" customWidth="1"/>
    <col min="270" max="512" width="9.375" style="75"/>
    <col min="513" max="513" width="12.625" style="75" customWidth="1"/>
    <col min="514" max="514" width="7.625" style="75" customWidth="1"/>
    <col min="515" max="515" width="0.25" style="75" customWidth="1"/>
    <col min="516" max="518" width="8.625" style="75" customWidth="1"/>
    <col min="519" max="519" width="0.25" style="75" customWidth="1"/>
    <col min="520" max="522" width="8.625" style="75" customWidth="1"/>
    <col min="523" max="523" width="0.25" style="75" customWidth="1"/>
    <col min="524" max="524" width="9.625" style="75" customWidth="1"/>
    <col min="525" max="525" width="4.875" style="75" customWidth="1"/>
    <col min="526" max="768" width="9.375" style="75"/>
    <col min="769" max="769" width="12.625" style="75" customWidth="1"/>
    <col min="770" max="770" width="7.625" style="75" customWidth="1"/>
    <col min="771" max="771" width="0.25" style="75" customWidth="1"/>
    <col min="772" max="774" width="8.625" style="75" customWidth="1"/>
    <col min="775" max="775" width="0.25" style="75" customWidth="1"/>
    <col min="776" max="778" width="8.625" style="75" customWidth="1"/>
    <col min="779" max="779" width="0.25" style="75" customWidth="1"/>
    <col min="780" max="780" width="9.625" style="75" customWidth="1"/>
    <col min="781" max="781" width="4.875" style="75" customWidth="1"/>
    <col min="782" max="1024" width="9.375" style="75"/>
    <col min="1025" max="1025" width="12.625" style="75" customWidth="1"/>
    <col min="1026" max="1026" width="7.625" style="75" customWidth="1"/>
    <col min="1027" max="1027" width="0.25" style="75" customWidth="1"/>
    <col min="1028" max="1030" width="8.625" style="75" customWidth="1"/>
    <col min="1031" max="1031" width="0.25" style="75" customWidth="1"/>
    <col min="1032" max="1034" width="8.625" style="75" customWidth="1"/>
    <col min="1035" max="1035" width="0.25" style="75" customWidth="1"/>
    <col min="1036" max="1036" width="9.625" style="75" customWidth="1"/>
    <col min="1037" max="1037" width="4.875" style="75" customWidth="1"/>
    <col min="1038" max="1280" width="9.375" style="75"/>
    <col min="1281" max="1281" width="12.625" style="75" customWidth="1"/>
    <col min="1282" max="1282" width="7.625" style="75" customWidth="1"/>
    <col min="1283" max="1283" width="0.25" style="75" customWidth="1"/>
    <col min="1284" max="1286" width="8.625" style="75" customWidth="1"/>
    <col min="1287" max="1287" width="0.25" style="75" customWidth="1"/>
    <col min="1288" max="1290" width="8.625" style="75" customWidth="1"/>
    <col min="1291" max="1291" width="0.25" style="75" customWidth="1"/>
    <col min="1292" max="1292" width="9.625" style="75" customWidth="1"/>
    <col min="1293" max="1293" width="4.875" style="75" customWidth="1"/>
    <col min="1294" max="1536" width="9.375" style="75"/>
    <col min="1537" max="1537" width="12.625" style="75" customWidth="1"/>
    <col min="1538" max="1538" width="7.625" style="75" customWidth="1"/>
    <col min="1539" max="1539" width="0.25" style="75" customWidth="1"/>
    <col min="1540" max="1542" width="8.625" style="75" customWidth="1"/>
    <col min="1543" max="1543" width="0.25" style="75" customWidth="1"/>
    <col min="1544" max="1546" width="8.625" style="75" customWidth="1"/>
    <col min="1547" max="1547" width="0.25" style="75" customWidth="1"/>
    <col min="1548" max="1548" width="9.625" style="75" customWidth="1"/>
    <col min="1549" max="1549" width="4.875" style="75" customWidth="1"/>
    <col min="1550" max="1792" width="9.375" style="75"/>
    <col min="1793" max="1793" width="12.625" style="75" customWidth="1"/>
    <col min="1794" max="1794" width="7.625" style="75" customWidth="1"/>
    <col min="1795" max="1795" width="0.25" style="75" customWidth="1"/>
    <col min="1796" max="1798" width="8.625" style="75" customWidth="1"/>
    <col min="1799" max="1799" width="0.25" style="75" customWidth="1"/>
    <col min="1800" max="1802" width="8.625" style="75" customWidth="1"/>
    <col min="1803" max="1803" width="0.25" style="75" customWidth="1"/>
    <col min="1804" max="1804" width="9.625" style="75" customWidth="1"/>
    <col min="1805" max="1805" width="4.875" style="75" customWidth="1"/>
    <col min="1806" max="2048" width="9.375" style="75"/>
    <col min="2049" max="2049" width="12.625" style="75" customWidth="1"/>
    <col min="2050" max="2050" width="7.625" style="75" customWidth="1"/>
    <col min="2051" max="2051" width="0.25" style="75" customWidth="1"/>
    <col min="2052" max="2054" width="8.625" style="75" customWidth="1"/>
    <col min="2055" max="2055" width="0.25" style="75" customWidth="1"/>
    <col min="2056" max="2058" width="8.625" style="75" customWidth="1"/>
    <col min="2059" max="2059" width="0.25" style="75" customWidth="1"/>
    <col min="2060" max="2060" width="9.625" style="75" customWidth="1"/>
    <col min="2061" max="2061" width="4.875" style="75" customWidth="1"/>
    <col min="2062" max="2304" width="9.375" style="75"/>
    <col min="2305" max="2305" width="12.625" style="75" customWidth="1"/>
    <col min="2306" max="2306" width="7.625" style="75" customWidth="1"/>
    <col min="2307" max="2307" width="0.25" style="75" customWidth="1"/>
    <col min="2308" max="2310" width="8.625" style="75" customWidth="1"/>
    <col min="2311" max="2311" width="0.25" style="75" customWidth="1"/>
    <col min="2312" max="2314" width="8.625" style="75" customWidth="1"/>
    <col min="2315" max="2315" width="0.25" style="75" customWidth="1"/>
    <col min="2316" max="2316" width="9.625" style="75" customWidth="1"/>
    <col min="2317" max="2317" width="4.875" style="75" customWidth="1"/>
    <col min="2318" max="2560" width="9.375" style="75"/>
    <col min="2561" max="2561" width="12.625" style="75" customWidth="1"/>
    <col min="2562" max="2562" width="7.625" style="75" customWidth="1"/>
    <col min="2563" max="2563" width="0.25" style="75" customWidth="1"/>
    <col min="2564" max="2566" width="8.625" style="75" customWidth="1"/>
    <col min="2567" max="2567" width="0.25" style="75" customWidth="1"/>
    <col min="2568" max="2570" width="8.625" style="75" customWidth="1"/>
    <col min="2571" max="2571" width="0.25" style="75" customWidth="1"/>
    <col min="2572" max="2572" width="9.625" style="75" customWidth="1"/>
    <col min="2573" max="2573" width="4.875" style="75" customWidth="1"/>
    <col min="2574" max="2816" width="9.375" style="75"/>
    <col min="2817" max="2817" width="12.625" style="75" customWidth="1"/>
    <col min="2818" max="2818" width="7.625" style="75" customWidth="1"/>
    <col min="2819" max="2819" width="0.25" style="75" customWidth="1"/>
    <col min="2820" max="2822" width="8.625" style="75" customWidth="1"/>
    <col min="2823" max="2823" width="0.25" style="75" customWidth="1"/>
    <col min="2824" max="2826" width="8.625" style="75" customWidth="1"/>
    <col min="2827" max="2827" width="0.25" style="75" customWidth="1"/>
    <col min="2828" max="2828" width="9.625" style="75" customWidth="1"/>
    <col min="2829" max="2829" width="4.875" style="75" customWidth="1"/>
    <col min="2830" max="3072" width="9.375" style="75"/>
    <col min="3073" max="3073" width="12.625" style="75" customWidth="1"/>
    <col min="3074" max="3074" width="7.625" style="75" customWidth="1"/>
    <col min="3075" max="3075" width="0.25" style="75" customWidth="1"/>
    <col min="3076" max="3078" width="8.625" style="75" customWidth="1"/>
    <col min="3079" max="3079" width="0.25" style="75" customWidth="1"/>
    <col min="3080" max="3082" width="8.625" style="75" customWidth="1"/>
    <col min="3083" max="3083" width="0.25" style="75" customWidth="1"/>
    <col min="3084" max="3084" width="9.625" style="75" customWidth="1"/>
    <col min="3085" max="3085" width="4.875" style="75" customWidth="1"/>
    <col min="3086" max="3328" width="9.375" style="75"/>
    <col min="3329" max="3329" width="12.625" style="75" customWidth="1"/>
    <col min="3330" max="3330" width="7.625" style="75" customWidth="1"/>
    <col min="3331" max="3331" width="0.25" style="75" customWidth="1"/>
    <col min="3332" max="3334" width="8.625" style="75" customWidth="1"/>
    <col min="3335" max="3335" width="0.25" style="75" customWidth="1"/>
    <col min="3336" max="3338" width="8.625" style="75" customWidth="1"/>
    <col min="3339" max="3339" width="0.25" style="75" customWidth="1"/>
    <col min="3340" max="3340" width="9.625" style="75" customWidth="1"/>
    <col min="3341" max="3341" width="4.875" style="75" customWidth="1"/>
    <col min="3342" max="3584" width="9.375" style="75"/>
    <col min="3585" max="3585" width="12.625" style="75" customWidth="1"/>
    <col min="3586" max="3586" width="7.625" style="75" customWidth="1"/>
    <col min="3587" max="3587" width="0.25" style="75" customWidth="1"/>
    <col min="3588" max="3590" width="8.625" style="75" customWidth="1"/>
    <col min="3591" max="3591" width="0.25" style="75" customWidth="1"/>
    <col min="3592" max="3594" width="8.625" style="75" customWidth="1"/>
    <col min="3595" max="3595" width="0.25" style="75" customWidth="1"/>
    <col min="3596" max="3596" width="9.625" style="75" customWidth="1"/>
    <col min="3597" max="3597" width="4.875" style="75" customWidth="1"/>
    <col min="3598" max="3840" width="9.375" style="75"/>
    <col min="3841" max="3841" width="12.625" style="75" customWidth="1"/>
    <col min="3842" max="3842" width="7.625" style="75" customWidth="1"/>
    <col min="3843" max="3843" width="0.25" style="75" customWidth="1"/>
    <col min="3844" max="3846" width="8.625" style="75" customWidth="1"/>
    <col min="3847" max="3847" width="0.25" style="75" customWidth="1"/>
    <col min="3848" max="3850" width="8.625" style="75" customWidth="1"/>
    <col min="3851" max="3851" width="0.25" style="75" customWidth="1"/>
    <col min="3852" max="3852" width="9.625" style="75" customWidth="1"/>
    <col min="3853" max="3853" width="4.875" style="75" customWidth="1"/>
    <col min="3854" max="4096" width="9.375" style="75"/>
    <col min="4097" max="4097" width="12.625" style="75" customWidth="1"/>
    <col min="4098" max="4098" width="7.625" style="75" customWidth="1"/>
    <col min="4099" max="4099" width="0.25" style="75" customWidth="1"/>
    <col min="4100" max="4102" width="8.625" style="75" customWidth="1"/>
    <col min="4103" max="4103" width="0.25" style="75" customWidth="1"/>
    <col min="4104" max="4106" width="8.625" style="75" customWidth="1"/>
    <col min="4107" max="4107" width="0.25" style="75" customWidth="1"/>
    <col min="4108" max="4108" width="9.625" style="75" customWidth="1"/>
    <col min="4109" max="4109" width="4.875" style="75" customWidth="1"/>
    <col min="4110" max="4352" width="9.375" style="75"/>
    <col min="4353" max="4353" width="12.625" style="75" customWidth="1"/>
    <col min="4354" max="4354" width="7.625" style="75" customWidth="1"/>
    <col min="4355" max="4355" width="0.25" style="75" customWidth="1"/>
    <col min="4356" max="4358" width="8.625" style="75" customWidth="1"/>
    <col min="4359" max="4359" width="0.25" style="75" customWidth="1"/>
    <col min="4360" max="4362" width="8.625" style="75" customWidth="1"/>
    <col min="4363" max="4363" width="0.25" style="75" customWidth="1"/>
    <col min="4364" max="4364" width="9.625" style="75" customWidth="1"/>
    <col min="4365" max="4365" width="4.875" style="75" customWidth="1"/>
    <col min="4366" max="4608" width="9.375" style="75"/>
    <col min="4609" max="4609" width="12.625" style="75" customWidth="1"/>
    <col min="4610" max="4610" width="7.625" style="75" customWidth="1"/>
    <col min="4611" max="4611" width="0.25" style="75" customWidth="1"/>
    <col min="4612" max="4614" width="8.625" style="75" customWidth="1"/>
    <col min="4615" max="4615" width="0.25" style="75" customWidth="1"/>
    <col min="4616" max="4618" width="8.625" style="75" customWidth="1"/>
    <col min="4619" max="4619" width="0.25" style="75" customWidth="1"/>
    <col min="4620" max="4620" width="9.625" style="75" customWidth="1"/>
    <col min="4621" max="4621" width="4.875" style="75" customWidth="1"/>
    <col min="4622" max="4864" width="9.375" style="75"/>
    <col min="4865" max="4865" width="12.625" style="75" customWidth="1"/>
    <col min="4866" max="4866" width="7.625" style="75" customWidth="1"/>
    <col min="4867" max="4867" width="0.25" style="75" customWidth="1"/>
    <col min="4868" max="4870" width="8.625" style="75" customWidth="1"/>
    <col min="4871" max="4871" width="0.25" style="75" customWidth="1"/>
    <col min="4872" max="4874" width="8.625" style="75" customWidth="1"/>
    <col min="4875" max="4875" width="0.25" style="75" customWidth="1"/>
    <col min="4876" max="4876" width="9.625" style="75" customWidth="1"/>
    <col min="4877" max="4877" width="4.875" style="75" customWidth="1"/>
    <col min="4878" max="5120" width="9.375" style="75"/>
    <col min="5121" max="5121" width="12.625" style="75" customWidth="1"/>
    <col min="5122" max="5122" width="7.625" style="75" customWidth="1"/>
    <col min="5123" max="5123" width="0.25" style="75" customWidth="1"/>
    <col min="5124" max="5126" width="8.625" style="75" customWidth="1"/>
    <col min="5127" max="5127" width="0.25" style="75" customWidth="1"/>
    <col min="5128" max="5130" width="8.625" style="75" customWidth="1"/>
    <col min="5131" max="5131" width="0.25" style="75" customWidth="1"/>
    <col min="5132" max="5132" width="9.625" style="75" customWidth="1"/>
    <col min="5133" max="5133" width="4.875" style="75" customWidth="1"/>
    <col min="5134" max="5376" width="9.375" style="75"/>
    <col min="5377" max="5377" width="12.625" style="75" customWidth="1"/>
    <col min="5378" max="5378" width="7.625" style="75" customWidth="1"/>
    <col min="5379" max="5379" width="0.25" style="75" customWidth="1"/>
    <col min="5380" max="5382" width="8.625" style="75" customWidth="1"/>
    <col min="5383" max="5383" width="0.25" style="75" customWidth="1"/>
    <col min="5384" max="5386" width="8.625" style="75" customWidth="1"/>
    <col min="5387" max="5387" width="0.25" style="75" customWidth="1"/>
    <col min="5388" max="5388" width="9.625" style="75" customWidth="1"/>
    <col min="5389" max="5389" width="4.875" style="75" customWidth="1"/>
    <col min="5390" max="5632" width="9.375" style="75"/>
    <col min="5633" max="5633" width="12.625" style="75" customWidth="1"/>
    <col min="5634" max="5634" width="7.625" style="75" customWidth="1"/>
    <col min="5635" max="5635" width="0.25" style="75" customWidth="1"/>
    <col min="5636" max="5638" width="8.625" style="75" customWidth="1"/>
    <col min="5639" max="5639" width="0.25" style="75" customWidth="1"/>
    <col min="5640" max="5642" width="8.625" style="75" customWidth="1"/>
    <col min="5643" max="5643" width="0.25" style="75" customWidth="1"/>
    <col min="5644" max="5644" width="9.625" style="75" customWidth="1"/>
    <col min="5645" max="5645" width="4.875" style="75" customWidth="1"/>
    <col min="5646" max="5888" width="9.375" style="75"/>
    <col min="5889" max="5889" width="12.625" style="75" customWidth="1"/>
    <col min="5890" max="5890" width="7.625" style="75" customWidth="1"/>
    <col min="5891" max="5891" width="0.25" style="75" customWidth="1"/>
    <col min="5892" max="5894" width="8.625" style="75" customWidth="1"/>
    <col min="5895" max="5895" width="0.25" style="75" customWidth="1"/>
    <col min="5896" max="5898" width="8.625" style="75" customWidth="1"/>
    <col min="5899" max="5899" width="0.25" style="75" customWidth="1"/>
    <col min="5900" max="5900" width="9.625" style="75" customWidth="1"/>
    <col min="5901" max="5901" width="4.875" style="75" customWidth="1"/>
    <col min="5902" max="6144" width="9.375" style="75"/>
    <col min="6145" max="6145" width="12.625" style="75" customWidth="1"/>
    <col min="6146" max="6146" width="7.625" style="75" customWidth="1"/>
    <col min="6147" max="6147" width="0.25" style="75" customWidth="1"/>
    <col min="6148" max="6150" width="8.625" style="75" customWidth="1"/>
    <col min="6151" max="6151" width="0.25" style="75" customWidth="1"/>
    <col min="6152" max="6154" width="8.625" style="75" customWidth="1"/>
    <col min="6155" max="6155" width="0.25" style="75" customWidth="1"/>
    <col min="6156" max="6156" width="9.625" style="75" customWidth="1"/>
    <col min="6157" max="6157" width="4.875" style="75" customWidth="1"/>
    <col min="6158" max="6400" width="9.375" style="75"/>
    <col min="6401" max="6401" width="12.625" style="75" customWidth="1"/>
    <col min="6402" max="6402" width="7.625" style="75" customWidth="1"/>
    <col min="6403" max="6403" width="0.25" style="75" customWidth="1"/>
    <col min="6404" max="6406" width="8.625" style="75" customWidth="1"/>
    <col min="6407" max="6407" width="0.25" style="75" customWidth="1"/>
    <col min="6408" max="6410" width="8.625" style="75" customWidth="1"/>
    <col min="6411" max="6411" width="0.25" style="75" customWidth="1"/>
    <col min="6412" max="6412" width="9.625" style="75" customWidth="1"/>
    <col min="6413" max="6413" width="4.875" style="75" customWidth="1"/>
    <col min="6414" max="6656" width="9.375" style="75"/>
    <col min="6657" max="6657" width="12.625" style="75" customWidth="1"/>
    <col min="6658" max="6658" width="7.625" style="75" customWidth="1"/>
    <col min="6659" max="6659" width="0.25" style="75" customWidth="1"/>
    <col min="6660" max="6662" width="8.625" style="75" customWidth="1"/>
    <col min="6663" max="6663" width="0.25" style="75" customWidth="1"/>
    <col min="6664" max="6666" width="8.625" style="75" customWidth="1"/>
    <col min="6667" max="6667" width="0.25" style="75" customWidth="1"/>
    <col min="6668" max="6668" width="9.625" style="75" customWidth="1"/>
    <col min="6669" max="6669" width="4.875" style="75" customWidth="1"/>
    <col min="6670" max="6912" width="9.375" style="75"/>
    <col min="6913" max="6913" width="12.625" style="75" customWidth="1"/>
    <col min="6914" max="6914" width="7.625" style="75" customWidth="1"/>
    <col min="6915" max="6915" width="0.25" style="75" customWidth="1"/>
    <col min="6916" max="6918" width="8.625" style="75" customWidth="1"/>
    <col min="6919" max="6919" width="0.25" style="75" customWidth="1"/>
    <col min="6920" max="6922" width="8.625" style="75" customWidth="1"/>
    <col min="6923" max="6923" width="0.25" style="75" customWidth="1"/>
    <col min="6924" max="6924" width="9.625" style="75" customWidth="1"/>
    <col min="6925" max="6925" width="4.875" style="75" customWidth="1"/>
    <col min="6926" max="7168" width="9.375" style="75"/>
    <col min="7169" max="7169" width="12.625" style="75" customWidth="1"/>
    <col min="7170" max="7170" width="7.625" style="75" customWidth="1"/>
    <col min="7171" max="7171" width="0.25" style="75" customWidth="1"/>
    <col min="7172" max="7174" width="8.625" style="75" customWidth="1"/>
    <col min="7175" max="7175" width="0.25" style="75" customWidth="1"/>
    <col min="7176" max="7178" width="8.625" style="75" customWidth="1"/>
    <col min="7179" max="7179" width="0.25" style="75" customWidth="1"/>
    <col min="7180" max="7180" width="9.625" style="75" customWidth="1"/>
    <col min="7181" max="7181" width="4.875" style="75" customWidth="1"/>
    <col min="7182" max="7424" width="9.375" style="75"/>
    <col min="7425" max="7425" width="12.625" style="75" customWidth="1"/>
    <col min="7426" max="7426" width="7.625" style="75" customWidth="1"/>
    <col min="7427" max="7427" width="0.25" style="75" customWidth="1"/>
    <col min="7428" max="7430" width="8.625" style="75" customWidth="1"/>
    <col min="7431" max="7431" width="0.25" style="75" customWidth="1"/>
    <col min="7432" max="7434" width="8.625" style="75" customWidth="1"/>
    <col min="7435" max="7435" width="0.25" style="75" customWidth="1"/>
    <col min="7436" max="7436" width="9.625" style="75" customWidth="1"/>
    <col min="7437" max="7437" width="4.875" style="75" customWidth="1"/>
    <col min="7438" max="7680" width="9.375" style="75"/>
    <col min="7681" max="7681" width="12.625" style="75" customWidth="1"/>
    <col min="7682" max="7682" width="7.625" style="75" customWidth="1"/>
    <col min="7683" max="7683" width="0.25" style="75" customWidth="1"/>
    <col min="7684" max="7686" width="8.625" style="75" customWidth="1"/>
    <col min="7687" max="7687" width="0.25" style="75" customWidth="1"/>
    <col min="7688" max="7690" width="8.625" style="75" customWidth="1"/>
    <col min="7691" max="7691" width="0.25" style="75" customWidth="1"/>
    <col min="7692" max="7692" width="9.625" style="75" customWidth="1"/>
    <col min="7693" max="7693" width="4.875" style="75" customWidth="1"/>
    <col min="7694" max="7936" width="9.375" style="75"/>
    <col min="7937" max="7937" width="12.625" style="75" customWidth="1"/>
    <col min="7938" max="7938" width="7.625" style="75" customWidth="1"/>
    <col min="7939" max="7939" width="0.25" style="75" customWidth="1"/>
    <col min="7940" max="7942" width="8.625" style="75" customWidth="1"/>
    <col min="7943" max="7943" width="0.25" style="75" customWidth="1"/>
    <col min="7944" max="7946" width="8.625" style="75" customWidth="1"/>
    <col min="7947" max="7947" width="0.25" style="75" customWidth="1"/>
    <col min="7948" max="7948" width="9.625" style="75" customWidth="1"/>
    <col min="7949" max="7949" width="4.875" style="75" customWidth="1"/>
    <col min="7950" max="8192" width="9.375" style="75"/>
    <col min="8193" max="8193" width="12.625" style="75" customWidth="1"/>
    <col min="8194" max="8194" width="7.625" style="75" customWidth="1"/>
    <col min="8195" max="8195" width="0.25" style="75" customWidth="1"/>
    <col min="8196" max="8198" width="8.625" style="75" customWidth="1"/>
    <col min="8199" max="8199" width="0.25" style="75" customWidth="1"/>
    <col min="8200" max="8202" width="8.625" style="75" customWidth="1"/>
    <col min="8203" max="8203" width="0.25" style="75" customWidth="1"/>
    <col min="8204" max="8204" width="9.625" style="75" customWidth="1"/>
    <col min="8205" max="8205" width="4.875" style="75" customWidth="1"/>
    <col min="8206" max="8448" width="9.375" style="75"/>
    <col min="8449" max="8449" width="12.625" style="75" customWidth="1"/>
    <col min="8450" max="8450" width="7.625" style="75" customWidth="1"/>
    <col min="8451" max="8451" width="0.25" style="75" customWidth="1"/>
    <col min="8452" max="8454" width="8.625" style="75" customWidth="1"/>
    <col min="8455" max="8455" width="0.25" style="75" customWidth="1"/>
    <col min="8456" max="8458" width="8.625" style="75" customWidth="1"/>
    <col min="8459" max="8459" width="0.25" style="75" customWidth="1"/>
    <col min="8460" max="8460" width="9.625" style="75" customWidth="1"/>
    <col min="8461" max="8461" width="4.875" style="75" customWidth="1"/>
    <col min="8462" max="8704" width="9.375" style="75"/>
    <col min="8705" max="8705" width="12.625" style="75" customWidth="1"/>
    <col min="8706" max="8706" width="7.625" style="75" customWidth="1"/>
    <col min="8707" max="8707" width="0.25" style="75" customWidth="1"/>
    <col min="8708" max="8710" width="8.625" style="75" customWidth="1"/>
    <col min="8711" max="8711" width="0.25" style="75" customWidth="1"/>
    <col min="8712" max="8714" width="8.625" style="75" customWidth="1"/>
    <col min="8715" max="8715" width="0.25" style="75" customWidth="1"/>
    <col min="8716" max="8716" width="9.625" style="75" customWidth="1"/>
    <col min="8717" max="8717" width="4.875" style="75" customWidth="1"/>
    <col min="8718" max="8960" width="9.375" style="75"/>
    <col min="8961" max="8961" width="12.625" style="75" customWidth="1"/>
    <col min="8962" max="8962" width="7.625" style="75" customWidth="1"/>
    <col min="8963" max="8963" width="0.25" style="75" customWidth="1"/>
    <col min="8964" max="8966" width="8.625" style="75" customWidth="1"/>
    <col min="8967" max="8967" width="0.25" style="75" customWidth="1"/>
    <col min="8968" max="8970" width="8.625" style="75" customWidth="1"/>
    <col min="8971" max="8971" width="0.25" style="75" customWidth="1"/>
    <col min="8972" max="8972" width="9.625" style="75" customWidth="1"/>
    <col min="8973" max="8973" width="4.875" style="75" customWidth="1"/>
    <col min="8974" max="9216" width="9.375" style="75"/>
    <col min="9217" max="9217" width="12.625" style="75" customWidth="1"/>
    <col min="9218" max="9218" width="7.625" style="75" customWidth="1"/>
    <col min="9219" max="9219" width="0.25" style="75" customWidth="1"/>
    <col min="9220" max="9222" width="8.625" style="75" customWidth="1"/>
    <col min="9223" max="9223" width="0.25" style="75" customWidth="1"/>
    <col min="9224" max="9226" width="8.625" style="75" customWidth="1"/>
    <col min="9227" max="9227" width="0.25" style="75" customWidth="1"/>
    <col min="9228" max="9228" width="9.625" style="75" customWidth="1"/>
    <col min="9229" max="9229" width="4.875" style="75" customWidth="1"/>
    <col min="9230" max="9472" width="9.375" style="75"/>
    <col min="9473" max="9473" width="12.625" style="75" customWidth="1"/>
    <col min="9474" max="9474" width="7.625" style="75" customWidth="1"/>
    <col min="9475" max="9475" width="0.25" style="75" customWidth="1"/>
    <col min="9476" max="9478" width="8.625" style="75" customWidth="1"/>
    <col min="9479" max="9479" width="0.25" style="75" customWidth="1"/>
    <col min="9480" max="9482" width="8.625" style="75" customWidth="1"/>
    <col min="9483" max="9483" width="0.25" style="75" customWidth="1"/>
    <col min="9484" max="9484" width="9.625" style="75" customWidth="1"/>
    <col min="9485" max="9485" width="4.875" style="75" customWidth="1"/>
    <col min="9486" max="9728" width="9.375" style="75"/>
    <col min="9729" max="9729" width="12.625" style="75" customWidth="1"/>
    <col min="9730" max="9730" width="7.625" style="75" customWidth="1"/>
    <col min="9731" max="9731" width="0.25" style="75" customWidth="1"/>
    <col min="9732" max="9734" width="8.625" style="75" customWidth="1"/>
    <col min="9735" max="9735" width="0.25" style="75" customWidth="1"/>
    <col min="9736" max="9738" width="8.625" style="75" customWidth="1"/>
    <col min="9739" max="9739" width="0.25" style="75" customWidth="1"/>
    <col min="9740" max="9740" width="9.625" style="75" customWidth="1"/>
    <col min="9741" max="9741" width="4.875" style="75" customWidth="1"/>
    <col min="9742" max="9984" width="9.375" style="75"/>
    <col min="9985" max="9985" width="12.625" style="75" customWidth="1"/>
    <col min="9986" max="9986" width="7.625" style="75" customWidth="1"/>
    <col min="9987" max="9987" width="0.25" style="75" customWidth="1"/>
    <col min="9988" max="9990" width="8.625" style="75" customWidth="1"/>
    <col min="9991" max="9991" width="0.25" style="75" customWidth="1"/>
    <col min="9992" max="9994" width="8.625" style="75" customWidth="1"/>
    <col min="9995" max="9995" width="0.25" style="75" customWidth="1"/>
    <col min="9996" max="9996" width="9.625" style="75" customWidth="1"/>
    <col min="9997" max="9997" width="4.875" style="75" customWidth="1"/>
    <col min="9998" max="10240" width="9.375" style="75"/>
    <col min="10241" max="10241" width="12.625" style="75" customWidth="1"/>
    <col min="10242" max="10242" width="7.625" style="75" customWidth="1"/>
    <col min="10243" max="10243" width="0.25" style="75" customWidth="1"/>
    <col min="10244" max="10246" width="8.625" style="75" customWidth="1"/>
    <col min="10247" max="10247" width="0.25" style="75" customWidth="1"/>
    <col min="10248" max="10250" width="8.625" style="75" customWidth="1"/>
    <col min="10251" max="10251" width="0.25" style="75" customWidth="1"/>
    <col min="10252" max="10252" width="9.625" style="75" customWidth="1"/>
    <col min="10253" max="10253" width="4.875" style="75" customWidth="1"/>
    <col min="10254" max="10496" width="9.375" style="75"/>
    <col min="10497" max="10497" width="12.625" style="75" customWidth="1"/>
    <col min="10498" max="10498" width="7.625" style="75" customWidth="1"/>
    <col min="10499" max="10499" width="0.25" style="75" customWidth="1"/>
    <col min="10500" max="10502" width="8.625" style="75" customWidth="1"/>
    <col min="10503" max="10503" width="0.25" style="75" customWidth="1"/>
    <col min="10504" max="10506" width="8.625" style="75" customWidth="1"/>
    <col min="10507" max="10507" width="0.25" style="75" customWidth="1"/>
    <col min="10508" max="10508" width="9.625" style="75" customWidth="1"/>
    <col min="10509" max="10509" width="4.875" style="75" customWidth="1"/>
    <col min="10510" max="10752" width="9.375" style="75"/>
    <col min="10753" max="10753" width="12.625" style="75" customWidth="1"/>
    <col min="10754" max="10754" width="7.625" style="75" customWidth="1"/>
    <col min="10755" max="10755" width="0.25" style="75" customWidth="1"/>
    <col min="10756" max="10758" width="8.625" style="75" customWidth="1"/>
    <col min="10759" max="10759" width="0.25" style="75" customWidth="1"/>
    <col min="10760" max="10762" width="8.625" style="75" customWidth="1"/>
    <col min="10763" max="10763" width="0.25" style="75" customWidth="1"/>
    <col min="10764" max="10764" width="9.625" style="75" customWidth="1"/>
    <col min="10765" max="10765" width="4.875" style="75" customWidth="1"/>
    <col min="10766" max="11008" width="9.375" style="75"/>
    <col min="11009" max="11009" width="12.625" style="75" customWidth="1"/>
    <col min="11010" max="11010" width="7.625" style="75" customWidth="1"/>
    <col min="11011" max="11011" width="0.25" style="75" customWidth="1"/>
    <col min="11012" max="11014" width="8.625" style="75" customWidth="1"/>
    <col min="11015" max="11015" width="0.25" style="75" customWidth="1"/>
    <col min="11016" max="11018" width="8.625" style="75" customWidth="1"/>
    <col min="11019" max="11019" width="0.25" style="75" customWidth="1"/>
    <col min="11020" max="11020" width="9.625" style="75" customWidth="1"/>
    <col min="11021" max="11021" width="4.875" style="75" customWidth="1"/>
    <col min="11022" max="11264" width="9.375" style="75"/>
    <col min="11265" max="11265" width="12.625" style="75" customWidth="1"/>
    <col min="11266" max="11266" width="7.625" style="75" customWidth="1"/>
    <col min="11267" max="11267" width="0.25" style="75" customWidth="1"/>
    <col min="11268" max="11270" width="8.625" style="75" customWidth="1"/>
    <col min="11271" max="11271" width="0.25" style="75" customWidth="1"/>
    <col min="11272" max="11274" width="8.625" style="75" customWidth="1"/>
    <col min="11275" max="11275" width="0.25" style="75" customWidth="1"/>
    <col min="11276" max="11276" width="9.625" style="75" customWidth="1"/>
    <col min="11277" max="11277" width="4.875" style="75" customWidth="1"/>
    <col min="11278" max="11520" width="9.375" style="75"/>
    <col min="11521" max="11521" width="12.625" style="75" customWidth="1"/>
    <col min="11522" max="11522" width="7.625" style="75" customWidth="1"/>
    <col min="11523" max="11523" width="0.25" style="75" customWidth="1"/>
    <col min="11524" max="11526" width="8.625" style="75" customWidth="1"/>
    <col min="11527" max="11527" width="0.25" style="75" customWidth="1"/>
    <col min="11528" max="11530" width="8.625" style="75" customWidth="1"/>
    <col min="11531" max="11531" width="0.25" style="75" customWidth="1"/>
    <col min="11532" max="11532" width="9.625" style="75" customWidth="1"/>
    <col min="11533" max="11533" width="4.875" style="75" customWidth="1"/>
    <col min="11534" max="11776" width="9.375" style="75"/>
    <col min="11777" max="11777" width="12.625" style="75" customWidth="1"/>
    <col min="11778" max="11778" width="7.625" style="75" customWidth="1"/>
    <col min="11779" max="11779" width="0.25" style="75" customWidth="1"/>
    <col min="11780" max="11782" width="8.625" style="75" customWidth="1"/>
    <col min="11783" max="11783" width="0.25" style="75" customWidth="1"/>
    <col min="11784" max="11786" width="8.625" style="75" customWidth="1"/>
    <col min="11787" max="11787" width="0.25" style="75" customWidth="1"/>
    <col min="11788" max="11788" width="9.625" style="75" customWidth="1"/>
    <col min="11789" max="11789" width="4.875" style="75" customWidth="1"/>
    <col min="11790" max="12032" width="9.375" style="75"/>
    <col min="12033" max="12033" width="12.625" style="75" customWidth="1"/>
    <col min="12034" max="12034" width="7.625" style="75" customWidth="1"/>
    <col min="12035" max="12035" width="0.25" style="75" customWidth="1"/>
    <col min="12036" max="12038" width="8.625" style="75" customWidth="1"/>
    <col min="12039" max="12039" width="0.25" style="75" customWidth="1"/>
    <col min="12040" max="12042" width="8.625" style="75" customWidth="1"/>
    <col min="12043" max="12043" width="0.25" style="75" customWidth="1"/>
    <col min="12044" max="12044" width="9.625" style="75" customWidth="1"/>
    <col min="12045" max="12045" width="4.875" style="75" customWidth="1"/>
    <col min="12046" max="12288" width="9.375" style="75"/>
    <col min="12289" max="12289" width="12.625" style="75" customWidth="1"/>
    <col min="12290" max="12290" width="7.625" style="75" customWidth="1"/>
    <col min="12291" max="12291" width="0.25" style="75" customWidth="1"/>
    <col min="12292" max="12294" width="8.625" style="75" customWidth="1"/>
    <col min="12295" max="12295" width="0.25" style="75" customWidth="1"/>
    <col min="12296" max="12298" width="8.625" style="75" customWidth="1"/>
    <col min="12299" max="12299" width="0.25" style="75" customWidth="1"/>
    <col min="12300" max="12300" width="9.625" style="75" customWidth="1"/>
    <col min="12301" max="12301" width="4.875" style="75" customWidth="1"/>
    <col min="12302" max="12544" width="9.375" style="75"/>
    <col min="12545" max="12545" width="12.625" style="75" customWidth="1"/>
    <col min="12546" max="12546" width="7.625" style="75" customWidth="1"/>
    <col min="12547" max="12547" width="0.25" style="75" customWidth="1"/>
    <col min="12548" max="12550" width="8.625" style="75" customWidth="1"/>
    <col min="12551" max="12551" width="0.25" style="75" customWidth="1"/>
    <col min="12552" max="12554" width="8.625" style="75" customWidth="1"/>
    <col min="12555" max="12555" width="0.25" style="75" customWidth="1"/>
    <col min="12556" max="12556" width="9.625" style="75" customWidth="1"/>
    <col min="12557" max="12557" width="4.875" style="75" customWidth="1"/>
    <col min="12558" max="12800" width="9.375" style="75"/>
    <col min="12801" max="12801" width="12.625" style="75" customWidth="1"/>
    <col min="12802" max="12802" width="7.625" style="75" customWidth="1"/>
    <col min="12803" max="12803" width="0.25" style="75" customWidth="1"/>
    <col min="12804" max="12806" width="8.625" style="75" customWidth="1"/>
    <col min="12807" max="12807" width="0.25" style="75" customWidth="1"/>
    <col min="12808" max="12810" width="8.625" style="75" customWidth="1"/>
    <col min="12811" max="12811" width="0.25" style="75" customWidth="1"/>
    <col min="12812" max="12812" width="9.625" style="75" customWidth="1"/>
    <col min="12813" max="12813" width="4.875" style="75" customWidth="1"/>
    <col min="12814" max="13056" width="9.375" style="75"/>
    <col min="13057" max="13057" width="12.625" style="75" customWidth="1"/>
    <col min="13058" max="13058" width="7.625" style="75" customWidth="1"/>
    <col min="13059" max="13059" width="0.25" style="75" customWidth="1"/>
    <col min="13060" max="13062" width="8.625" style="75" customWidth="1"/>
    <col min="13063" max="13063" width="0.25" style="75" customWidth="1"/>
    <col min="13064" max="13066" width="8.625" style="75" customWidth="1"/>
    <col min="13067" max="13067" width="0.25" style="75" customWidth="1"/>
    <col min="13068" max="13068" width="9.625" style="75" customWidth="1"/>
    <col min="13069" max="13069" width="4.875" style="75" customWidth="1"/>
    <col min="13070" max="13312" width="9.375" style="75"/>
    <col min="13313" max="13313" width="12.625" style="75" customWidth="1"/>
    <col min="13314" max="13314" width="7.625" style="75" customWidth="1"/>
    <col min="13315" max="13315" width="0.25" style="75" customWidth="1"/>
    <col min="13316" max="13318" width="8.625" style="75" customWidth="1"/>
    <col min="13319" max="13319" width="0.25" style="75" customWidth="1"/>
    <col min="13320" max="13322" width="8.625" style="75" customWidth="1"/>
    <col min="13323" max="13323" width="0.25" style="75" customWidth="1"/>
    <col min="13324" max="13324" width="9.625" style="75" customWidth="1"/>
    <col min="13325" max="13325" width="4.875" style="75" customWidth="1"/>
    <col min="13326" max="13568" width="9.375" style="75"/>
    <col min="13569" max="13569" width="12.625" style="75" customWidth="1"/>
    <col min="13570" max="13570" width="7.625" style="75" customWidth="1"/>
    <col min="13571" max="13571" width="0.25" style="75" customWidth="1"/>
    <col min="13572" max="13574" width="8.625" style="75" customWidth="1"/>
    <col min="13575" max="13575" width="0.25" style="75" customWidth="1"/>
    <col min="13576" max="13578" width="8.625" style="75" customWidth="1"/>
    <col min="13579" max="13579" width="0.25" style="75" customWidth="1"/>
    <col min="13580" max="13580" width="9.625" style="75" customWidth="1"/>
    <col min="13581" max="13581" width="4.875" style="75" customWidth="1"/>
    <col min="13582" max="13824" width="9.375" style="75"/>
    <col min="13825" max="13825" width="12.625" style="75" customWidth="1"/>
    <col min="13826" max="13826" width="7.625" style="75" customWidth="1"/>
    <col min="13827" max="13827" width="0.25" style="75" customWidth="1"/>
    <col min="13828" max="13830" width="8.625" style="75" customWidth="1"/>
    <col min="13831" max="13831" width="0.25" style="75" customWidth="1"/>
    <col min="13832" max="13834" width="8.625" style="75" customWidth="1"/>
    <col min="13835" max="13835" width="0.25" style="75" customWidth="1"/>
    <col min="13836" max="13836" width="9.625" style="75" customWidth="1"/>
    <col min="13837" max="13837" width="4.875" style="75" customWidth="1"/>
    <col min="13838" max="14080" width="9.375" style="75"/>
    <col min="14081" max="14081" width="12.625" style="75" customWidth="1"/>
    <col min="14082" max="14082" width="7.625" style="75" customWidth="1"/>
    <col min="14083" max="14083" width="0.25" style="75" customWidth="1"/>
    <col min="14084" max="14086" width="8.625" style="75" customWidth="1"/>
    <col min="14087" max="14087" width="0.25" style="75" customWidth="1"/>
    <col min="14088" max="14090" width="8.625" style="75" customWidth="1"/>
    <col min="14091" max="14091" width="0.25" style="75" customWidth="1"/>
    <col min="14092" max="14092" width="9.625" style="75" customWidth="1"/>
    <col min="14093" max="14093" width="4.875" style="75" customWidth="1"/>
    <col min="14094" max="14336" width="9.375" style="75"/>
    <col min="14337" max="14337" width="12.625" style="75" customWidth="1"/>
    <col min="14338" max="14338" width="7.625" style="75" customWidth="1"/>
    <col min="14339" max="14339" width="0.25" style="75" customWidth="1"/>
    <col min="14340" max="14342" width="8.625" style="75" customWidth="1"/>
    <col min="14343" max="14343" width="0.25" style="75" customWidth="1"/>
    <col min="14344" max="14346" width="8.625" style="75" customWidth="1"/>
    <col min="14347" max="14347" width="0.25" style="75" customWidth="1"/>
    <col min="14348" max="14348" width="9.625" style="75" customWidth="1"/>
    <col min="14349" max="14349" width="4.875" style="75" customWidth="1"/>
    <col min="14350" max="14592" width="9.375" style="75"/>
    <col min="14593" max="14593" width="12.625" style="75" customWidth="1"/>
    <col min="14594" max="14594" width="7.625" style="75" customWidth="1"/>
    <col min="14595" max="14595" width="0.25" style="75" customWidth="1"/>
    <col min="14596" max="14598" width="8.625" style="75" customWidth="1"/>
    <col min="14599" max="14599" width="0.25" style="75" customWidth="1"/>
    <col min="14600" max="14602" width="8.625" style="75" customWidth="1"/>
    <col min="14603" max="14603" width="0.25" style="75" customWidth="1"/>
    <col min="14604" max="14604" width="9.625" style="75" customWidth="1"/>
    <col min="14605" max="14605" width="4.875" style="75" customWidth="1"/>
    <col min="14606" max="14848" width="9.375" style="75"/>
    <col min="14849" max="14849" width="12.625" style="75" customWidth="1"/>
    <col min="14850" max="14850" width="7.625" style="75" customWidth="1"/>
    <col min="14851" max="14851" width="0.25" style="75" customWidth="1"/>
    <col min="14852" max="14854" width="8.625" style="75" customWidth="1"/>
    <col min="14855" max="14855" width="0.25" style="75" customWidth="1"/>
    <col min="14856" max="14858" width="8.625" style="75" customWidth="1"/>
    <col min="14859" max="14859" width="0.25" style="75" customWidth="1"/>
    <col min="14860" max="14860" width="9.625" style="75" customWidth="1"/>
    <col min="14861" max="14861" width="4.875" style="75" customWidth="1"/>
    <col min="14862" max="15104" width="9.375" style="75"/>
    <col min="15105" max="15105" width="12.625" style="75" customWidth="1"/>
    <col min="15106" max="15106" width="7.625" style="75" customWidth="1"/>
    <col min="15107" max="15107" width="0.25" style="75" customWidth="1"/>
    <col min="15108" max="15110" width="8.625" style="75" customWidth="1"/>
    <col min="15111" max="15111" width="0.25" style="75" customWidth="1"/>
    <col min="15112" max="15114" width="8.625" style="75" customWidth="1"/>
    <col min="15115" max="15115" width="0.25" style="75" customWidth="1"/>
    <col min="15116" max="15116" width="9.625" style="75" customWidth="1"/>
    <col min="15117" max="15117" width="4.875" style="75" customWidth="1"/>
    <col min="15118" max="15360" width="9.375" style="75"/>
    <col min="15361" max="15361" width="12.625" style="75" customWidth="1"/>
    <col min="15362" max="15362" width="7.625" style="75" customWidth="1"/>
    <col min="15363" max="15363" width="0.25" style="75" customWidth="1"/>
    <col min="15364" max="15366" width="8.625" style="75" customWidth="1"/>
    <col min="15367" max="15367" width="0.25" style="75" customWidth="1"/>
    <col min="15368" max="15370" width="8.625" style="75" customWidth="1"/>
    <col min="15371" max="15371" width="0.25" style="75" customWidth="1"/>
    <col min="15372" max="15372" width="9.625" style="75" customWidth="1"/>
    <col min="15373" max="15373" width="4.875" style="75" customWidth="1"/>
    <col min="15374" max="15616" width="9.375" style="75"/>
    <col min="15617" max="15617" width="12.625" style="75" customWidth="1"/>
    <col min="15618" max="15618" width="7.625" style="75" customWidth="1"/>
    <col min="15619" max="15619" width="0.25" style="75" customWidth="1"/>
    <col min="15620" max="15622" width="8.625" style="75" customWidth="1"/>
    <col min="15623" max="15623" width="0.25" style="75" customWidth="1"/>
    <col min="15624" max="15626" width="8.625" style="75" customWidth="1"/>
    <col min="15627" max="15627" width="0.25" style="75" customWidth="1"/>
    <col min="15628" max="15628" width="9.625" style="75" customWidth="1"/>
    <col min="15629" max="15629" width="4.875" style="75" customWidth="1"/>
    <col min="15630" max="15872" width="9.375" style="75"/>
    <col min="15873" max="15873" width="12.625" style="75" customWidth="1"/>
    <col min="15874" max="15874" width="7.625" style="75" customWidth="1"/>
    <col min="15875" max="15875" width="0.25" style="75" customWidth="1"/>
    <col min="15876" max="15878" width="8.625" style="75" customWidth="1"/>
    <col min="15879" max="15879" width="0.25" style="75" customWidth="1"/>
    <col min="15880" max="15882" width="8.625" style="75" customWidth="1"/>
    <col min="15883" max="15883" width="0.25" style="75" customWidth="1"/>
    <col min="15884" max="15884" width="9.625" style="75" customWidth="1"/>
    <col min="15885" max="15885" width="4.875" style="75" customWidth="1"/>
    <col min="15886" max="16128" width="9.375" style="75"/>
    <col min="16129" max="16129" width="12.625" style="75" customWidth="1"/>
    <col min="16130" max="16130" width="7.625" style="75" customWidth="1"/>
    <col min="16131" max="16131" width="0.25" style="75" customWidth="1"/>
    <col min="16132" max="16134" width="8.625" style="75" customWidth="1"/>
    <col min="16135" max="16135" width="0.25" style="75" customWidth="1"/>
    <col min="16136" max="16138" width="8.625" style="75" customWidth="1"/>
    <col min="16139" max="16139" width="0.25" style="75" customWidth="1"/>
    <col min="16140" max="16140" width="9.625" style="75" customWidth="1"/>
    <col min="16141" max="16141" width="4.875" style="75" customWidth="1"/>
    <col min="16142" max="16384" width="9.375" style="75"/>
  </cols>
  <sheetData>
    <row r="1" spans="1:12" ht="22.9" customHeight="1">
      <c r="A1" s="66" t="s">
        <v>148</v>
      </c>
      <c r="B1" s="67"/>
      <c r="C1" s="68"/>
      <c r="D1" s="69"/>
      <c r="E1" s="70"/>
      <c r="F1" s="71" t="s">
        <v>149</v>
      </c>
      <c r="G1" s="68"/>
      <c r="H1" s="69"/>
      <c r="I1" s="72"/>
      <c r="J1" s="72"/>
      <c r="K1" s="73"/>
      <c r="L1" s="74"/>
    </row>
    <row r="2" spans="1:12" ht="14.1" customHeight="1">
      <c r="A2" s="76"/>
      <c r="B2" s="77"/>
      <c r="C2" s="77"/>
      <c r="D2" s="78"/>
      <c r="E2" s="79" t="s">
        <v>150</v>
      </c>
      <c r="F2" s="80"/>
      <c r="G2" s="81"/>
      <c r="H2" s="78"/>
      <c r="I2" s="82" t="s">
        <v>10</v>
      </c>
      <c r="J2" s="80"/>
      <c r="K2" s="83"/>
      <c r="L2" s="84"/>
    </row>
    <row r="3" spans="1:12" ht="14.1" customHeight="1">
      <c r="A3" s="85" t="s">
        <v>151</v>
      </c>
      <c r="B3" s="86" t="s">
        <v>152</v>
      </c>
      <c r="C3" s="86"/>
      <c r="D3" s="86" t="s">
        <v>153</v>
      </c>
      <c r="E3" s="87" t="s">
        <v>154</v>
      </c>
      <c r="F3" s="87" t="s">
        <v>155</v>
      </c>
      <c r="G3" s="86"/>
      <c r="H3" s="86" t="s">
        <v>153</v>
      </c>
      <c r="I3" s="88" t="s">
        <v>154</v>
      </c>
      <c r="J3" s="89" t="s">
        <v>155</v>
      </c>
      <c r="K3" s="90"/>
      <c r="L3" s="91" t="s">
        <v>138</v>
      </c>
    </row>
    <row r="4" spans="1:12" ht="14.1" customHeight="1">
      <c r="A4" s="607"/>
      <c r="B4" s="604"/>
      <c r="C4" s="604"/>
      <c r="D4" s="114"/>
      <c r="E4" s="93"/>
      <c r="F4" s="93"/>
      <c r="G4" s="93"/>
      <c r="H4" s="114"/>
      <c r="I4" s="93"/>
      <c r="J4" s="94"/>
      <c r="K4" s="95"/>
      <c r="L4" s="96"/>
    </row>
    <row r="5" spans="1:12" ht="14.1" customHeight="1">
      <c r="A5" s="97">
        <v>-8.9</v>
      </c>
      <c r="B5" s="605"/>
      <c r="C5" s="605"/>
      <c r="D5" s="606"/>
      <c r="E5" s="100" t="str">
        <f>IF(B5="","",ROUND((#REF!+D5)/2,2))</f>
        <v/>
      </c>
      <c r="F5" s="101" t="str">
        <f>IF(B5="","",ROUND(B5*E5,1))</f>
        <v/>
      </c>
      <c r="G5" s="102"/>
      <c r="H5" s="606"/>
      <c r="I5" s="100" t="str">
        <f>IF(B5="","",ROUND((#REF!+H5)/2,2))</f>
        <v/>
      </c>
      <c r="J5" s="103" t="str">
        <f>IF(B5="","",ROUND(B5*I5,1))</f>
        <v/>
      </c>
      <c r="K5" s="104"/>
      <c r="L5" s="105"/>
    </row>
    <row r="6" spans="1:12" ht="14.1" customHeight="1">
      <c r="A6" s="607"/>
      <c r="B6" s="604"/>
      <c r="C6" s="604"/>
      <c r="D6" s="114"/>
      <c r="E6" s="92"/>
      <c r="F6" s="93"/>
      <c r="G6" s="93"/>
      <c r="H6" s="114"/>
      <c r="I6" s="107"/>
      <c r="J6" s="108"/>
      <c r="K6" s="109"/>
      <c r="L6" s="96"/>
    </row>
    <row r="7" spans="1:12" ht="14.1" customHeight="1">
      <c r="A7" s="608">
        <v>-7.5</v>
      </c>
      <c r="B7" s="605">
        <f>A7-A5</f>
        <v>1.4000000000000004</v>
      </c>
      <c r="C7" s="605"/>
      <c r="D7" s="606">
        <v>13.2</v>
      </c>
      <c r="E7" s="100">
        <f>IF(B7="","",ROUND((D5+D7)/2,2))</f>
        <v>6.6</v>
      </c>
      <c r="F7" s="101">
        <f>IF(B7="","",ROUND(B7*E7,1))</f>
        <v>9.1999999999999993</v>
      </c>
      <c r="G7" s="102"/>
      <c r="H7" s="606">
        <v>13.2</v>
      </c>
      <c r="I7" s="100">
        <f>IF(B7="","",ROUND((H5+H7)/2,2))</f>
        <v>6.6</v>
      </c>
      <c r="J7" s="103">
        <f>IF(B7="","",ROUND(B7*I7,1))</f>
        <v>9.1999999999999993</v>
      </c>
      <c r="K7" s="112"/>
      <c r="L7" s="113"/>
    </row>
    <row r="8" spans="1:12" ht="14.1" customHeight="1">
      <c r="A8" s="607"/>
      <c r="B8" s="604"/>
      <c r="C8" s="604"/>
      <c r="D8" s="114"/>
      <c r="E8" s="93"/>
      <c r="F8" s="93"/>
      <c r="G8" s="93"/>
      <c r="H8" s="114"/>
      <c r="I8" s="93"/>
      <c r="J8" s="94"/>
      <c r="K8" s="109"/>
      <c r="L8" s="96"/>
    </row>
    <row r="9" spans="1:12" ht="14.1" customHeight="1">
      <c r="A9" s="608">
        <v>-7.1</v>
      </c>
      <c r="B9" s="605">
        <f>A9-A7</f>
        <v>0.40000000000000036</v>
      </c>
      <c r="C9" s="605"/>
      <c r="D9" s="606">
        <v>12.9</v>
      </c>
      <c r="E9" s="100">
        <f>IF(B9="","",ROUND((D7+D9)/2,2))</f>
        <v>13.05</v>
      </c>
      <c r="F9" s="101">
        <f>IF(B9="","",ROUND(B9*E9,1))</f>
        <v>5.2</v>
      </c>
      <c r="G9" s="102"/>
      <c r="H9" s="606">
        <v>11.6</v>
      </c>
      <c r="I9" s="100">
        <f>IF(B9="","",ROUND((H7+H9)/2,2))</f>
        <v>12.4</v>
      </c>
      <c r="J9" s="103">
        <f>IF(B9="","",ROUND(B9*I9,1))</f>
        <v>5</v>
      </c>
      <c r="K9" s="112"/>
      <c r="L9" s="113"/>
    </row>
    <row r="10" spans="1:12" ht="14.1" customHeight="1">
      <c r="A10" s="607"/>
      <c r="B10" s="604"/>
      <c r="C10" s="604"/>
      <c r="D10" s="114"/>
      <c r="E10" s="93"/>
      <c r="F10" s="93"/>
      <c r="G10" s="93"/>
      <c r="H10" s="114"/>
      <c r="I10" s="93"/>
      <c r="J10" s="94"/>
      <c r="K10" s="109"/>
      <c r="L10" s="96"/>
    </row>
    <row r="11" spans="1:12" ht="13.5" customHeight="1">
      <c r="A11" s="608">
        <v>-6.3</v>
      </c>
      <c r="B11" s="605">
        <f>A11-A9</f>
        <v>0.79999999999999982</v>
      </c>
      <c r="C11" s="605"/>
      <c r="D11" s="606">
        <v>10.1</v>
      </c>
      <c r="E11" s="100">
        <f>IF(B11="","",ROUND((D9+D11)/2,2))</f>
        <v>11.5</v>
      </c>
      <c r="F11" s="101">
        <f>IF(B11="","",ROUND(B11*E11,1))</f>
        <v>9.1999999999999993</v>
      </c>
      <c r="G11" s="102"/>
      <c r="H11" s="606">
        <v>6.5</v>
      </c>
      <c r="I11" s="100">
        <f>IF(B11="","",ROUND((H9+H11)/2,2))</f>
        <v>9.0500000000000007</v>
      </c>
      <c r="J11" s="103">
        <f>IF(B11="","",ROUND(B11*I11,1))</f>
        <v>7.2</v>
      </c>
      <c r="K11" s="112"/>
      <c r="L11" s="113"/>
    </row>
    <row r="12" spans="1:12" ht="14.1" customHeight="1">
      <c r="A12" s="607"/>
      <c r="B12" s="604"/>
      <c r="C12" s="604"/>
      <c r="D12" s="114"/>
      <c r="E12" s="93"/>
      <c r="F12" s="93"/>
      <c r="G12" s="93"/>
      <c r="H12" s="114"/>
      <c r="I12" s="93"/>
      <c r="J12" s="94"/>
      <c r="K12" s="109"/>
      <c r="L12" s="96"/>
    </row>
    <row r="13" spans="1:12" ht="13.5" customHeight="1">
      <c r="A13" s="608">
        <v>-4.9000000000000004</v>
      </c>
      <c r="B13" s="605">
        <f>A13-A11</f>
        <v>1.3999999999999995</v>
      </c>
      <c r="C13" s="605"/>
      <c r="D13" s="606">
        <v>5.2</v>
      </c>
      <c r="E13" s="100">
        <f>IF(B13="","",ROUND((D11+D13)/2,2))</f>
        <v>7.65</v>
      </c>
      <c r="F13" s="101">
        <f>IF(B13="","",ROUND(B13*E13,1))</f>
        <v>10.7</v>
      </c>
      <c r="G13" s="102"/>
      <c r="H13" s="606"/>
      <c r="I13" s="100">
        <f>IF(B13="","",ROUND((H11+H13)/2,2))</f>
        <v>3.25</v>
      </c>
      <c r="J13" s="103">
        <f>IF(B13="","",ROUND(B13*I13,1))</f>
        <v>4.5999999999999996</v>
      </c>
      <c r="K13" s="112"/>
      <c r="L13" s="113"/>
    </row>
    <row r="14" spans="1:12" ht="14.1" customHeight="1">
      <c r="A14" s="607"/>
      <c r="B14" s="604"/>
      <c r="C14" s="604"/>
      <c r="D14" s="114"/>
      <c r="E14" s="93"/>
      <c r="F14" s="93"/>
      <c r="G14" s="93"/>
      <c r="H14" s="114"/>
      <c r="I14" s="93"/>
      <c r="J14" s="94"/>
      <c r="K14" s="109"/>
      <c r="L14" s="96"/>
    </row>
    <row r="15" spans="1:12" ht="14.1" customHeight="1">
      <c r="A15" s="608">
        <v>-2.8</v>
      </c>
      <c r="B15" s="605">
        <f>A15-A13</f>
        <v>2.1000000000000005</v>
      </c>
      <c r="C15" s="605"/>
      <c r="D15" s="606">
        <v>7.4</v>
      </c>
      <c r="E15" s="100">
        <f>IF(B15="","",ROUND((D13+D15)/2,2))</f>
        <v>6.3</v>
      </c>
      <c r="F15" s="101">
        <f>IF(B15="","",ROUND(B15*E15,1))</f>
        <v>13.2</v>
      </c>
      <c r="G15" s="102"/>
      <c r="H15" s="606"/>
      <c r="I15" s="100">
        <f>IF(B15="","",ROUND((H13+H15)/2,2))</f>
        <v>0</v>
      </c>
      <c r="J15" s="103">
        <f>IF(B15="","",ROUND(B15*I15,1))</f>
        <v>0</v>
      </c>
      <c r="K15" s="112"/>
      <c r="L15" s="113"/>
    </row>
    <row r="16" spans="1:12" ht="14.1" customHeight="1">
      <c r="A16" s="607"/>
      <c r="B16" s="604"/>
      <c r="C16" s="604"/>
      <c r="D16" s="114"/>
      <c r="E16" s="93"/>
      <c r="F16" s="93"/>
      <c r="G16" s="93"/>
      <c r="H16" s="114"/>
      <c r="I16" s="93"/>
      <c r="J16" s="94"/>
      <c r="K16" s="109"/>
      <c r="L16" s="96"/>
    </row>
    <row r="17" spans="1:12" ht="14.1" customHeight="1">
      <c r="A17" s="608">
        <v>0</v>
      </c>
      <c r="B17" s="605">
        <f>A17-A15</f>
        <v>2.8</v>
      </c>
      <c r="C17" s="605"/>
      <c r="D17" s="606">
        <v>12.5</v>
      </c>
      <c r="E17" s="100">
        <f>IF(B17="","",ROUND((D15+D17)/2,2))</f>
        <v>9.9499999999999993</v>
      </c>
      <c r="F17" s="101">
        <f>IF(B17="","",ROUND(B17*E17,1))</f>
        <v>27.9</v>
      </c>
      <c r="G17" s="102"/>
      <c r="H17" s="606">
        <v>4.5</v>
      </c>
      <c r="I17" s="100">
        <f>IF(B17="","",ROUND((H15+H17)/2,2))</f>
        <v>2.25</v>
      </c>
      <c r="J17" s="103">
        <f>IF(B17="","",ROUND(B17*I17,1))</f>
        <v>6.3</v>
      </c>
      <c r="K17" s="112"/>
      <c r="L17" s="113"/>
    </row>
    <row r="18" spans="1:12" ht="13.5" customHeight="1">
      <c r="A18" s="607"/>
      <c r="B18" s="604"/>
      <c r="C18" s="604"/>
      <c r="D18" s="114"/>
      <c r="E18" s="93"/>
      <c r="F18" s="93"/>
      <c r="G18" s="93"/>
      <c r="H18" s="114"/>
      <c r="I18" s="93"/>
      <c r="J18" s="94"/>
      <c r="K18" s="109"/>
      <c r="L18" s="96"/>
    </row>
    <row r="19" spans="1:12" ht="14.1" customHeight="1">
      <c r="A19" s="608">
        <v>1</v>
      </c>
      <c r="B19" s="605">
        <f>A19-A17</f>
        <v>1</v>
      </c>
      <c r="C19" s="605"/>
      <c r="D19" s="606">
        <v>7.4</v>
      </c>
      <c r="E19" s="100">
        <f>IF(B19="","",ROUND((D17+D19)/2,2))</f>
        <v>9.9499999999999993</v>
      </c>
      <c r="F19" s="101">
        <f>IF(B19="","",ROUND(B19*E19,1))</f>
        <v>10</v>
      </c>
      <c r="G19" s="102"/>
      <c r="H19" s="606">
        <v>4.3</v>
      </c>
      <c r="I19" s="100">
        <f>IF(B19="","",ROUND((H17+H19)/2,2))</f>
        <v>4.4000000000000004</v>
      </c>
      <c r="J19" s="103">
        <f>IF(B19="","",ROUND(B19*I19,1))</f>
        <v>4.4000000000000004</v>
      </c>
      <c r="K19" s="112"/>
      <c r="L19" s="113"/>
    </row>
    <row r="20" spans="1:12" ht="13.5" customHeight="1">
      <c r="A20" s="607"/>
      <c r="B20" s="604"/>
      <c r="C20" s="604"/>
      <c r="D20" s="114"/>
      <c r="E20" s="93"/>
      <c r="F20" s="93"/>
      <c r="G20" s="93"/>
      <c r="H20" s="114"/>
      <c r="I20" s="93"/>
      <c r="J20" s="94"/>
      <c r="K20" s="95"/>
      <c r="L20" s="96"/>
    </row>
    <row r="21" spans="1:12" ht="14.1" customHeight="1">
      <c r="A21" s="608">
        <v>2.9</v>
      </c>
      <c r="B21" s="605">
        <f>A21-A19</f>
        <v>1.9</v>
      </c>
      <c r="C21" s="605"/>
      <c r="D21" s="606">
        <v>7.7</v>
      </c>
      <c r="E21" s="100">
        <f>IF(B21="","",ROUND((D19+D21)/2,2))</f>
        <v>7.55</v>
      </c>
      <c r="F21" s="101">
        <f>IF(B21="","",ROUND(B21*E21,1))</f>
        <v>14.3</v>
      </c>
      <c r="G21" s="102"/>
      <c r="H21" s="606">
        <v>4.5999999999999996</v>
      </c>
      <c r="I21" s="100">
        <f>IF(B21="","",ROUND((H19+H21)/2,2))</f>
        <v>4.45</v>
      </c>
      <c r="J21" s="103">
        <f>IF(B21="","",ROUND(B21*I21,1))</f>
        <v>8.5</v>
      </c>
      <c r="K21" s="112"/>
      <c r="L21" s="113"/>
    </row>
    <row r="22" spans="1:12" ht="14.1" customHeight="1">
      <c r="A22" s="607"/>
      <c r="B22" s="604"/>
      <c r="C22" s="604"/>
      <c r="D22" s="114"/>
      <c r="E22" s="93"/>
      <c r="F22" s="93"/>
      <c r="G22" s="93"/>
      <c r="H22" s="114"/>
      <c r="I22" s="93"/>
      <c r="J22" s="94"/>
      <c r="K22" s="95"/>
      <c r="L22" s="96"/>
    </row>
    <row r="23" spans="1:12" ht="14.1" customHeight="1">
      <c r="A23" s="608">
        <v>5</v>
      </c>
      <c r="B23" s="605">
        <f>A23-A21</f>
        <v>2.1</v>
      </c>
      <c r="C23" s="605"/>
      <c r="D23" s="606">
        <v>3.6</v>
      </c>
      <c r="E23" s="100">
        <f>IF(B23="","",ROUND((D21+D23)/2,2))</f>
        <v>5.65</v>
      </c>
      <c r="F23" s="101">
        <f>IF(B23="","",ROUND(B23*E23,1))</f>
        <v>11.9</v>
      </c>
      <c r="G23" s="102"/>
      <c r="H23" s="606">
        <v>1.7</v>
      </c>
      <c r="I23" s="100">
        <f>IF(B23="","",ROUND((H21+H23)/2,2))</f>
        <v>3.15</v>
      </c>
      <c r="J23" s="103">
        <f>IF(B23="","",ROUND(B23*I23,1))</f>
        <v>6.6</v>
      </c>
      <c r="K23" s="112"/>
      <c r="L23" s="113"/>
    </row>
    <row r="24" spans="1:12" ht="14.1" customHeight="1">
      <c r="A24" s="607"/>
      <c r="B24" s="604"/>
      <c r="C24" s="604"/>
      <c r="D24" s="114"/>
      <c r="E24" s="93"/>
      <c r="F24" s="93"/>
      <c r="G24" s="93"/>
      <c r="H24" s="114"/>
      <c r="I24" s="93"/>
      <c r="J24" s="94"/>
      <c r="K24" s="95"/>
      <c r="L24" s="96"/>
    </row>
    <row r="25" spans="1:12" ht="14.1" customHeight="1">
      <c r="A25" s="608">
        <v>6</v>
      </c>
      <c r="B25" s="605">
        <f>A25-A23</f>
        <v>1</v>
      </c>
      <c r="C25" s="605"/>
      <c r="D25" s="606">
        <v>4</v>
      </c>
      <c r="E25" s="100">
        <f>IF(B25="","",ROUND((D23+D25)/2,2))</f>
        <v>3.8</v>
      </c>
      <c r="F25" s="101">
        <f>IF(B25="","",ROUND(B25*E25,1))</f>
        <v>3.8</v>
      </c>
      <c r="G25" s="102"/>
      <c r="H25" s="606">
        <v>1.1000000000000001</v>
      </c>
      <c r="I25" s="100">
        <f>IF(B25="","",ROUND((H23+H25)/2,2))</f>
        <v>1.4</v>
      </c>
      <c r="J25" s="103">
        <f>IF(B25="","",ROUND(B25*I25,1))</f>
        <v>1.4</v>
      </c>
      <c r="K25" s="112"/>
      <c r="L25" s="113"/>
    </row>
    <row r="26" spans="1:12" ht="14.1" customHeight="1">
      <c r="A26" s="607"/>
      <c r="B26" s="604"/>
      <c r="C26" s="604"/>
      <c r="D26" s="114"/>
      <c r="E26" s="93"/>
      <c r="F26" s="93"/>
      <c r="G26" s="93"/>
      <c r="H26" s="114"/>
      <c r="I26" s="93"/>
      <c r="J26" s="94"/>
      <c r="K26" s="95"/>
      <c r="L26" s="96"/>
    </row>
    <row r="27" spans="1:12" ht="14.1" customHeight="1">
      <c r="A27" s="608">
        <v>7.8</v>
      </c>
      <c r="B27" s="605">
        <f>A27-A25</f>
        <v>1.7999999999999998</v>
      </c>
      <c r="C27" s="605"/>
      <c r="D27" s="606">
        <v>1.7</v>
      </c>
      <c r="E27" s="100">
        <f>IF(B27="","",ROUND((D25+D27)/2,2))</f>
        <v>2.85</v>
      </c>
      <c r="F27" s="101">
        <f>IF(B27="","",ROUND(B27*E27,1))</f>
        <v>5.0999999999999996</v>
      </c>
      <c r="G27" s="102"/>
      <c r="H27" s="606">
        <v>0.6</v>
      </c>
      <c r="I27" s="100">
        <f>IF(B27="","",ROUND((H25+H27)/2,2))</f>
        <v>0.85</v>
      </c>
      <c r="J27" s="103">
        <f>IF(B27="","",ROUND(B27*I27,1))</f>
        <v>1.5</v>
      </c>
      <c r="K27" s="112"/>
      <c r="L27" s="113"/>
    </row>
    <row r="28" spans="1:12" ht="14.1" customHeight="1">
      <c r="A28" s="607"/>
      <c r="B28" s="604"/>
      <c r="C28" s="604"/>
      <c r="D28" s="114"/>
      <c r="E28" s="93"/>
      <c r="F28" s="93"/>
      <c r="G28" s="93"/>
      <c r="H28" s="114"/>
      <c r="I28" s="93"/>
      <c r="J28" s="94"/>
      <c r="K28" s="95"/>
      <c r="L28" s="96"/>
    </row>
    <row r="29" spans="1:12" ht="14.1" customHeight="1">
      <c r="A29" s="608">
        <v>8.5</v>
      </c>
      <c r="B29" s="605">
        <f>A29-A27</f>
        <v>0.70000000000000018</v>
      </c>
      <c r="C29" s="605"/>
      <c r="D29" s="606"/>
      <c r="E29" s="100">
        <f>IF(B29="","",ROUND((D27+D29)/2,2))</f>
        <v>0.85</v>
      </c>
      <c r="F29" s="101">
        <f>IF(B29="","",ROUND(B29*E29,1))</f>
        <v>0.6</v>
      </c>
      <c r="G29" s="102"/>
      <c r="H29" s="606"/>
      <c r="I29" s="100">
        <f>IF(B29="","",ROUND((H27+H29)/2,2))</f>
        <v>0.3</v>
      </c>
      <c r="J29" s="103">
        <f>IF(B29="","",ROUND(B29*I29,1))</f>
        <v>0.2</v>
      </c>
      <c r="K29" s="112"/>
      <c r="L29" s="113"/>
    </row>
    <row r="30" spans="1:12" ht="14.1" customHeight="1">
      <c r="A30" s="76"/>
      <c r="B30" s="106"/>
      <c r="C30" s="114"/>
      <c r="D30" s="92"/>
      <c r="E30" s="93"/>
      <c r="F30" s="93"/>
      <c r="G30" s="93"/>
      <c r="H30" s="92"/>
      <c r="I30" s="93"/>
      <c r="J30" s="760"/>
      <c r="K30" s="762"/>
      <c r="L30" s="96"/>
    </row>
    <row r="31" spans="1:12" ht="14.1" customHeight="1">
      <c r="A31" s="763" t="s">
        <v>834</v>
      </c>
      <c r="B31" s="764">
        <f>SUM(B4:B29)</f>
        <v>17.399999999999999</v>
      </c>
      <c r="C31" s="765"/>
      <c r="D31" s="766"/>
      <c r="E31" s="767"/>
      <c r="F31" s="764">
        <f>SUM(F4:F30)</f>
        <v>121.1</v>
      </c>
      <c r="G31" s="768"/>
      <c r="H31" s="766"/>
      <c r="I31" s="767"/>
      <c r="J31" s="764">
        <f>SUM(J4:J30)</f>
        <v>54.9</v>
      </c>
      <c r="K31" s="769"/>
      <c r="L31" s="770"/>
    </row>
  </sheetData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3E05-EECB-422F-BA1E-615EA8E35CF1}">
  <sheetPr codeName="Sheet65">
    <pageSetUpPr fitToPage="1"/>
  </sheetPr>
  <dimension ref="A1:G60"/>
  <sheetViews>
    <sheetView showZeros="0" view="pageBreakPreview" zoomScale="75" zoomScaleNormal="75" zoomScaleSheetLayoutView="75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16384" width="9" style="815"/>
  </cols>
  <sheetData>
    <row r="1" spans="1:7" ht="15.75" customHeight="1">
      <c r="F1" s="828"/>
    </row>
    <row r="2" spans="1:7" ht="5.25" customHeight="1" thickBot="1"/>
    <row r="3" spans="1:7" ht="27.95" customHeight="1">
      <c r="A3" s="817"/>
      <c r="B3" s="818"/>
      <c r="C3" s="818"/>
      <c r="D3" s="818"/>
      <c r="E3" s="818"/>
      <c r="F3" s="818"/>
      <c r="G3" s="820"/>
    </row>
    <row r="4" spans="1:7" ht="27.95" customHeight="1">
      <c r="A4" s="821"/>
      <c r="C4" s="2476"/>
      <c r="D4" s="2476"/>
      <c r="E4" s="2476"/>
      <c r="G4" s="822"/>
    </row>
    <row r="5" spans="1:7" ht="13.9" customHeight="1">
      <c r="A5" s="821"/>
      <c r="C5" s="2477" t="s">
        <v>905</v>
      </c>
      <c r="D5" s="2477"/>
      <c r="E5" s="2477"/>
      <c r="G5" s="822"/>
    </row>
    <row r="6" spans="1:7" ht="13.9" customHeight="1" thickBot="1">
      <c r="A6" s="821"/>
      <c r="C6" s="2478"/>
      <c r="D6" s="2478"/>
      <c r="E6" s="2478"/>
      <c r="F6" s="949" t="s">
        <v>874</v>
      </c>
      <c r="G6" s="822"/>
    </row>
    <row r="7" spans="1:7" ht="13.9" customHeight="1">
      <c r="A7" s="821"/>
      <c r="C7" s="2479"/>
      <c r="D7" s="2479"/>
      <c r="E7" s="2479"/>
      <c r="F7" s="950"/>
      <c r="G7" s="822"/>
    </row>
    <row r="8" spans="1:7" ht="13.9" customHeight="1">
      <c r="A8" s="821"/>
      <c r="C8" s="865"/>
      <c r="D8" s="951"/>
      <c r="E8" s="950"/>
      <c r="F8" s="950"/>
      <c r="G8" s="822"/>
    </row>
    <row r="9" spans="1:7" ht="13.9" customHeight="1">
      <c r="A9" s="821"/>
      <c r="F9" s="2480" t="s">
        <v>881</v>
      </c>
      <c r="G9" s="822"/>
    </row>
    <row r="10" spans="1:7" ht="13.9" customHeight="1" thickBot="1">
      <c r="A10" s="821"/>
      <c r="F10" s="2481"/>
      <c r="G10" s="822"/>
    </row>
    <row r="11" spans="1:7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</row>
    <row r="12" spans="1:7" ht="13.9" customHeight="1">
      <c r="A12" s="821"/>
      <c r="B12" s="2483"/>
      <c r="C12" s="2485"/>
      <c r="D12" s="2485"/>
      <c r="E12" s="2485"/>
      <c r="F12" s="2487"/>
      <c r="G12" s="822"/>
    </row>
    <row r="13" spans="1:7" ht="13.9" customHeight="1">
      <c r="A13" s="821"/>
      <c r="B13" s="879"/>
      <c r="C13" s="880"/>
      <c r="D13" s="881"/>
      <c r="E13" s="882"/>
      <c r="F13" s="883"/>
      <c r="G13" s="822"/>
    </row>
    <row r="14" spans="1:7" ht="13.9" customHeight="1">
      <c r="A14" s="821"/>
      <c r="B14" s="886" t="str">
        <f>樋管集計2!B6</f>
        <v>コンクリート</v>
      </c>
      <c r="C14" s="887" t="str">
        <f>樋管集計2!B7</f>
        <v>24-8-25ＢＢ</v>
      </c>
      <c r="D14" s="888" t="str">
        <f>樋管集計2!C6</f>
        <v>ｍ3</v>
      </c>
      <c r="E14" s="1107">
        <f>ROUND(樋管集計2!L6,0)</f>
        <v>28</v>
      </c>
      <c r="F14" s="890"/>
      <c r="G14" s="822"/>
    </row>
    <row r="15" spans="1:7" ht="13.9" customHeight="1">
      <c r="A15" s="821"/>
      <c r="B15" s="879"/>
      <c r="C15" s="880"/>
      <c r="D15" s="881"/>
      <c r="E15" s="882"/>
      <c r="F15" s="883"/>
      <c r="G15" s="822"/>
    </row>
    <row r="16" spans="1:7" ht="13.9" customHeight="1">
      <c r="A16" s="821"/>
      <c r="B16" s="886" t="str">
        <f>樋管集計2!B8</f>
        <v>型枠</v>
      </c>
      <c r="C16" s="900" t="str">
        <f>樋管集計2!B9</f>
        <v>木製</v>
      </c>
      <c r="D16" s="888" t="str">
        <f>樋管集計2!C8</f>
        <v>ｍ2</v>
      </c>
      <c r="E16" s="907">
        <f>樋管集計2!L8</f>
        <v>100.19999999999999</v>
      </c>
      <c r="F16" s="890"/>
      <c r="G16" s="822"/>
    </row>
    <row r="17" spans="1:7" ht="13.9" customHeight="1">
      <c r="A17" s="821"/>
      <c r="B17" s="879"/>
      <c r="C17" s="903"/>
      <c r="D17" s="881"/>
      <c r="E17" s="882"/>
      <c r="F17" s="898"/>
      <c r="G17" s="822"/>
    </row>
    <row r="18" spans="1:7" ht="13.9" customHeight="1">
      <c r="A18" s="821"/>
      <c r="B18" s="886" t="str">
        <f>樋管集計2!B10</f>
        <v>均しコンクリート</v>
      </c>
      <c r="C18" s="900" t="str">
        <f>樋管集計2!B11</f>
        <v>18-8-40BB</v>
      </c>
      <c r="D18" s="888" t="str">
        <f>樋管集計2!C10</f>
        <v>ｍ3</v>
      </c>
      <c r="E18" s="907">
        <f>樋管集計2!L10</f>
        <v>2.9</v>
      </c>
      <c r="F18" s="898"/>
      <c r="G18" s="822"/>
    </row>
    <row r="19" spans="1:7" ht="13.9" customHeight="1">
      <c r="A19" s="821"/>
      <c r="B19" s="879"/>
      <c r="C19" s="903"/>
      <c r="D19" s="881"/>
      <c r="E19" s="882"/>
      <c r="F19" s="883"/>
      <c r="G19" s="822"/>
    </row>
    <row r="20" spans="1:7" ht="13.9" customHeight="1">
      <c r="A20" s="821"/>
      <c r="B20" s="886" t="str">
        <f>樋管集計2!B12</f>
        <v>均しコンクリート型枠</v>
      </c>
      <c r="C20" s="900" t="str">
        <f>樋管集計2!B13</f>
        <v>簡易木製</v>
      </c>
      <c r="D20" s="888" t="str">
        <f>樋管集計2!C12</f>
        <v>ｍ2</v>
      </c>
      <c r="E20" s="907">
        <f>樋管集計2!L12</f>
        <v>4.4000000000000004</v>
      </c>
      <c r="F20" s="890"/>
      <c r="G20" s="822"/>
    </row>
    <row r="21" spans="1:7" ht="13.9" customHeight="1">
      <c r="A21" s="821"/>
      <c r="B21" s="879"/>
      <c r="C21" s="903"/>
      <c r="D21" s="881"/>
      <c r="E21" s="882"/>
      <c r="F21" s="883"/>
      <c r="G21" s="822"/>
    </row>
    <row r="22" spans="1:7" ht="13.9" customHeight="1">
      <c r="A22" s="821"/>
      <c r="B22" s="886" t="str">
        <f>樋管集計2!B14</f>
        <v>目地材</v>
      </c>
      <c r="C22" s="900" t="str">
        <f>樋管集計2!B15</f>
        <v>ｔ＝10ｍｍ</v>
      </c>
      <c r="D22" s="888" t="str">
        <f>樋管集計2!C14</f>
        <v>ｍ2</v>
      </c>
      <c r="E22" s="907">
        <f>樋管集計2!L14</f>
        <v>10.499999999999998</v>
      </c>
      <c r="F22" s="890"/>
      <c r="G22" s="822"/>
    </row>
    <row r="23" spans="1:7" ht="13.9" customHeight="1">
      <c r="A23" s="821"/>
      <c r="B23" s="879"/>
      <c r="C23" s="903" t="s">
        <v>906</v>
      </c>
      <c r="D23" s="881"/>
      <c r="E23" s="882"/>
      <c r="F23" s="883"/>
      <c r="G23" s="822"/>
    </row>
    <row r="24" spans="1:7" ht="13.9" customHeight="1">
      <c r="A24" s="821"/>
      <c r="B24" s="886" t="str">
        <f>樋管集計2!B16</f>
        <v>グレーチング</v>
      </c>
      <c r="C24" s="914" t="str">
        <f>樋管集計2!B17</f>
        <v>受枠付・ボルト固定</v>
      </c>
      <c r="D24" s="888" t="str">
        <f>樋管集計2!C16</f>
        <v>組</v>
      </c>
      <c r="E24" s="889">
        <f>樋管集計2!L16</f>
        <v>1</v>
      </c>
      <c r="F24" s="890"/>
      <c r="G24" s="822"/>
    </row>
    <row r="25" spans="1:7" ht="13.9" customHeight="1">
      <c r="A25" s="821"/>
      <c r="B25" s="879"/>
      <c r="C25" s="903"/>
      <c r="D25" s="881"/>
      <c r="E25" s="894"/>
      <c r="F25" s="883"/>
      <c r="G25" s="822"/>
    </row>
    <row r="26" spans="1:7" ht="13.9" customHeight="1">
      <c r="A26" s="821"/>
      <c r="B26" s="886" t="str">
        <f>樋管集計2!B18</f>
        <v>足掛け金物</v>
      </c>
      <c r="C26" s="914" t="str">
        <f>樋管集計2!B19</f>
        <v>30SW</v>
      </c>
      <c r="D26" s="888" t="str">
        <f>樋管集計2!C18</f>
        <v>個</v>
      </c>
      <c r="E26" s="889">
        <f>樋管集計2!L18</f>
        <v>6</v>
      </c>
      <c r="F26" s="890"/>
      <c r="G26" s="822"/>
    </row>
    <row r="27" spans="1:7" ht="13.9" customHeight="1">
      <c r="A27" s="821"/>
      <c r="B27" s="879"/>
      <c r="C27" s="903"/>
      <c r="D27" s="881"/>
      <c r="E27" s="894"/>
      <c r="F27" s="883"/>
      <c r="G27" s="822"/>
    </row>
    <row r="28" spans="1:7" ht="13.9" customHeight="1">
      <c r="A28" s="821"/>
      <c r="B28" s="886" t="str">
        <f>樋管集計2!B20</f>
        <v>鉄筋加工組立</v>
      </c>
      <c r="C28" s="900" t="str">
        <f>樋管集計2!B21</f>
        <v>SD345　D16</v>
      </c>
      <c r="D28" s="888" t="str">
        <f>樋管集計2!C20</f>
        <v>kg</v>
      </c>
      <c r="E28" s="889">
        <f>樋管集計2!L20</f>
        <v>284</v>
      </c>
      <c r="F28" s="890"/>
      <c r="G28" s="822"/>
    </row>
    <row r="29" spans="1:7" ht="13.9" customHeight="1">
      <c r="A29" s="821"/>
      <c r="B29" s="879"/>
      <c r="C29" s="903"/>
      <c r="D29" s="881"/>
      <c r="E29" s="894"/>
      <c r="F29" s="883"/>
      <c r="G29" s="822"/>
    </row>
    <row r="30" spans="1:7" ht="13.9" customHeight="1">
      <c r="A30" s="821"/>
      <c r="B30" s="886" t="str">
        <f>樋管集計2!B22</f>
        <v>鉄筋加工組立</v>
      </c>
      <c r="C30" s="900" t="str">
        <f>樋管集計2!B23</f>
        <v>SD345　D13</v>
      </c>
      <c r="D30" s="888" t="str">
        <f>樋管集計2!C22</f>
        <v>kg</v>
      </c>
      <c r="E30" s="889">
        <f>樋管集計2!L22</f>
        <v>1132</v>
      </c>
      <c r="F30" s="890"/>
      <c r="G30" s="822"/>
    </row>
    <row r="31" spans="1:7" ht="13.9" customHeight="1">
      <c r="A31" s="821"/>
      <c r="B31" s="879"/>
      <c r="C31" s="903"/>
      <c r="D31" s="881"/>
      <c r="E31" s="894"/>
      <c r="F31" s="883"/>
      <c r="G31" s="822"/>
    </row>
    <row r="32" spans="1:7" ht="13.9" customHeight="1">
      <c r="A32" s="821"/>
      <c r="B32" s="886" t="str">
        <f>樋管集計2!B24</f>
        <v>足場工</v>
      </c>
      <c r="C32" s="900" t="str">
        <f>樋管集計2!B25</f>
        <v>キャットウォーク</v>
      </c>
      <c r="D32" s="888" t="str">
        <f>樋管集計2!C24</f>
        <v>ｍ</v>
      </c>
      <c r="E32" s="907">
        <f>樋管集計2!L24</f>
        <v>21.5</v>
      </c>
      <c r="F32" s="890"/>
      <c r="G32" s="822"/>
    </row>
    <row r="33" spans="1:7" ht="13.9" customHeight="1">
      <c r="A33" s="821"/>
      <c r="B33" s="879"/>
      <c r="C33" s="903"/>
      <c r="D33" s="881"/>
      <c r="E33" s="894"/>
      <c r="F33" s="883"/>
      <c r="G33" s="822"/>
    </row>
    <row r="34" spans="1:7" ht="13.9" customHeight="1">
      <c r="A34" s="821"/>
      <c r="B34" s="886" t="str">
        <f>樋管集計2!B26</f>
        <v>止水板</v>
      </c>
      <c r="C34" s="900" t="str">
        <f>樋管集計2!B27</f>
        <v>cc-200×5</v>
      </c>
      <c r="D34" s="888" t="str">
        <f>樋管集計2!C26</f>
        <v>ｍ</v>
      </c>
      <c r="E34" s="907">
        <f>樋管集計2!L26</f>
        <v>12.3</v>
      </c>
      <c r="F34" s="890"/>
      <c r="G34" s="822"/>
    </row>
    <row r="35" spans="1:7" ht="13.9" customHeight="1">
      <c r="A35" s="821"/>
      <c r="B35" s="879"/>
      <c r="C35" s="903"/>
      <c r="D35" s="881"/>
      <c r="E35" s="894"/>
      <c r="F35" s="883"/>
      <c r="G35" s="822"/>
    </row>
    <row r="36" spans="1:7" ht="13.9" customHeight="1">
      <c r="A36" s="821"/>
      <c r="B36" s="886" t="str">
        <f>樋管集計2!B28</f>
        <v>ヒューム管</v>
      </c>
      <c r="C36" s="900" t="str">
        <f>樋管集計2!B29</f>
        <v>B-1種管　φ1000</v>
      </c>
      <c r="D36" s="888" t="str">
        <f>樋管集計2!C28</f>
        <v>本</v>
      </c>
      <c r="E36" s="1107">
        <f>樋管集計2!L28</f>
        <v>3</v>
      </c>
      <c r="F36" s="890"/>
      <c r="G36" s="822"/>
    </row>
    <row r="37" spans="1:7" ht="13.9" customHeight="1">
      <c r="A37" s="821"/>
      <c r="B37" s="879"/>
      <c r="C37" s="903"/>
      <c r="D37" s="881"/>
      <c r="E37" s="894"/>
      <c r="F37" s="883"/>
      <c r="G37" s="822"/>
    </row>
    <row r="38" spans="1:7" ht="13.9" customHeight="1">
      <c r="A38" s="821"/>
      <c r="B38" s="886" t="str">
        <f>樋管集計2!B30</f>
        <v>ヒューム管切断加工</v>
      </c>
      <c r="C38" s="900" t="str">
        <f>樋管集計2!C30</f>
        <v>箇所</v>
      </c>
      <c r="D38" s="888" t="str">
        <f>樋管集計2!C30</f>
        <v>箇所</v>
      </c>
      <c r="E38" s="1107">
        <f>樋管集計2!L30</f>
        <v>1</v>
      </c>
      <c r="F38" s="890"/>
      <c r="G38" s="822"/>
    </row>
    <row r="39" spans="1:7" ht="13.9" customHeight="1">
      <c r="A39" s="821"/>
      <c r="B39" s="879"/>
      <c r="C39" s="903"/>
      <c r="D39" s="881"/>
      <c r="E39" s="894"/>
      <c r="F39" s="883"/>
      <c r="G39" s="822"/>
    </row>
    <row r="40" spans="1:7" ht="13.9" customHeight="1">
      <c r="A40" s="821"/>
      <c r="B40" s="886" t="str">
        <f>樋管集計2!B32</f>
        <v>裏込材</v>
      </c>
      <c r="C40" s="900" t="str">
        <f>樋管集計2!B33</f>
        <v>RC-40</v>
      </c>
      <c r="D40" s="888" t="str">
        <f>樋管集計2!C32</f>
        <v>ｍ3</v>
      </c>
      <c r="E40" s="907">
        <f>樋管集計2!L32</f>
        <v>8.1999999999999993</v>
      </c>
      <c r="F40" s="890"/>
      <c r="G40" s="822"/>
    </row>
    <row r="41" spans="1:7" ht="13.9" customHeight="1">
      <c r="A41" s="821"/>
      <c r="B41" s="879"/>
      <c r="C41" s="903"/>
      <c r="D41" s="881"/>
      <c r="E41" s="894"/>
      <c r="F41" s="883"/>
      <c r="G41" s="822"/>
    </row>
    <row r="42" spans="1:7" ht="13.9" customHeight="1">
      <c r="A42" s="821"/>
      <c r="B42" s="886" t="str">
        <f>樋管集計2!B34</f>
        <v>コンクリート</v>
      </c>
      <c r="C42" s="900" t="str">
        <f>樋管集計2!B35</f>
        <v>18-8-40ＢＢ</v>
      </c>
      <c r="D42" s="888" t="str">
        <f>樋管集計2!C34</f>
        <v>ｍ3</v>
      </c>
      <c r="E42" s="907">
        <f>樋管集計2!L34</f>
        <v>1.4</v>
      </c>
      <c r="F42" s="890"/>
      <c r="G42" s="822"/>
    </row>
    <row r="43" spans="1:7" ht="13.9" customHeight="1">
      <c r="A43" s="821"/>
      <c r="B43" s="879"/>
      <c r="C43" s="903"/>
      <c r="D43" s="881"/>
      <c r="E43" s="882"/>
      <c r="F43" s="883"/>
      <c r="G43" s="822"/>
    </row>
    <row r="44" spans="1:7" ht="13.9" customHeight="1">
      <c r="A44" s="821"/>
      <c r="B44" s="886" t="str">
        <f>樋管集計2!B36</f>
        <v>基礎工（A）</v>
      </c>
      <c r="C44" s="900" t="str">
        <f>樋管集計2!B37</f>
        <v>18-8-40BB</v>
      </c>
      <c r="D44" s="888" t="str">
        <f>樋管集計2!C36</f>
        <v>ｍ</v>
      </c>
      <c r="E44" s="907">
        <f>樋管集計2!L36</f>
        <v>2.9</v>
      </c>
      <c r="F44" s="890"/>
      <c r="G44" s="822"/>
    </row>
    <row r="45" spans="1:7" ht="13.9" customHeight="1">
      <c r="A45" s="821"/>
      <c r="B45" s="879"/>
      <c r="C45" s="903"/>
      <c r="D45" s="881"/>
      <c r="E45" s="882"/>
      <c r="F45" s="883"/>
      <c r="G45" s="822"/>
    </row>
    <row r="46" spans="1:7" ht="13.9" customHeight="1">
      <c r="A46" s="821"/>
      <c r="B46" s="886" t="str">
        <f>樋管集計2!B38</f>
        <v>練ブロック張工</v>
      </c>
      <c r="C46" s="900" t="str">
        <f>樋管集計2!B39</f>
        <v>控0.35ｍ　1割　裏コン0ｍ</v>
      </c>
      <c r="D46" s="888" t="str">
        <f>樋管集計2!C38</f>
        <v>ｍ2</v>
      </c>
      <c r="E46" s="907">
        <f>樋管集計2!L38</f>
        <v>17.100000000000001</v>
      </c>
      <c r="F46" s="890"/>
      <c r="G46" s="822"/>
    </row>
    <row r="47" spans="1:7" ht="13.9" customHeight="1">
      <c r="A47" s="821"/>
      <c r="B47" s="879"/>
      <c r="C47" s="903"/>
      <c r="D47" s="881"/>
      <c r="E47" s="882"/>
      <c r="F47" s="883"/>
      <c r="G47" s="822"/>
    </row>
    <row r="48" spans="1:7" ht="13.9" customHeight="1">
      <c r="A48" s="821"/>
      <c r="B48" s="886" t="str">
        <f>樋管集計2!B40</f>
        <v>胴込コンクリート</v>
      </c>
      <c r="C48" s="900" t="str">
        <f>樋管集計2!B41</f>
        <v>18-8-25BB</v>
      </c>
      <c r="D48" s="888" t="str">
        <f>樋管集計2!C40</f>
        <v>ｍ3</v>
      </c>
      <c r="E48" s="907">
        <f>樋管集計2!L40</f>
        <v>3.8</v>
      </c>
      <c r="F48" s="890"/>
      <c r="G48" s="822"/>
    </row>
    <row r="49" spans="1:7" ht="13.9" customHeight="1">
      <c r="A49" s="821"/>
      <c r="B49" s="879"/>
      <c r="C49" s="903"/>
      <c r="D49" s="881"/>
      <c r="E49" s="894"/>
      <c r="F49" s="883"/>
      <c r="G49" s="822"/>
    </row>
    <row r="50" spans="1:7" ht="13.9" customHeight="1">
      <c r="A50" s="821"/>
      <c r="B50" s="886" t="str">
        <f>樋管集計2!B42</f>
        <v>天端工</v>
      </c>
      <c r="C50" s="900" t="str">
        <f>樋管集計2!B43</f>
        <v>18-8-25BB</v>
      </c>
      <c r="D50" s="888" t="str">
        <f>樋管集計2!C42</f>
        <v>ｍ</v>
      </c>
      <c r="E50" s="907">
        <f>樋管集計2!J42</f>
        <v>5.2</v>
      </c>
      <c r="F50" s="890"/>
      <c r="G50" s="822"/>
    </row>
    <row r="51" spans="1:7" ht="13.9" customHeight="1">
      <c r="A51" s="821"/>
      <c r="B51" s="879"/>
      <c r="C51" s="903"/>
      <c r="D51" s="881"/>
      <c r="E51" s="882"/>
      <c r="F51" s="883"/>
      <c r="G51" s="822"/>
    </row>
    <row r="52" spans="1:7" ht="13.9" customHeight="1">
      <c r="A52" s="821"/>
      <c r="B52" s="886" t="str">
        <f>樋管集計2!B44</f>
        <v>平ブロック張</v>
      </c>
      <c r="C52" s="900" t="str">
        <f>樋管集計2!B45</f>
        <v>500×300×120</v>
      </c>
      <c r="D52" s="888" t="str">
        <f>樋管集計2!C44</f>
        <v>ｍ2</v>
      </c>
      <c r="E52" s="907">
        <f>樋管集計2!L44</f>
        <v>10.4</v>
      </c>
      <c r="F52" s="890"/>
      <c r="G52" s="822"/>
    </row>
    <row r="53" spans="1:7" ht="13.9" customHeight="1">
      <c r="A53" s="821"/>
      <c r="B53" s="879"/>
      <c r="C53" s="903"/>
      <c r="D53" s="881"/>
      <c r="E53" s="882"/>
      <c r="F53" s="883"/>
      <c r="G53" s="822"/>
    </row>
    <row r="54" spans="1:7" ht="13.9" customHeight="1">
      <c r="A54" s="821"/>
      <c r="B54" s="886" t="str">
        <f>樋管集計2!B46</f>
        <v>路肩工</v>
      </c>
      <c r="C54" s="900" t="str">
        <f>樋管集計2!B47</f>
        <v>18-8-25BB</v>
      </c>
      <c r="D54" s="888" t="str">
        <f>樋管集計2!C46</f>
        <v>ｍ</v>
      </c>
      <c r="E54" s="907">
        <f>樋管集計2!L46</f>
        <v>3.1</v>
      </c>
      <c r="F54" s="890"/>
      <c r="G54" s="822"/>
    </row>
    <row r="55" spans="1:7" ht="13.9" customHeight="1">
      <c r="A55" s="821"/>
      <c r="B55" s="879"/>
      <c r="C55" s="903"/>
      <c r="D55" s="881"/>
      <c r="E55" s="894"/>
      <c r="F55" s="883"/>
      <c r="G55" s="822"/>
    </row>
    <row r="56" spans="1:7" ht="13.9" customHeight="1">
      <c r="A56" s="821"/>
      <c r="B56" s="886"/>
      <c r="C56" s="900"/>
      <c r="D56" s="888"/>
      <c r="E56" s="889"/>
      <c r="F56" s="890"/>
      <c r="G56" s="822"/>
    </row>
    <row r="57" spans="1:7" ht="13.9" customHeight="1">
      <c r="A57" s="821"/>
      <c r="B57" s="925"/>
      <c r="C57" s="903"/>
      <c r="D57" s="926"/>
      <c r="E57" s="926"/>
      <c r="F57" s="927"/>
      <c r="G57" s="822"/>
    </row>
    <row r="58" spans="1:7" ht="13.9" customHeight="1" thickBot="1">
      <c r="A58" s="821"/>
      <c r="B58" s="932"/>
      <c r="C58" s="933"/>
      <c r="D58" s="934"/>
      <c r="E58" s="934"/>
      <c r="F58" s="935"/>
      <c r="G58" s="822"/>
    </row>
    <row r="59" spans="1:7" ht="13.9" customHeight="1">
      <c r="A59" s="821"/>
      <c r="C59" s="893"/>
      <c r="D59" s="936"/>
      <c r="E59" s="936"/>
      <c r="F59" s="936"/>
      <c r="G59" s="822"/>
    </row>
    <row r="60" spans="1:7" ht="13.9" customHeight="1" thickBot="1">
      <c r="A60" s="937"/>
      <c r="B60" s="938"/>
      <c r="C60" s="939"/>
      <c r="D60" s="940"/>
      <c r="E60" s="940"/>
      <c r="F60" s="940"/>
      <c r="G60" s="941"/>
    </row>
  </sheetData>
  <mergeCells count="9">
    <mergeCell ref="C4:E4"/>
    <mergeCell ref="C5:E6"/>
    <mergeCell ref="C7:E7"/>
    <mergeCell ref="F9:F10"/>
    <mergeCell ref="B11:B12"/>
    <mergeCell ref="C11:C12"/>
    <mergeCell ref="D11:D12"/>
    <mergeCell ref="E11:E12"/>
    <mergeCell ref="F11:F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AFDE-A33B-4CC6-8BFD-6690BE9C6B3C}">
  <sheetPr codeName="Sheet66">
    <pageSetUpPr fitToPage="1"/>
  </sheetPr>
  <dimension ref="B1:M48"/>
  <sheetViews>
    <sheetView view="pageBreakPreview" zoomScaleNormal="100" zoomScaleSheetLayoutView="100" workbookViewId="0"/>
  </sheetViews>
  <sheetFormatPr defaultColWidth="8.625" defaultRowHeight="13.5"/>
  <cols>
    <col min="1" max="1" width="2.125" style="815" customWidth="1"/>
    <col min="2" max="2" width="18.75" style="815" customWidth="1"/>
    <col min="3" max="3" width="6.625" style="815" customWidth="1"/>
    <col min="4" max="7" width="12.625" style="815" customWidth="1"/>
    <col min="8" max="11" width="12.625" style="816" customWidth="1"/>
    <col min="12" max="12" width="12.625" style="815" customWidth="1"/>
    <col min="13" max="13" width="1.75" style="815" customWidth="1"/>
    <col min="14" max="16384" width="8.625" style="815"/>
  </cols>
  <sheetData>
    <row r="1" spans="2:13" ht="14.45" customHeight="1" thickBot="1">
      <c r="H1" s="815"/>
      <c r="I1" s="815"/>
      <c r="J1" s="815"/>
      <c r="K1" s="995"/>
      <c r="L1" s="995"/>
      <c r="M1" s="952"/>
    </row>
    <row r="2" spans="2:13" ht="2.25" customHeight="1">
      <c r="B2" s="817"/>
      <c r="C2" s="818"/>
      <c r="D2" s="818"/>
      <c r="E2" s="818"/>
      <c r="F2" s="818"/>
      <c r="G2" s="818"/>
      <c r="H2" s="819"/>
      <c r="I2" s="819"/>
      <c r="J2" s="819"/>
      <c r="K2" s="819"/>
      <c r="L2" s="820"/>
    </row>
    <row r="3" spans="2:13" ht="23.1" customHeight="1">
      <c r="B3" s="992" t="s">
        <v>907</v>
      </c>
      <c r="C3" s="993"/>
      <c r="D3" s="993"/>
      <c r="E3" s="993"/>
      <c r="F3" s="993"/>
      <c r="G3" s="993"/>
      <c r="H3" s="993"/>
      <c r="I3" s="993"/>
      <c r="J3" s="993"/>
      <c r="K3" s="993"/>
      <c r="L3" s="994"/>
    </row>
    <row r="4" spans="2:13" ht="1.5" customHeight="1">
      <c r="B4" s="823"/>
      <c r="C4" s="824"/>
      <c r="D4" s="824"/>
      <c r="E4" s="824"/>
      <c r="F4" s="824"/>
      <c r="G4" s="824"/>
      <c r="H4" s="825"/>
      <c r="I4" s="825"/>
      <c r="J4" s="825"/>
      <c r="K4" s="825"/>
      <c r="L4" s="826"/>
    </row>
    <row r="5" spans="2:13" ht="20.25" customHeight="1">
      <c r="B5" s="953" t="s">
        <v>908</v>
      </c>
      <c r="C5" s="954" t="s">
        <v>872</v>
      </c>
      <c r="D5" s="954" t="s">
        <v>865</v>
      </c>
      <c r="E5" s="955" t="s">
        <v>909</v>
      </c>
      <c r="F5" s="956" t="s">
        <v>866</v>
      </c>
      <c r="G5" s="955" t="s">
        <v>910</v>
      </c>
      <c r="H5" s="957" t="s">
        <v>867</v>
      </c>
      <c r="I5" s="958" t="s">
        <v>868</v>
      </c>
      <c r="J5" s="959" t="s">
        <v>911</v>
      </c>
      <c r="K5" s="959" t="s">
        <v>912</v>
      </c>
      <c r="L5" s="960" t="s">
        <v>913</v>
      </c>
    </row>
    <row r="6" spans="2:13" ht="12" customHeight="1">
      <c r="B6" s="991" t="s">
        <v>24</v>
      </c>
      <c r="C6" s="2494" t="s">
        <v>146</v>
      </c>
      <c r="D6" s="2488">
        <v>4.7</v>
      </c>
      <c r="E6" s="2488">
        <v>2.9</v>
      </c>
      <c r="F6" s="2488">
        <v>9.9</v>
      </c>
      <c r="G6" s="2488">
        <v>2.6</v>
      </c>
      <c r="H6" s="2488">
        <v>7.4</v>
      </c>
      <c r="I6" s="2488"/>
      <c r="J6" s="2488"/>
      <c r="K6" s="2488"/>
      <c r="L6" s="2490">
        <f>SUM(D6:K7)</f>
        <v>27.5</v>
      </c>
    </row>
    <row r="7" spans="2:13" ht="12" customHeight="1">
      <c r="B7" s="962" t="s">
        <v>1032</v>
      </c>
      <c r="C7" s="2498"/>
      <c r="D7" s="2492"/>
      <c r="E7" s="2492"/>
      <c r="F7" s="2492"/>
      <c r="G7" s="2492"/>
      <c r="H7" s="2492"/>
      <c r="I7" s="2492"/>
      <c r="J7" s="2492"/>
      <c r="K7" s="2492"/>
      <c r="L7" s="2493"/>
    </row>
    <row r="8" spans="2:13" ht="12" customHeight="1">
      <c r="B8" s="961" t="s">
        <v>1033</v>
      </c>
      <c r="C8" s="2494" t="s">
        <v>195</v>
      </c>
      <c r="D8" s="2488">
        <v>20.8</v>
      </c>
      <c r="E8" s="2488">
        <v>14.5</v>
      </c>
      <c r="F8" s="2488">
        <v>18.7</v>
      </c>
      <c r="G8" s="2488">
        <v>12.1</v>
      </c>
      <c r="H8" s="2488">
        <v>30</v>
      </c>
      <c r="I8" s="2488">
        <v>4.0999999999999996</v>
      </c>
      <c r="J8" s="2488"/>
      <c r="K8" s="2488"/>
      <c r="L8" s="2490">
        <f>SUM(D8:K9)</f>
        <v>100.19999999999999</v>
      </c>
    </row>
    <row r="9" spans="2:13" ht="12" customHeight="1">
      <c r="B9" s="962" t="s">
        <v>1034</v>
      </c>
      <c r="C9" s="2498"/>
      <c r="D9" s="2492"/>
      <c r="E9" s="2492"/>
      <c r="F9" s="2492"/>
      <c r="G9" s="2492"/>
      <c r="H9" s="2492"/>
      <c r="I9" s="2492"/>
      <c r="J9" s="2492"/>
      <c r="K9" s="2492"/>
      <c r="L9" s="2493"/>
    </row>
    <row r="10" spans="2:13" ht="12" customHeight="1">
      <c r="B10" s="961" t="s">
        <v>1035</v>
      </c>
      <c r="C10" s="2494" t="s">
        <v>146</v>
      </c>
      <c r="D10" s="2488">
        <v>0.4</v>
      </c>
      <c r="E10" s="2488">
        <v>0.2</v>
      </c>
      <c r="F10" s="2488">
        <v>1</v>
      </c>
      <c r="G10" s="2488">
        <v>0.2</v>
      </c>
      <c r="H10" s="2488">
        <v>0.7</v>
      </c>
      <c r="I10" s="2488">
        <v>0.4</v>
      </c>
      <c r="J10" s="2488"/>
      <c r="K10" s="2488"/>
      <c r="L10" s="2490">
        <f>SUM(D10:K11)</f>
        <v>2.9</v>
      </c>
    </row>
    <row r="11" spans="2:13" ht="12" customHeight="1">
      <c r="B11" s="962" t="s">
        <v>418</v>
      </c>
      <c r="C11" s="2498"/>
      <c r="D11" s="2492"/>
      <c r="E11" s="2492"/>
      <c r="F11" s="2492"/>
      <c r="G11" s="2492"/>
      <c r="H11" s="2492"/>
      <c r="I11" s="2492"/>
      <c r="J11" s="2492"/>
      <c r="K11" s="2492"/>
      <c r="L11" s="2493"/>
    </row>
    <row r="12" spans="2:13" ht="12" customHeight="1">
      <c r="B12" s="961" t="s">
        <v>1036</v>
      </c>
      <c r="C12" s="2494" t="s">
        <v>195</v>
      </c>
      <c r="D12" s="2488">
        <v>0.6</v>
      </c>
      <c r="E12" s="2488">
        <v>0.9</v>
      </c>
      <c r="F12" s="2488">
        <v>1</v>
      </c>
      <c r="G12" s="2488">
        <v>0.9</v>
      </c>
      <c r="H12" s="2488">
        <v>0.6</v>
      </c>
      <c r="I12" s="2488">
        <v>0.4</v>
      </c>
      <c r="J12" s="2488"/>
      <c r="K12" s="2488"/>
      <c r="L12" s="2490">
        <f>SUM(D12:K13)</f>
        <v>4.4000000000000004</v>
      </c>
    </row>
    <row r="13" spans="2:13" ht="12" customHeight="1">
      <c r="B13" s="962" t="s">
        <v>1037</v>
      </c>
      <c r="C13" s="2498"/>
      <c r="D13" s="2492"/>
      <c r="E13" s="2492"/>
      <c r="F13" s="2492"/>
      <c r="G13" s="2492"/>
      <c r="H13" s="2492"/>
      <c r="I13" s="2492"/>
      <c r="J13" s="2492"/>
      <c r="K13" s="2492"/>
      <c r="L13" s="2493"/>
    </row>
    <row r="14" spans="2:13" ht="12" customHeight="1">
      <c r="B14" s="961" t="s">
        <v>1038</v>
      </c>
      <c r="C14" s="2494" t="s">
        <v>195</v>
      </c>
      <c r="D14" s="2488">
        <v>2.2999999999999998</v>
      </c>
      <c r="E14" s="2488"/>
      <c r="F14" s="2488"/>
      <c r="G14" s="2488"/>
      <c r="H14" s="2488">
        <v>2</v>
      </c>
      <c r="I14" s="2488">
        <v>1.5</v>
      </c>
      <c r="J14" s="2488">
        <v>4.5999999999999996</v>
      </c>
      <c r="K14" s="2488">
        <v>0.1</v>
      </c>
      <c r="L14" s="2490">
        <f>SUM(D14:K15)</f>
        <v>10.499999999999998</v>
      </c>
    </row>
    <row r="15" spans="2:13" ht="12" customHeight="1">
      <c r="B15" s="962" t="s">
        <v>1039</v>
      </c>
      <c r="C15" s="2498"/>
      <c r="D15" s="2492"/>
      <c r="E15" s="2492"/>
      <c r="F15" s="2492"/>
      <c r="G15" s="2492"/>
      <c r="H15" s="2492"/>
      <c r="I15" s="2492"/>
      <c r="J15" s="2492"/>
      <c r="K15" s="2492"/>
      <c r="L15" s="2493"/>
    </row>
    <row r="16" spans="2:13" ht="12" customHeight="1">
      <c r="B16" s="961" t="s">
        <v>1040</v>
      </c>
      <c r="C16" s="2494" t="s">
        <v>422</v>
      </c>
      <c r="D16" s="2496">
        <v>1</v>
      </c>
      <c r="E16" s="2488"/>
      <c r="F16" s="2488"/>
      <c r="G16" s="2488"/>
      <c r="H16" s="2488"/>
      <c r="I16" s="2488"/>
      <c r="J16" s="2488"/>
      <c r="K16" s="2488"/>
      <c r="L16" s="2500">
        <f>SUM(D16:K17)</f>
        <v>1</v>
      </c>
    </row>
    <row r="17" spans="2:12" ht="12" customHeight="1">
      <c r="B17" s="962" t="s">
        <v>1041</v>
      </c>
      <c r="C17" s="2498"/>
      <c r="D17" s="2499"/>
      <c r="E17" s="2492"/>
      <c r="F17" s="2492"/>
      <c r="G17" s="2492"/>
      <c r="H17" s="2492"/>
      <c r="I17" s="2492"/>
      <c r="J17" s="2492"/>
      <c r="K17" s="2492"/>
      <c r="L17" s="2501"/>
    </row>
    <row r="18" spans="2:12" ht="12" customHeight="1">
      <c r="B18" s="961" t="s">
        <v>1042</v>
      </c>
      <c r="C18" s="2494" t="s">
        <v>425</v>
      </c>
      <c r="D18" s="2496">
        <v>6</v>
      </c>
      <c r="E18" s="2488"/>
      <c r="F18" s="2488"/>
      <c r="G18" s="2488"/>
      <c r="H18" s="2488"/>
      <c r="I18" s="2488"/>
      <c r="J18" s="2488"/>
      <c r="K18" s="2488"/>
      <c r="L18" s="2500">
        <f>SUM(D18:K19)</f>
        <v>6</v>
      </c>
    </row>
    <row r="19" spans="2:12" ht="12" customHeight="1">
      <c r="B19" s="962" t="s">
        <v>1043</v>
      </c>
      <c r="C19" s="2498"/>
      <c r="D19" s="2499"/>
      <c r="E19" s="2492"/>
      <c r="F19" s="2492"/>
      <c r="G19" s="2492"/>
      <c r="H19" s="2492"/>
      <c r="I19" s="2492"/>
      <c r="J19" s="2492"/>
      <c r="K19" s="2492"/>
      <c r="L19" s="2501"/>
    </row>
    <row r="20" spans="2:12" ht="12" customHeight="1">
      <c r="B20" s="961" t="s">
        <v>1044</v>
      </c>
      <c r="C20" s="2494" t="s">
        <v>180</v>
      </c>
      <c r="D20" s="2488"/>
      <c r="E20" s="2488"/>
      <c r="F20" s="2496">
        <v>284</v>
      </c>
      <c r="G20" s="2488"/>
      <c r="H20" s="2488"/>
      <c r="I20" s="2488"/>
      <c r="J20" s="2488"/>
      <c r="K20" s="2488"/>
      <c r="L20" s="2490">
        <f>SUM(D20:K21)</f>
        <v>284</v>
      </c>
    </row>
    <row r="21" spans="2:12" ht="12" customHeight="1">
      <c r="B21" s="962" t="s">
        <v>1045</v>
      </c>
      <c r="C21" s="2498"/>
      <c r="D21" s="2492"/>
      <c r="E21" s="2492"/>
      <c r="F21" s="2499"/>
      <c r="G21" s="2492"/>
      <c r="H21" s="2492"/>
      <c r="I21" s="2492"/>
      <c r="J21" s="2492"/>
      <c r="K21" s="2492"/>
      <c r="L21" s="2493"/>
    </row>
    <row r="22" spans="2:12" ht="12" customHeight="1">
      <c r="B22" s="961" t="s">
        <v>1044</v>
      </c>
      <c r="C22" s="2494" t="s">
        <v>180</v>
      </c>
      <c r="D22" s="2496">
        <v>276</v>
      </c>
      <c r="E22" s="2496">
        <v>199</v>
      </c>
      <c r="F22" s="2496">
        <v>203</v>
      </c>
      <c r="G22" s="2496">
        <v>179</v>
      </c>
      <c r="H22" s="2496">
        <v>275</v>
      </c>
      <c r="I22" s="2488"/>
      <c r="J22" s="2488"/>
      <c r="K22" s="2488"/>
      <c r="L22" s="2490">
        <f>SUM(D22:K23)</f>
        <v>1132</v>
      </c>
    </row>
    <row r="23" spans="2:12" ht="12" customHeight="1">
      <c r="B23" s="962" t="s">
        <v>1046</v>
      </c>
      <c r="C23" s="2498"/>
      <c r="D23" s="2499"/>
      <c r="E23" s="2499"/>
      <c r="F23" s="2499"/>
      <c r="G23" s="2499"/>
      <c r="H23" s="2499"/>
      <c r="I23" s="2492"/>
      <c r="J23" s="2492"/>
      <c r="K23" s="2492"/>
      <c r="L23" s="2493"/>
    </row>
    <row r="24" spans="2:12" ht="12" customHeight="1">
      <c r="B24" s="961" t="s">
        <v>1047</v>
      </c>
      <c r="C24" s="2494" t="s">
        <v>386</v>
      </c>
      <c r="D24" s="2488">
        <v>5.7</v>
      </c>
      <c r="E24" s="2488">
        <v>7.4</v>
      </c>
      <c r="F24" s="2488"/>
      <c r="G24" s="2488">
        <v>7.4</v>
      </c>
      <c r="H24" s="2488">
        <v>1</v>
      </c>
      <c r="I24" s="2488"/>
      <c r="J24" s="2488"/>
      <c r="K24" s="2488"/>
      <c r="L24" s="2490">
        <f>SUM(D24:K25)</f>
        <v>21.5</v>
      </c>
    </row>
    <row r="25" spans="2:12" ht="12" customHeight="1">
      <c r="B25" s="962" t="s">
        <v>1048</v>
      </c>
      <c r="C25" s="2498"/>
      <c r="D25" s="2492"/>
      <c r="E25" s="2492"/>
      <c r="F25" s="2492"/>
      <c r="G25" s="2492"/>
      <c r="H25" s="2492"/>
      <c r="I25" s="2492"/>
      <c r="J25" s="2492"/>
      <c r="K25" s="2492"/>
      <c r="L25" s="2493"/>
    </row>
    <row r="26" spans="2:12" ht="12" customHeight="1">
      <c r="B26" s="961" t="s">
        <v>849</v>
      </c>
      <c r="C26" s="2494" t="s">
        <v>386</v>
      </c>
      <c r="D26" s="2488"/>
      <c r="E26" s="2488">
        <v>6.6</v>
      </c>
      <c r="F26" s="2488"/>
      <c r="G26" s="2488"/>
      <c r="H26" s="2488">
        <v>5.7</v>
      </c>
      <c r="I26" s="2488"/>
      <c r="J26" s="2488"/>
      <c r="K26" s="2488"/>
      <c r="L26" s="2490">
        <f>SUM(D26:K27)</f>
        <v>12.3</v>
      </c>
    </row>
    <row r="27" spans="2:12" ht="12" customHeight="1">
      <c r="B27" s="962" t="s">
        <v>1063</v>
      </c>
      <c r="C27" s="2498"/>
      <c r="D27" s="2492"/>
      <c r="E27" s="2492"/>
      <c r="F27" s="2492"/>
      <c r="G27" s="2492"/>
      <c r="H27" s="2492"/>
      <c r="I27" s="2492"/>
      <c r="J27" s="2492"/>
      <c r="K27" s="2492"/>
      <c r="L27" s="2493"/>
    </row>
    <row r="28" spans="2:12" ht="12" customHeight="1">
      <c r="B28" s="961" t="s">
        <v>850</v>
      </c>
      <c r="C28" s="2494" t="s">
        <v>852</v>
      </c>
      <c r="D28" s="2488"/>
      <c r="E28" s="2488"/>
      <c r="F28" s="2496">
        <v>3</v>
      </c>
      <c r="G28" s="2488"/>
      <c r="H28" s="2488"/>
      <c r="I28" s="2488"/>
      <c r="J28" s="2488"/>
      <c r="K28" s="2488"/>
      <c r="L28" s="2500">
        <f>SUM(D28:K29)</f>
        <v>3</v>
      </c>
    </row>
    <row r="29" spans="2:12" ht="12" customHeight="1">
      <c r="B29" s="962" t="s">
        <v>851</v>
      </c>
      <c r="C29" s="2498"/>
      <c r="D29" s="2492"/>
      <c r="E29" s="2492"/>
      <c r="F29" s="2499"/>
      <c r="G29" s="2492"/>
      <c r="H29" s="2492"/>
      <c r="I29" s="2492"/>
      <c r="J29" s="2492"/>
      <c r="K29" s="2492"/>
      <c r="L29" s="2501"/>
    </row>
    <row r="30" spans="2:12" ht="12" customHeight="1">
      <c r="B30" s="961" t="s">
        <v>853</v>
      </c>
      <c r="C30" s="2494" t="s">
        <v>578</v>
      </c>
      <c r="D30" s="2488"/>
      <c r="E30" s="2488"/>
      <c r="F30" s="2496">
        <v>1</v>
      </c>
      <c r="G30" s="2488"/>
      <c r="H30" s="2488"/>
      <c r="I30" s="2488"/>
      <c r="J30" s="2488"/>
      <c r="K30" s="2488"/>
      <c r="L30" s="2500">
        <f>SUM(D30:K31)</f>
        <v>1</v>
      </c>
    </row>
    <row r="31" spans="2:12" ht="12" customHeight="1">
      <c r="B31" s="962"/>
      <c r="C31" s="2498"/>
      <c r="D31" s="2492"/>
      <c r="E31" s="2492"/>
      <c r="F31" s="2499"/>
      <c r="G31" s="2492"/>
      <c r="H31" s="2492"/>
      <c r="I31" s="2492"/>
      <c r="J31" s="2492"/>
      <c r="K31" s="2492"/>
      <c r="L31" s="2501"/>
    </row>
    <row r="32" spans="2:12" ht="12" customHeight="1">
      <c r="B32" s="961" t="s">
        <v>854</v>
      </c>
      <c r="C32" s="2494" t="s">
        <v>146</v>
      </c>
      <c r="D32" s="2488"/>
      <c r="E32" s="2488"/>
      <c r="F32" s="2488"/>
      <c r="G32" s="2488"/>
      <c r="H32" s="2488">
        <v>2.7</v>
      </c>
      <c r="I32" s="2488">
        <v>0.4</v>
      </c>
      <c r="J32" s="2488">
        <v>5.0999999999999996</v>
      </c>
      <c r="K32" s="2488"/>
      <c r="L32" s="2490">
        <f>SUM(D32:K33)</f>
        <v>8.1999999999999993</v>
      </c>
    </row>
    <row r="33" spans="2:12" ht="12" customHeight="1">
      <c r="B33" s="962" t="s">
        <v>38</v>
      </c>
      <c r="C33" s="2498"/>
      <c r="D33" s="2492"/>
      <c r="E33" s="2492"/>
      <c r="F33" s="2492"/>
      <c r="G33" s="2492"/>
      <c r="H33" s="2492"/>
      <c r="I33" s="2492"/>
      <c r="J33" s="2492"/>
      <c r="K33" s="2492"/>
      <c r="L33" s="2493"/>
    </row>
    <row r="34" spans="2:12" ht="12" customHeight="1">
      <c r="B34" s="961" t="s">
        <v>24</v>
      </c>
      <c r="C34" s="2494" t="s">
        <v>146</v>
      </c>
      <c r="D34" s="2488"/>
      <c r="E34" s="2488"/>
      <c r="F34" s="2488"/>
      <c r="G34" s="2488"/>
      <c r="H34" s="2488"/>
      <c r="I34" s="2488">
        <v>1.4</v>
      </c>
      <c r="J34" s="2488"/>
      <c r="K34" s="2488"/>
      <c r="L34" s="2490">
        <f>SUM(D34:K35)</f>
        <v>1.4</v>
      </c>
    </row>
    <row r="35" spans="2:12" ht="12" customHeight="1">
      <c r="B35" s="963" t="s">
        <v>1049</v>
      </c>
      <c r="C35" s="2498"/>
      <c r="D35" s="2492"/>
      <c r="E35" s="2492"/>
      <c r="F35" s="2492"/>
      <c r="G35" s="2492"/>
      <c r="H35" s="2492"/>
      <c r="I35" s="2492"/>
      <c r="J35" s="2492"/>
      <c r="K35" s="2492"/>
      <c r="L35" s="2493"/>
    </row>
    <row r="36" spans="2:12" ht="12" customHeight="1">
      <c r="B36" s="961" t="s">
        <v>855</v>
      </c>
      <c r="C36" s="2494" t="s">
        <v>386</v>
      </c>
      <c r="D36" s="2496"/>
      <c r="E36" s="2496"/>
      <c r="F36" s="2488"/>
      <c r="G36" s="2488"/>
      <c r="H36" s="2488"/>
      <c r="I36" s="2488"/>
      <c r="J36" s="2488">
        <v>2.9</v>
      </c>
      <c r="K36" s="2488"/>
      <c r="L36" s="2490">
        <f>SUM(D36:K37)</f>
        <v>2.9</v>
      </c>
    </row>
    <row r="37" spans="2:12" ht="12" customHeight="1">
      <c r="B37" s="963" t="s">
        <v>418</v>
      </c>
      <c r="C37" s="2498"/>
      <c r="D37" s="2499"/>
      <c r="E37" s="2499"/>
      <c r="F37" s="2492"/>
      <c r="G37" s="2492"/>
      <c r="H37" s="2492"/>
      <c r="I37" s="2492"/>
      <c r="J37" s="2492"/>
      <c r="K37" s="2492"/>
      <c r="L37" s="2493"/>
    </row>
    <row r="38" spans="2:12" ht="12" customHeight="1">
      <c r="B38" s="961" t="s">
        <v>856</v>
      </c>
      <c r="C38" s="2494" t="s">
        <v>195</v>
      </c>
      <c r="D38" s="2496"/>
      <c r="E38" s="2496"/>
      <c r="F38" s="2488"/>
      <c r="G38" s="2488"/>
      <c r="H38" s="2488"/>
      <c r="I38" s="2488"/>
      <c r="J38" s="2488">
        <v>17.100000000000001</v>
      </c>
      <c r="K38" s="2488"/>
      <c r="L38" s="2490">
        <f>SUM(D38:K39)</f>
        <v>17.100000000000001</v>
      </c>
    </row>
    <row r="39" spans="2:12" ht="12" customHeight="1">
      <c r="B39" s="963" t="s">
        <v>1050</v>
      </c>
      <c r="C39" s="2498"/>
      <c r="D39" s="2499"/>
      <c r="E39" s="2499"/>
      <c r="F39" s="2492"/>
      <c r="G39" s="2492"/>
      <c r="H39" s="2492"/>
      <c r="I39" s="2492"/>
      <c r="J39" s="2492"/>
      <c r="K39" s="2492"/>
      <c r="L39" s="2493"/>
    </row>
    <row r="40" spans="2:12" ht="12" customHeight="1">
      <c r="B40" s="961" t="s">
        <v>597</v>
      </c>
      <c r="C40" s="2494" t="s">
        <v>146</v>
      </c>
      <c r="D40" s="2496"/>
      <c r="E40" s="2496"/>
      <c r="F40" s="2488"/>
      <c r="G40" s="2488"/>
      <c r="H40" s="2488"/>
      <c r="I40" s="2488"/>
      <c r="J40" s="2488">
        <v>3.8</v>
      </c>
      <c r="K40" s="2488"/>
      <c r="L40" s="2490">
        <f>SUM(D40:K41)</f>
        <v>3.8</v>
      </c>
    </row>
    <row r="41" spans="2:12" ht="12" customHeight="1">
      <c r="B41" s="963" t="s">
        <v>598</v>
      </c>
      <c r="C41" s="2498"/>
      <c r="D41" s="2499"/>
      <c r="E41" s="2499"/>
      <c r="F41" s="2492"/>
      <c r="G41" s="2492"/>
      <c r="H41" s="2492"/>
      <c r="I41" s="2492"/>
      <c r="J41" s="2492"/>
      <c r="K41" s="2492"/>
      <c r="L41" s="2493"/>
    </row>
    <row r="42" spans="2:12" ht="12" customHeight="1">
      <c r="B42" s="961" t="s">
        <v>857</v>
      </c>
      <c r="C42" s="2494" t="s">
        <v>386</v>
      </c>
      <c r="D42" s="2496"/>
      <c r="E42" s="2496"/>
      <c r="F42" s="2488"/>
      <c r="G42" s="2488"/>
      <c r="H42" s="2488"/>
      <c r="I42" s="2488"/>
      <c r="J42" s="2488">
        <v>5.2</v>
      </c>
      <c r="K42" s="2488"/>
      <c r="L42" s="2490">
        <f>SUM(D42:K43)</f>
        <v>5.2</v>
      </c>
    </row>
    <row r="43" spans="2:12" ht="12" customHeight="1">
      <c r="B43" s="963" t="s">
        <v>598</v>
      </c>
      <c r="C43" s="2498"/>
      <c r="D43" s="2499"/>
      <c r="E43" s="2499"/>
      <c r="F43" s="2492"/>
      <c r="G43" s="2492"/>
      <c r="H43" s="2492"/>
      <c r="I43" s="2492"/>
      <c r="J43" s="2492"/>
      <c r="K43" s="2492"/>
      <c r="L43" s="2493"/>
    </row>
    <row r="44" spans="2:12" ht="12" customHeight="1">
      <c r="B44" s="961" t="s">
        <v>585</v>
      </c>
      <c r="C44" s="2494" t="s">
        <v>195</v>
      </c>
      <c r="D44" s="2496"/>
      <c r="E44" s="2496"/>
      <c r="F44" s="2488"/>
      <c r="G44" s="2488"/>
      <c r="H44" s="2488"/>
      <c r="I44" s="2488"/>
      <c r="J44" s="2488"/>
      <c r="K44" s="2488">
        <v>10.4</v>
      </c>
      <c r="L44" s="2490">
        <f>SUM(D44:K45)</f>
        <v>10.4</v>
      </c>
    </row>
    <row r="45" spans="2:12" ht="12" customHeight="1">
      <c r="B45" s="963" t="s">
        <v>613</v>
      </c>
      <c r="C45" s="2498"/>
      <c r="D45" s="2499"/>
      <c r="E45" s="2499"/>
      <c r="F45" s="2492"/>
      <c r="G45" s="2492"/>
      <c r="H45" s="2492"/>
      <c r="I45" s="2492"/>
      <c r="J45" s="2492"/>
      <c r="K45" s="2492"/>
      <c r="L45" s="2493"/>
    </row>
    <row r="46" spans="2:12" ht="12" customHeight="1">
      <c r="B46" s="961" t="s">
        <v>858</v>
      </c>
      <c r="C46" s="2494" t="s">
        <v>386</v>
      </c>
      <c r="D46" s="2496"/>
      <c r="E46" s="2496"/>
      <c r="F46" s="2488"/>
      <c r="G46" s="2488"/>
      <c r="H46" s="2488"/>
      <c r="I46" s="2488"/>
      <c r="J46" s="2488"/>
      <c r="K46" s="2488">
        <v>3.1</v>
      </c>
      <c r="L46" s="2490">
        <f>SUM(D46:K47)</f>
        <v>3.1</v>
      </c>
    </row>
    <row r="47" spans="2:12" ht="12" customHeight="1" thickBot="1">
      <c r="B47" s="964" t="s">
        <v>598</v>
      </c>
      <c r="C47" s="2495"/>
      <c r="D47" s="2497"/>
      <c r="E47" s="2497"/>
      <c r="F47" s="2489"/>
      <c r="G47" s="2489"/>
      <c r="H47" s="2489"/>
      <c r="I47" s="2489"/>
      <c r="J47" s="2489"/>
      <c r="K47" s="2489"/>
      <c r="L47" s="2491"/>
    </row>
    <row r="48" spans="2:12" ht="12" customHeight="1"/>
  </sheetData>
  <mergeCells count="210">
    <mergeCell ref="L6:L7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10:L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4:L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8:L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22:L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6:L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30:L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4:L35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8:L39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42:L43"/>
    <mergeCell ref="C44:C45"/>
    <mergeCell ref="D44:D45"/>
    <mergeCell ref="E44:E45"/>
    <mergeCell ref="F44:F45"/>
    <mergeCell ref="G44:G45"/>
    <mergeCell ref="H44:H45"/>
    <mergeCell ref="I44:I45"/>
    <mergeCell ref="J44:J45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K46:K47"/>
    <mergeCell ref="L46:L47"/>
    <mergeCell ref="K44:K45"/>
    <mergeCell ref="L44:L45"/>
    <mergeCell ref="C46:C47"/>
    <mergeCell ref="D46:D47"/>
    <mergeCell ref="E46:E47"/>
    <mergeCell ref="F46:F47"/>
    <mergeCell ref="G46:G47"/>
    <mergeCell ref="H46:H47"/>
    <mergeCell ref="I46:I47"/>
    <mergeCell ref="J46:J47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8" fitToHeight="0" orientation="landscape" r:id="rId1"/>
  <headerFooter alignWithMargins="0">
    <oddFooter>&amp;P / &amp;N ページ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257C7-B365-4880-9EA1-758ADA857C54}">
  <sheetPr codeName="Sheet67"/>
  <dimension ref="A1:X64"/>
  <sheetViews>
    <sheetView showZeros="0" view="pageBreakPreview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965"/>
      <c r="J3" s="965"/>
      <c r="K3" s="965"/>
      <c r="L3" s="965"/>
      <c r="M3" s="966"/>
      <c r="N3" s="833" t="str">
        <f>C5</f>
        <v>集水桝工</v>
      </c>
      <c r="O3" s="965"/>
      <c r="P3" s="965"/>
      <c r="Q3" s="965"/>
      <c r="R3" s="965"/>
      <c r="S3" s="965"/>
      <c r="T3" s="965"/>
      <c r="U3" s="965"/>
      <c r="V3" s="967" t="str">
        <f>F9</f>
        <v>1式当り</v>
      </c>
      <c r="W3" s="965"/>
      <c r="X3" s="968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969" t="s">
        <v>871</v>
      </c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1"/>
      <c r="W4" s="827" t="s">
        <v>872</v>
      </c>
      <c r="X4" s="972" t="s">
        <v>873</v>
      </c>
    </row>
    <row r="5" spans="1:24" ht="13.9" customHeight="1">
      <c r="A5" s="821"/>
      <c r="C5" s="2477" t="s">
        <v>865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949" t="s">
        <v>874</v>
      </c>
      <c r="G6" s="822"/>
      <c r="H6" s="849"/>
      <c r="I6" s="850"/>
      <c r="J6" s="851" t="s">
        <v>914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950"/>
      <c r="G7" s="822"/>
      <c r="H7" s="858" t="s">
        <v>915</v>
      </c>
      <c r="I7" s="859"/>
      <c r="J7" s="918" t="s">
        <v>898</v>
      </c>
      <c r="K7" s="810"/>
      <c r="L7" s="809" t="s">
        <v>894</v>
      </c>
      <c r="M7" s="810"/>
      <c r="N7" s="809" t="s">
        <v>916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951"/>
      <c r="E8" s="950"/>
      <c r="F8" s="950"/>
      <c r="G8" s="822"/>
      <c r="H8" s="849" t="s">
        <v>917</v>
      </c>
      <c r="I8" s="867" t="s">
        <v>879</v>
      </c>
      <c r="J8" s="811">
        <v>2.2000000000000002</v>
      </c>
      <c r="K8" s="812" t="s">
        <v>861</v>
      </c>
      <c r="L8" s="811">
        <v>1.75</v>
      </c>
      <c r="M8" s="812" t="s">
        <v>861</v>
      </c>
      <c r="N8" s="811">
        <v>2.5499999999999998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9.8179999999999996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09" t="s">
        <v>918</v>
      </c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 t="s">
        <v>879</v>
      </c>
      <c r="J10" s="811">
        <v>1.5</v>
      </c>
      <c r="K10" s="812" t="s">
        <v>861</v>
      </c>
      <c r="L10" s="811">
        <v>1.4</v>
      </c>
      <c r="M10" s="812" t="s">
        <v>861</v>
      </c>
      <c r="N10" s="811">
        <v>2.0499999999999998</v>
      </c>
      <c r="O10" s="812"/>
      <c r="P10" s="811"/>
      <c r="Q10" s="812"/>
      <c r="R10" s="811"/>
      <c r="S10" s="812"/>
      <c r="T10" s="811"/>
      <c r="U10" s="852" t="s">
        <v>880</v>
      </c>
      <c r="V10" s="814">
        <f>-ROUND(J10*L10*N10,3)</f>
        <v>-4.3049999999999997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60" t="s">
        <v>919</v>
      </c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50" t="s">
        <v>879</v>
      </c>
      <c r="J12" s="811">
        <v>1.6</v>
      </c>
      <c r="K12" s="812" t="s">
        <v>861</v>
      </c>
      <c r="L12" s="811">
        <v>1.5</v>
      </c>
      <c r="M12" s="812" t="s">
        <v>861</v>
      </c>
      <c r="N12" s="811">
        <v>0.15</v>
      </c>
      <c r="O12" s="812"/>
      <c r="P12" s="811"/>
      <c r="Q12" s="812"/>
      <c r="R12" s="811"/>
      <c r="S12" s="812"/>
      <c r="T12" s="811"/>
      <c r="U12" s="852" t="s">
        <v>880</v>
      </c>
      <c r="V12" s="814">
        <f>-ROUND(J12*L12*N12,3)</f>
        <v>-0.36</v>
      </c>
      <c r="W12" s="870"/>
      <c r="X12" s="891"/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60" t="s">
        <v>920</v>
      </c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24-8-25ＢＢ</v>
      </c>
      <c r="D14" s="888" t="str">
        <f>W18</f>
        <v>ｍ3</v>
      </c>
      <c r="E14" s="907">
        <f>IF(X18=0,"-",X18)</f>
        <v>4.7</v>
      </c>
      <c r="F14" s="890"/>
      <c r="G14" s="822"/>
      <c r="H14" s="849"/>
      <c r="I14" s="850" t="s">
        <v>879</v>
      </c>
      <c r="J14" s="811">
        <v>1.29</v>
      </c>
      <c r="K14" s="973" t="s">
        <v>861</v>
      </c>
      <c r="L14" s="811">
        <v>0.35</v>
      </c>
      <c r="M14" s="812"/>
      <c r="N14" s="811"/>
      <c r="O14" s="812"/>
      <c r="P14" s="813"/>
      <c r="Q14" s="812"/>
      <c r="R14" s="811"/>
      <c r="S14" s="812"/>
      <c r="T14" s="811"/>
      <c r="U14" s="852" t="s">
        <v>880</v>
      </c>
      <c r="V14" s="814">
        <f>-ROUND(J14*L14,3)</f>
        <v>-0.45200000000000001</v>
      </c>
      <c r="W14" s="870"/>
      <c r="X14" s="891"/>
    </row>
    <row r="15" spans="1:24" ht="13.9" customHeight="1">
      <c r="A15" s="821"/>
      <c r="B15" s="879"/>
      <c r="C15" s="880"/>
      <c r="D15" s="881"/>
      <c r="E15" s="882"/>
      <c r="F15" s="883"/>
      <c r="G15" s="822"/>
      <c r="H15" s="884"/>
      <c r="I15" s="895"/>
      <c r="J15" s="974" t="s">
        <v>921</v>
      </c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86" t="str">
        <f>H21</f>
        <v>型枠</v>
      </c>
      <c r="C16" s="900" t="str">
        <f>H22</f>
        <v>木製</v>
      </c>
      <c r="D16" s="888" t="str">
        <f>W32</f>
        <v>ｍ2</v>
      </c>
      <c r="E16" s="907">
        <f>X32</f>
        <v>20.8</v>
      </c>
      <c r="F16" s="890"/>
      <c r="G16" s="822"/>
      <c r="H16" s="849"/>
      <c r="I16" s="850" t="s">
        <v>879</v>
      </c>
      <c r="J16" s="811">
        <v>0.3</v>
      </c>
      <c r="K16" s="812" t="s">
        <v>861</v>
      </c>
      <c r="L16" s="811">
        <v>0.3</v>
      </c>
      <c r="M16" s="812" t="s">
        <v>861</v>
      </c>
      <c r="N16" s="811">
        <v>0.35</v>
      </c>
      <c r="O16" s="812"/>
      <c r="P16" s="811"/>
      <c r="Q16" s="812"/>
      <c r="R16" s="811"/>
      <c r="S16" s="812"/>
      <c r="T16" s="811"/>
      <c r="U16" s="852" t="s">
        <v>880</v>
      </c>
      <c r="V16" s="814">
        <f>-ROUND(J16*L16*N16,3)</f>
        <v>-3.2000000000000001E-2</v>
      </c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84"/>
      <c r="I17" s="895"/>
      <c r="J17" s="809"/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H35</f>
        <v>均しコンクリート</v>
      </c>
      <c r="C18" s="900" t="str">
        <f>H36</f>
        <v>18-8-40BB</v>
      </c>
      <c r="D18" s="888" t="str">
        <f>W36</f>
        <v>ｍ3</v>
      </c>
      <c r="E18" s="907">
        <f>X36</f>
        <v>0.4</v>
      </c>
      <c r="F18" s="898"/>
      <c r="G18" s="822"/>
      <c r="H18" s="849"/>
      <c r="I18" s="850"/>
      <c r="J18" s="811"/>
      <c r="K18" s="812"/>
      <c r="L18" s="811"/>
      <c r="M18" s="812"/>
      <c r="N18" s="811"/>
      <c r="O18" s="812"/>
      <c r="P18" s="811"/>
      <c r="Q18" s="812"/>
      <c r="R18" s="811"/>
      <c r="S18" s="812"/>
      <c r="T18" s="811" t="s">
        <v>922</v>
      </c>
      <c r="U18" s="852" t="s">
        <v>880</v>
      </c>
      <c r="V18" s="814">
        <f>SUM(V8:V17)</f>
        <v>4.6689999999999996</v>
      </c>
      <c r="W18" s="870" t="s">
        <v>146</v>
      </c>
      <c r="X18" s="891">
        <f>IF(V18=0,"-",ROUND(V18,1))</f>
        <v>4.7</v>
      </c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99"/>
      <c r="I19" s="895"/>
      <c r="J19" s="809"/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896"/>
      <c r="V19" s="874"/>
      <c r="W19" s="875"/>
      <c r="X19" s="885"/>
    </row>
    <row r="20" spans="1:24" ht="13.9" customHeight="1">
      <c r="A20" s="821"/>
      <c r="B20" s="886" t="str">
        <f>H39</f>
        <v>均しコンクリート型枠</v>
      </c>
      <c r="C20" s="900" t="str">
        <f>H40</f>
        <v>簡易木製</v>
      </c>
      <c r="D20" s="888" t="str">
        <f>W40</f>
        <v>ｍ2</v>
      </c>
      <c r="E20" s="907">
        <f>X40</f>
        <v>0.6</v>
      </c>
      <c r="F20" s="890"/>
      <c r="G20" s="822"/>
      <c r="H20" s="849"/>
      <c r="I20" s="850"/>
      <c r="J20" s="811"/>
      <c r="K20" s="812"/>
      <c r="L20" s="811"/>
      <c r="M20" s="812"/>
      <c r="N20" s="811"/>
      <c r="O20" s="812"/>
      <c r="P20" s="811"/>
      <c r="Q20" s="812"/>
      <c r="R20" s="811"/>
      <c r="S20" s="812"/>
      <c r="T20" s="811"/>
      <c r="U20" s="852"/>
      <c r="V20" s="855"/>
      <c r="W20" s="870"/>
      <c r="X20" s="891"/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 t="s">
        <v>923</v>
      </c>
      <c r="I21" s="867"/>
      <c r="J21" s="809" t="s">
        <v>924</v>
      </c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02"/>
      <c r="W21" s="863"/>
      <c r="X21" s="885"/>
    </row>
    <row r="22" spans="1:24" ht="13.9" customHeight="1">
      <c r="A22" s="821"/>
      <c r="B22" s="886" t="str">
        <f>H43</f>
        <v>目地材</v>
      </c>
      <c r="C22" s="900" t="str">
        <f>H44</f>
        <v>ｔ＝10ｍｍ</v>
      </c>
      <c r="D22" s="888" t="str">
        <f>W44</f>
        <v>ｍ2</v>
      </c>
      <c r="E22" s="907">
        <f>X44</f>
        <v>2.2999999999999998</v>
      </c>
      <c r="F22" s="890"/>
      <c r="G22" s="822"/>
      <c r="H22" s="849" t="s">
        <v>925</v>
      </c>
      <c r="I22" s="867" t="s">
        <v>896</v>
      </c>
      <c r="J22" s="811">
        <v>1.75</v>
      </c>
      <c r="K22" s="812" t="s">
        <v>861</v>
      </c>
      <c r="L22" s="811">
        <v>2.5499999999999998</v>
      </c>
      <c r="M22" s="812" t="s">
        <v>861</v>
      </c>
      <c r="N22" s="813">
        <v>2</v>
      </c>
      <c r="O22" s="812" t="s">
        <v>901</v>
      </c>
      <c r="P22" s="811">
        <v>2.2000000000000002</v>
      </c>
      <c r="Q22" s="812" t="s">
        <v>861</v>
      </c>
      <c r="R22" s="811">
        <v>2.5499999999999998</v>
      </c>
      <c r="S22" s="812"/>
      <c r="T22" s="811"/>
      <c r="U22" s="852" t="s">
        <v>880</v>
      </c>
      <c r="V22" s="814">
        <f>ROUND((J22*L22*N22+P22*R22),3)</f>
        <v>14.535</v>
      </c>
      <c r="W22" s="870"/>
      <c r="X22" s="871"/>
    </row>
    <row r="23" spans="1:24" ht="13.9" customHeight="1">
      <c r="A23" s="821"/>
      <c r="B23" s="879"/>
      <c r="C23" s="903"/>
      <c r="D23" s="881"/>
      <c r="E23" s="882"/>
      <c r="F23" s="883"/>
      <c r="G23" s="822"/>
      <c r="H23" s="884"/>
      <c r="I23" s="895"/>
      <c r="J23" s="904" t="s">
        <v>926</v>
      </c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H47</f>
        <v>グレーチング</v>
      </c>
      <c r="C24" s="914" t="str">
        <f>H48</f>
        <v>受枠付・ボルト固定</v>
      </c>
      <c r="D24" s="888" t="str">
        <f>W48</f>
        <v>組</v>
      </c>
      <c r="E24" s="907">
        <f>X48</f>
        <v>1</v>
      </c>
      <c r="F24" s="890" t="s">
        <v>927</v>
      </c>
      <c r="G24" s="822"/>
      <c r="H24" s="849"/>
      <c r="I24" s="867" t="s">
        <v>896</v>
      </c>
      <c r="J24" s="811">
        <v>1.4</v>
      </c>
      <c r="K24" s="812" t="s">
        <v>861</v>
      </c>
      <c r="L24" s="811">
        <v>2.0499999999999998</v>
      </c>
      <c r="M24" s="812" t="s">
        <v>861</v>
      </c>
      <c r="N24" s="813">
        <v>2</v>
      </c>
      <c r="O24" s="812" t="s">
        <v>901</v>
      </c>
      <c r="P24" s="811">
        <v>1.5</v>
      </c>
      <c r="Q24" s="812" t="s">
        <v>861</v>
      </c>
      <c r="R24" s="811">
        <v>2.0499999999999998</v>
      </c>
      <c r="S24" s="812"/>
      <c r="T24" s="811"/>
      <c r="U24" s="852" t="s">
        <v>880</v>
      </c>
      <c r="V24" s="814">
        <f>ROUND((J24*L24*N24+P24*R24),3)</f>
        <v>8.8149999999999995</v>
      </c>
      <c r="W24" s="870"/>
      <c r="X24" s="871"/>
    </row>
    <row r="25" spans="1:24" ht="13.9" customHeight="1">
      <c r="A25" s="821"/>
      <c r="B25" s="879"/>
      <c r="C25" s="903"/>
      <c r="D25" s="881"/>
      <c r="E25" s="882"/>
      <c r="F25" s="883"/>
      <c r="G25" s="822"/>
      <c r="H25" s="899"/>
      <c r="I25" s="895"/>
      <c r="J25" s="860" t="s">
        <v>928</v>
      </c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 t="str">
        <f>H51</f>
        <v>足掛け金物</v>
      </c>
      <c r="C26" s="914" t="str">
        <f>H52</f>
        <v>30SW</v>
      </c>
      <c r="D26" s="888" t="str">
        <f>W52</f>
        <v>個</v>
      </c>
      <c r="E26" s="907">
        <f>X52</f>
        <v>6</v>
      </c>
      <c r="F26" s="890"/>
      <c r="G26" s="822"/>
      <c r="H26" s="849"/>
      <c r="I26" s="867" t="s">
        <v>896</v>
      </c>
      <c r="J26" s="811">
        <v>1.29</v>
      </c>
      <c r="K26" s="973" t="s">
        <v>861</v>
      </c>
      <c r="L26" s="813">
        <v>2</v>
      </c>
      <c r="M26" s="812"/>
      <c r="N26" s="811"/>
      <c r="O26" s="812"/>
      <c r="P26" s="813"/>
      <c r="Q26" s="812"/>
      <c r="R26" s="813"/>
      <c r="S26" s="812"/>
      <c r="T26" s="811"/>
      <c r="U26" s="852" t="s">
        <v>880</v>
      </c>
      <c r="V26" s="814">
        <f>-ROUND(J26*L26,3)</f>
        <v>-2.58</v>
      </c>
      <c r="W26" s="870"/>
      <c r="X26" s="871"/>
    </row>
    <row r="27" spans="1:24" ht="13.9" customHeight="1">
      <c r="A27" s="821"/>
      <c r="B27" s="879"/>
      <c r="C27" s="903"/>
      <c r="D27" s="881"/>
      <c r="E27" s="894"/>
      <c r="F27" s="883"/>
      <c r="G27" s="822"/>
      <c r="H27" s="884"/>
      <c r="I27" s="895"/>
      <c r="J27" s="904" t="s">
        <v>921</v>
      </c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 t="str">
        <f>H55</f>
        <v>鉄筋加工組立</v>
      </c>
      <c r="C28" s="900" t="str">
        <f>H56</f>
        <v>SD345　D16</v>
      </c>
      <c r="D28" s="888" t="str">
        <f>W56</f>
        <v>kg</v>
      </c>
      <c r="E28" s="889" t="str">
        <f>X56</f>
        <v>-</v>
      </c>
      <c r="F28" s="890"/>
      <c r="G28" s="822"/>
      <c r="H28" s="849"/>
      <c r="I28" s="867" t="s">
        <v>896</v>
      </c>
      <c r="J28" s="811">
        <v>0.3</v>
      </c>
      <c r="K28" s="812" t="s">
        <v>861</v>
      </c>
      <c r="L28" s="811">
        <v>0.3</v>
      </c>
      <c r="M28" s="812" t="s">
        <v>861</v>
      </c>
      <c r="N28" s="813">
        <v>2</v>
      </c>
      <c r="O28" s="812"/>
      <c r="P28" s="811"/>
      <c r="Q28" s="812"/>
      <c r="R28" s="811"/>
      <c r="S28" s="812"/>
      <c r="T28" s="811"/>
      <c r="U28" s="852" t="s">
        <v>880</v>
      </c>
      <c r="V28" s="814">
        <f>-ROUND(J28*L28*N28,3)</f>
        <v>-0.18</v>
      </c>
      <c r="W28" s="870"/>
      <c r="X28" s="871"/>
    </row>
    <row r="29" spans="1:24" ht="13.9" customHeight="1">
      <c r="A29" s="821"/>
      <c r="B29" s="879"/>
      <c r="C29" s="903"/>
      <c r="D29" s="881"/>
      <c r="E29" s="894"/>
      <c r="F29" s="883"/>
      <c r="G29" s="822"/>
      <c r="H29" s="884"/>
      <c r="I29" s="895"/>
      <c r="J29" s="809" t="s">
        <v>929</v>
      </c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 t="str">
        <f>H59</f>
        <v>鉄筋加工組立</v>
      </c>
      <c r="C30" s="900" t="str">
        <f>H60</f>
        <v>SD345　D13</v>
      </c>
      <c r="D30" s="888" t="str">
        <f>W60</f>
        <v>kg</v>
      </c>
      <c r="E30" s="889">
        <f>X60</f>
        <v>276</v>
      </c>
      <c r="F30" s="890"/>
      <c r="G30" s="822"/>
      <c r="H30" s="849"/>
      <c r="I30" s="850" t="s">
        <v>896</v>
      </c>
      <c r="J30" s="811">
        <v>0.35</v>
      </c>
      <c r="K30" s="812" t="s">
        <v>861</v>
      </c>
      <c r="L30" s="811">
        <v>0.3</v>
      </c>
      <c r="M30" s="812" t="s">
        <v>861</v>
      </c>
      <c r="N30" s="813">
        <v>2</v>
      </c>
      <c r="O30" s="812"/>
      <c r="P30" s="811"/>
      <c r="Q30" s="812"/>
      <c r="R30" s="811"/>
      <c r="S30" s="812"/>
      <c r="T30" s="811"/>
      <c r="U30" s="852" t="s">
        <v>880</v>
      </c>
      <c r="V30" s="814">
        <f>ROUND(J30*L30*N30,3)</f>
        <v>0.21</v>
      </c>
      <c r="W30" s="870"/>
      <c r="X30" s="871"/>
    </row>
    <row r="31" spans="1:24" ht="13.9" customHeight="1">
      <c r="A31" s="821"/>
      <c r="B31" s="879"/>
      <c r="C31" s="903"/>
      <c r="D31" s="881"/>
      <c r="E31" s="894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906"/>
    </row>
    <row r="32" spans="1:24" ht="13.9" customHeight="1">
      <c r="A32" s="821"/>
      <c r="B32" s="886" t="str">
        <f>H63</f>
        <v>足場工</v>
      </c>
      <c r="C32" s="900" t="str">
        <f>H64</f>
        <v>キャットウォーク</v>
      </c>
      <c r="D32" s="888" t="str">
        <f>W64</f>
        <v>ｍ</v>
      </c>
      <c r="E32" s="907">
        <f>X64</f>
        <v>5.7</v>
      </c>
      <c r="F32" s="890"/>
      <c r="G32" s="822"/>
      <c r="H32" s="908"/>
      <c r="I32" s="850"/>
      <c r="J32" s="878"/>
      <c r="K32" s="812"/>
      <c r="L32" s="811"/>
      <c r="M32" s="812"/>
      <c r="N32" s="811"/>
      <c r="O32" s="812"/>
      <c r="P32" s="811"/>
      <c r="Q32" s="812"/>
      <c r="R32" s="811"/>
      <c r="S32" s="812"/>
      <c r="T32" s="811" t="s">
        <v>904</v>
      </c>
      <c r="U32" s="852" t="s">
        <v>880</v>
      </c>
      <c r="V32" s="814">
        <f>SUM(V22:V30)</f>
        <v>20.800000000000004</v>
      </c>
      <c r="W32" s="870" t="s">
        <v>195</v>
      </c>
      <c r="X32" s="891">
        <f>IF(V32=0,"-",ROUND(V32,1))</f>
        <v>20.8</v>
      </c>
    </row>
    <row r="33" spans="1:24" ht="13.9" customHeight="1">
      <c r="A33" s="821"/>
      <c r="B33" s="879"/>
      <c r="C33" s="903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</row>
    <row r="35" spans="1:24" ht="13.9" customHeight="1">
      <c r="A35" s="821"/>
      <c r="B35" s="879"/>
      <c r="C35" s="903"/>
      <c r="D35" s="881"/>
      <c r="E35" s="894"/>
      <c r="F35" s="883"/>
      <c r="G35" s="822"/>
      <c r="H35" s="884" t="s">
        <v>30</v>
      </c>
      <c r="I35" s="909"/>
      <c r="J35" s="809" t="s">
        <v>898</v>
      </c>
      <c r="K35" s="810"/>
      <c r="L35" s="809" t="s">
        <v>894</v>
      </c>
      <c r="M35" s="810"/>
      <c r="N35" s="809" t="s">
        <v>930</v>
      </c>
      <c r="O35" s="810"/>
      <c r="P35" s="809"/>
      <c r="Q35" s="810"/>
      <c r="R35" s="809"/>
      <c r="S35" s="810"/>
      <c r="T35" s="809"/>
      <c r="U35" s="901"/>
      <c r="V35" s="902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 t="s">
        <v>931</v>
      </c>
      <c r="I36" s="850" t="s">
        <v>879</v>
      </c>
      <c r="J36" s="811">
        <v>2.4</v>
      </c>
      <c r="K36" s="812" t="s">
        <v>861</v>
      </c>
      <c r="L36" s="811">
        <v>1.75</v>
      </c>
      <c r="M36" s="812" t="s">
        <v>861</v>
      </c>
      <c r="N36" s="811">
        <v>0.1</v>
      </c>
      <c r="O36" s="812"/>
      <c r="P36" s="811"/>
      <c r="Q36" s="812"/>
      <c r="R36" s="811"/>
      <c r="S36" s="812"/>
      <c r="T36" s="811"/>
      <c r="U36" s="852" t="s">
        <v>880</v>
      </c>
      <c r="V36" s="814">
        <f>ROUND(J36*L36*N36,3)</f>
        <v>0.42</v>
      </c>
      <c r="W36" s="870" t="s">
        <v>146</v>
      </c>
      <c r="X36" s="891">
        <f>IF(V36=0,"-",ROUND(V36,1))</f>
        <v>0.4</v>
      </c>
    </row>
    <row r="37" spans="1:24" ht="13.9" customHeight="1">
      <c r="A37" s="821"/>
      <c r="B37" s="879"/>
      <c r="C37" s="903"/>
      <c r="D37" s="881"/>
      <c r="E37" s="894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</row>
    <row r="39" spans="1:24" ht="13.9" customHeight="1">
      <c r="A39" s="821"/>
      <c r="B39" s="879"/>
      <c r="C39" s="903"/>
      <c r="D39" s="881"/>
      <c r="E39" s="894"/>
      <c r="F39" s="883"/>
      <c r="G39" s="822"/>
      <c r="H39" s="884" t="s">
        <v>932</v>
      </c>
      <c r="I39" s="909"/>
      <c r="J39" s="809" t="s">
        <v>898</v>
      </c>
      <c r="K39" s="810"/>
      <c r="L39" s="809" t="s">
        <v>894</v>
      </c>
      <c r="M39" s="810"/>
      <c r="N39" s="809" t="s">
        <v>900</v>
      </c>
      <c r="O39" s="810"/>
      <c r="P39" s="809" t="s">
        <v>930</v>
      </c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 t="s">
        <v>933</v>
      </c>
      <c r="I40" s="850" t="s">
        <v>934</v>
      </c>
      <c r="J40" s="811">
        <v>2.4</v>
      </c>
      <c r="K40" s="812" t="s">
        <v>901</v>
      </c>
      <c r="L40" s="811">
        <v>1.75</v>
      </c>
      <c r="M40" s="812" t="s">
        <v>861</v>
      </c>
      <c r="N40" s="813">
        <v>2</v>
      </c>
      <c r="O40" s="812" t="s">
        <v>935</v>
      </c>
      <c r="P40" s="811">
        <v>0.1</v>
      </c>
      <c r="Q40" s="812"/>
      <c r="R40" s="811"/>
      <c r="S40" s="812"/>
      <c r="T40" s="811"/>
      <c r="U40" s="852" t="s">
        <v>880</v>
      </c>
      <c r="V40" s="814">
        <f>ROUND((J40+L40*N40)*P40,3)</f>
        <v>0.59</v>
      </c>
      <c r="W40" s="870" t="s">
        <v>195</v>
      </c>
      <c r="X40" s="891">
        <f>IF(V40=0,"-",ROUND(V40,1))</f>
        <v>0.6</v>
      </c>
    </row>
    <row r="41" spans="1:24" ht="13.9" customHeight="1">
      <c r="A41" s="821"/>
      <c r="B41" s="879"/>
      <c r="C41" s="903"/>
      <c r="D41" s="881"/>
      <c r="E41" s="894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903"/>
      <c r="D43" s="881"/>
      <c r="E43" s="894"/>
      <c r="F43" s="883"/>
      <c r="G43" s="822"/>
      <c r="H43" s="884" t="s">
        <v>936</v>
      </c>
      <c r="I43" s="909"/>
      <c r="J43" s="809"/>
      <c r="K43" s="810"/>
      <c r="L43" s="809"/>
      <c r="M43" s="810"/>
      <c r="N43" s="809"/>
      <c r="O43" s="810"/>
      <c r="P43" s="809"/>
      <c r="Q43" s="810"/>
      <c r="R43" s="809" t="s">
        <v>860</v>
      </c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 t="s">
        <v>1039</v>
      </c>
      <c r="I44" s="867" t="s">
        <v>879</v>
      </c>
      <c r="J44" s="811">
        <v>2.2000000000000002</v>
      </c>
      <c r="K44" s="812" t="s">
        <v>861</v>
      </c>
      <c r="L44" s="811">
        <v>2.5499999999999998</v>
      </c>
      <c r="M44" s="812" t="s">
        <v>862</v>
      </c>
      <c r="N44" s="811">
        <v>1.5</v>
      </c>
      <c r="O44" s="812" t="s">
        <v>861</v>
      </c>
      <c r="P44" s="811">
        <v>2.0499999999999998</v>
      </c>
      <c r="Q44" s="812" t="s">
        <v>862</v>
      </c>
      <c r="R44" s="811">
        <v>1.7</v>
      </c>
      <c r="S44" s="812" t="s">
        <v>861</v>
      </c>
      <c r="T44" s="811">
        <v>0.15</v>
      </c>
      <c r="U44" s="852" t="s">
        <v>880</v>
      </c>
      <c r="V44" s="814">
        <f>ROUND((J44*L44-N44*P44-R44*T44),3)</f>
        <v>2.2799999999999998</v>
      </c>
      <c r="W44" s="870" t="s">
        <v>195</v>
      </c>
      <c r="X44" s="891">
        <f>IF(V44=0,"-",ROUND(V44,1))</f>
        <v>2.2999999999999998</v>
      </c>
    </row>
    <row r="45" spans="1:24" ht="13.9" customHeight="1">
      <c r="A45" s="821"/>
      <c r="B45" s="879"/>
      <c r="C45" s="903"/>
      <c r="D45" s="881"/>
      <c r="E45" s="894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870"/>
      <c r="X46" s="891"/>
    </row>
    <row r="47" spans="1:24" ht="13.9" customHeight="1">
      <c r="A47" s="821"/>
      <c r="B47" s="879"/>
      <c r="C47" s="903"/>
      <c r="D47" s="881"/>
      <c r="E47" s="894"/>
      <c r="F47" s="883"/>
      <c r="G47" s="822"/>
      <c r="H47" s="884" t="s">
        <v>937</v>
      </c>
      <c r="I47" s="909"/>
      <c r="J47" s="809" t="s">
        <v>927</v>
      </c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49" t="s">
        <v>938</v>
      </c>
      <c r="I48" s="850" t="s">
        <v>939</v>
      </c>
      <c r="J48" s="811">
        <v>1</v>
      </c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 t="s">
        <v>880</v>
      </c>
      <c r="V48" s="814">
        <f>J48</f>
        <v>1</v>
      </c>
      <c r="W48" s="912" t="s">
        <v>940</v>
      </c>
      <c r="X48" s="891">
        <f>IF(V48=0,"-",ROUND(V48,1))</f>
        <v>1</v>
      </c>
    </row>
    <row r="49" spans="1:24" ht="13.9" customHeight="1">
      <c r="A49" s="821"/>
      <c r="B49" s="879"/>
      <c r="C49" s="903"/>
      <c r="D49" s="881"/>
      <c r="E49" s="894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94"/>
      <c r="F51" s="883"/>
      <c r="G51" s="822"/>
      <c r="H51" s="884" t="s">
        <v>941</v>
      </c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49" t="s">
        <v>942</v>
      </c>
      <c r="I52" s="850" t="s">
        <v>939</v>
      </c>
      <c r="J52" s="811">
        <v>6</v>
      </c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 t="s">
        <v>880</v>
      </c>
      <c r="V52" s="814">
        <f>ROUND(J52,2)</f>
        <v>6</v>
      </c>
      <c r="W52" s="912" t="s">
        <v>943</v>
      </c>
      <c r="X52" s="891">
        <f>IF(V52=0,"-",ROUND(V52,1))</f>
        <v>6</v>
      </c>
    </row>
    <row r="53" spans="1:24" ht="13.9" customHeight="1">
      <c r="A53" s="821"/>
      <c r="B53" s="879"/>
      <c r="C53" s="903"/>
      <c r="D53" s="881"/>
      <c r="E53" s="894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/>
      <c r="C54" s="900"/>
      <c r="D54" s="888"/>
      <c r="E54" s="889"/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903"/>
      <c r="D55" s="881"/>
      <c r="E55" s="894"/>
      <c r="F55" s="883"/>
      <c r="G55" s="822"/>
      <c r="H55" s="884" t="s">
        <v>944</v>
      </c>
      <c r="I55" s="909"/>
      <c r="J55" s="809" t="s">
        <v>945</v>
      </c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0"/>
      <c r="V55" s="911"/>
      <c r="W55" s="905"/>
      <c r="X55" s="885"/>
    </row>
    <row r="56" spans="1:24" ht="13.9" customHeight="1">
      <c r="A56" s="821"/>
      <c r="B56" s="886"/>
      <c r="C56" s="900"/>
      <c r="D56" s="888"/>
      <c r="E56" s="889"/>
      <c r="F56" s="890"/>
      <c r="G56" s="822"/>
      <c r="H56" s="849" t="s">
        <v>946</v>
      </c>
      <c r="I56" s="850" t="s">
        <v>947</v>
      </c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 t="s">
        <v>880</v>
      </c>
      <c r="V56" s="814">
        <f>ROUND(J56,2)</f>
        <v>0</v>
      </c>
      <c r="W56" s="912" t="s">
        <v>180</v>
      </c>
      <c r="X56" s="871" t="str">
        <f>IF(V56=0,"-",ROUND(V56,0))</f>
        <v>-</v>
      </c>
    </row>
    <row r="57" spans="1:24" ht="13.9" customHeight="1">
      <c r="A57" s="821"/>
      <c r="B57" s="879"/>
      <c r="C57" s="903"/>
      <c r="D57" s="881"/>
      <c r="E57" s="894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/>
      <c r="C58" s="900"/>
      <c r="D58" s="888"/>
      <c r="E58" s="889"/>
      <c r="F58" s="890"/>
      <c r="G58" s="822"/>
      <c r="H58" s="849"/>
      <c r="I58" s="850"/>
      <c r="J58" s="917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879"/>
      <c r="C59" s="903"/>
      <c r="D59" s="881"/>
      <c r="E59" s="882"/>
      <c r="F59" s="883"/>
      <c r="G59" s="822"/>
      <c r="H59" s="884" t="s">
        <v>944</v>
      </c>
      <c r="I59" s="909"/>
      <c r="J59" s="918" t="s">
        <v>945</v>
      </c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10"/>
      <c r="V59" s="911"/>
      <c r="W59" s="905"/>
      <c r="X59" s="885"/>
    </row>
    <row r="60" spans="1:24" ht="13.9" customHeight="1">
      <c r="A60" s="821"/>
      <c r="B60" s="886">
        <f>H53</f>
        <v>0</v>
      </c>
      <c r="C60" s="914">
        <f>H54</f>
        <v>0</v>
      </c>
      <c r="D60" s="888">
        <f>W54</f>
        <v>0</v>
      </c>
      <c r="E60" s="889">
        <f>X54</f>
        <v>0</v>
      </c>
      <c r="F60" s="890"/>
      <c r="G60" s="822"/>
      <c r="H60" s="849" t="s">
        <v>948</v>
      </c>
      <c r="I60" s="921" t="s">
        <v>947</v>
      </c>
      <c r="J60" s="922">
        <v>276</v>
      </c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2" t="s">
        <v>880</v>
      </c>
      <c r="V60" s="814">
        <f>ROUND(J60,2)</f>
        <v>276</v>
      </c>
      <c r="W60" s="912" t="s">
        <v>180</v>
      </c>
      <c r="X60" s="871">
        <f>IF(V60=0,"-",ROUND(V60,0))</f>
        <v>276</v>
      </c>
    </row>
    <row r="61" spans="1:24" ht="13.9" customHeight="1">
      <c r="A61" s="821"/>
      <c r="B61" s="925"/>
      <c r="C61" s="903"/>
      <c r="D61" s="926"/>
      <c r="E61" s="926"/>
      <c r="F61" s="927"/>
      <c r="G61" s="822"/>
      <c r="H61" s="884"/>
      <c r="I61" s="928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22"/>
      <c r="V61" s="929"/>
      <c r="W61" s="930"/>
      <c r="X61" s="931"/>
    </row>
    <row r="62" spans="1:24" ht="13.9" customHeight="1" thickBot="1">
      <c r="A62" s="821"/>
      <c r="B62" s="932"/>
      <c r="C62" s="933"/>
      <c r="D62" s="934"/>
      <c r="E62" s="934"/>
      <c r="F62" s="935"/>
      <c r="G62" s="822"/>
      <c r="H62" s="849"/>
      <c r="I62" s="921"/>
      <c r="J62" s="854"/>
      <c r="K62" s="812"/>
      <c r="L62" s="922"/>
      <c r="M62" s="812"/>
      <c r="N62" s="922"/>
      <c r="O62" s="812"/>
      <c r="P62" s="922"/>
      <c r="Q62" s="812"/>
      <c r="R62" s="922"/>
      <c r="S62" s="812"/>
      <c r="T62" s="922"/>
      <c r="U62" s="854"/>
      <c r="V62" s="923"/>
      <c r="W62" s="912"/>
      <c r="X62" s="924"/>
    </row>
    <row r="63" spans="1:24" ht="13.9" customHeight="1">
      <c r="A63" s="821"/>
      <c r="C63" s="893"/>
      <c r="D63" s="936"/>
      <c r="E63" s="936"/>
      <c r="F63" s="936"/>
      <c r="G63" s="822"/>
      <c r="H63" s="899" t="s">
        <v>949</v>
      </c>
      <c r="I63" s="909"/>
      <c r="J63" s="809"/>
      <c r="K63" s="810"/>
      <c r="L63" s="809"/>
      <c r="M63" s="810"/>
      <c r="N63" s="809"/>
      <c r="O63" s="810"/>
      <c r="P63" s="809"/>
      <c r="Q63" s="810"/>
      <c r="R63" s="809"/>
      <c r="S63" s="810"/>
      <c r="T63" s="809"/>
      <c r="U63" s="910"/>
      <c r="V63" s="919"/>
      <c r="W63" s="930"/>
      <c r="X63" s="931"/>
    </row>
    <row r="64" spans="1:24" ht="13.9" customHeight="1" thickBot="1">
      <c r="A64" s="937"/>
      <c r="B64" s="938"/>
      <c r="C64" s="939"/>
      <c r="D64" s="940"/>
      <c r="E64" s="940"/>
      <c r="F64" s="940"/>
      <c r="G64" s="941"/>
      <c r="H64" s="942" t="s">
        <v>848</v>
      </c>
      <c r="I64" s="943" t="s">
        <v>950</v>
      </c>
      <c r="J64" s="976">
        <v>2.2000000000000002</v>
      </c>
      <c r="K64" s="945" t="s">
        <v>901</v>
      </c>
      <c r="L64" s="944">
        <v>1.75</v>
      </c>
      <c r="M64" s="945" t="s">
        <v>901</v>
      </c>
      <c r="N64" s="944">
        <v>1.75</v>
      </c>
      <c r="O64" s="945"/>
      <c r="P64" s="944"/>
      <c r="Q64" s="945"/>
      <c r="R64" s="944"/>
      <c r="S64" s="945"/>
      <c r="T64" s="944"/>
      <c r="U64" s="944" t="s">
        <v>951</v>
      </c>
      <c r="V64" s="977">
        <f>SUM(J64:P64)</f>
        <v>5.7</v>
      </c>
      <c r="W64" s="947" t="s">
        <v>386</v>
      </c>
      <c r="X64" s="948">
        <f>IF(V64=0,"-",ROUND(V64,1))</f>
        <v>5.7</v>
      </c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4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11BD9-2314-46E8-B2E3-6DE95B11E8E1}">
  <sheetPr codeName="Sheet68"/>
  <dimension ref="A1:X62"/>
  <sheetViews>
    <sheetView showZeros="0" view="pageBreakPreview" topLeftCell="A39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川裏側胸壁工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952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953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915</v>
      </c>
      <c r="I7" s="859"/>
      <c r="J7" s="918" t="s">
        <v>898</v>
      </c>
      <c r="K7" s="810"/>
      <c r="L7" s="809" t="s">
        <v>916</v>
      </c>
      <c r="M7" s="810"/>
      <c r="N7" s="809" t="s">
        <v>930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917</v>
      </c>
      <c r="I8" s="867" t="s">
        <v>879</v>
      </c>
      <c r="J8" s="811">
        <v>3.7</v>
      </c>
      <c r="K8" s="812" t="s">
        <v>861</v>
      </c>
      <c r="L8" s="811">
        <v>2.5499999999999998</v>
      </c>
      <c r="M8" s="812" t="s">
        <v>861</v>
      </c>
      <c r="N8" s="811">
        <v>0.35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3.302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60" t="s">
        <v>954</v>
      </c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 t="s">
        <v>879</v>
      </c>
      <c r="J10" s="811">
        <v>1.7</v>
      </c>
      <c r="K10" s="812" t="s">
        <v>861</v>
      </c>
      <c r="L10" s="811">
        <v>0.1</v>
      </c>
      <c r="M10" s="812" t="s">
        <v>861</v>
      </c>
      <c r="N10" s="811">
        <v>0.15</v>
      </c>
      <c r="O10" s="812"/>
      <c r="P10" s="811"/>
      <c r="Q10" s="812"/>
      <c r="R10" s="811"/>
      <c r="S10" s="812"/>
      <c r="T10" s="811"/>
      <c r="U10" s="852" t="s">
        <v>880</v>
      </c>
      <c r="V10" s="814">
        <f>-ROUND(J10*L10*N10,3)</f>
        <v>-2.5999999999999999E-2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 t="s">
        <v>955</v>
      </c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50" t="s">
        <v>879</v>
      </c>
      <c r="J12" s="978">
        <v>1.1639999999999999</v>
      </c>
      <c r="K12" s="979" t="s">
        <v>956</v>
      </c>
      <c r="L12" s="813">
        <v>2</v>
      </c>
      <c r="M12" s="812" t="s">
        <v>861</v>
      </c>
      <c r="N12" s="811" t="s">
        <v>957</v>
      </c>
      <c r="O12" s="812" t="s">
        <v>902</v>
      </c>
      <c r="P12" s="813">
        <v>4</v>
      </c>
      <c r="Q12" s="812" t="s">
        <v>861</v>
      </c>
      <c r="R12" s="811">
        <v>0.35</v>
      </c>
      <c r="S12" s="812"/>
      <c r="T12" s="811"/>
      <c r="U12" s="852" t="s">
        <v>880</v>
      </c>
      <c r="V12" s="814">
        <f>-ROUND(J12^2*PI()/4*R12,3)</f>
        <v>-0.372</v>
      </c>
      <c r="W12" s="870"/>
      <c r="X12" s="891"/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24-8-25ＢＢ</v>
      </c>
      <c r="D14" s="888" t="str">
        <f>W14</f>
        <v>ｍ3</v>
      </c>
      <c r="E14" s="907">
        <f>IF(X14=0,"-",X14)</f>
        <v>2.9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 t="s">
        <v>922</v>
      </c>
      <c r="U14" s="852" t="s">
        <v>880</v>
      </c>
      <c r="V14" s="814">
        <f>SUM(V7:V12)</f>
        <v>2.9040000000000004</v>
      </c>
      <c r="W14" s="870" t="s">
        <v>146</v>
      </c>
      <c r="X14" s="891">
        <f>IF(V14=0,"-",ROUND(V14,1))</f>
        <v>2.9</v>
      </c>
    </row>
    <row r="15" spans="1:24" ht="13.9" customHeight="1">
      <c r="A15" s="821"/>
      <c r="B15" s="879"/>
      <c r="C15" s="880"/>
      <c r="D15" s="881"/>
      <c r="E15" s="894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86" t="str">
        <f>H17</f>
        <v>型枠</v>
      </c>
      <c r="C16" s="900" t="str">
        <f>H18</f>
        <v>木製</v>
      </c>
      <c r="D16" s="888" t="str">
        <f>W28</f>
        <v>ｍ2</v>
      </c>
      <c r="E16" s="907">
        <f>X28</f>
        <v>14.5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99" t="s">
        <v>923</v>
      </c>
      <c r="I17" s="895"/>
      <c r="J17" s="809" t="s">
        <v>958</v>
      </c>
      <c r="K17" s="810"/>
      <c r="L17" s="809"/>
      <c r="M17" s="810"/>
      <c r="N17" s="809" t="s">
        <v>900</v>
      </c>
      <c r="O17" s="810"/>
      <c r="P17" s="809" t="s">
        <v>937</v>
      </c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H31</f>
        <v>均しコンクリート</v>
      </c>
      <c r="C18" s="900" t="str">
        <f>H32</f>
        <v>18-8-40BB</v>
      </c>
      <c r="D18" s="888" t="str">
        <f>W32</f>
        <v>ｍ3</v>
      </c>
      <c r="E18" s="907">
        <f>X32</f>
        <v>0.2</v>
      </c>
      <c r="F18" s="898"/>
      <c r="G18" s="822"/>
      <c r="H18" s="849" t="s">
        <v>925</v>
      </c>
      <c r="I18" s="850" t="s">
        <v>896</v>
      </c>
      <c r="J18" s="811">
        <v>3.7</v>
      </c>
      <c r="K18" s="812" t="s">
        <v>861</v>
      </c>
      <c r="L18" s="811">
        <v>2.5499999999999998</v>
      </c>
      <c r="M18" s="812" t="s">
        <v>861</v>
      </c>
      <c r="N18" s="813">
        <v>2</v>
      </c>
      <c r="O18" s="812" t="s">
        <v>862</v>
      </c>
      <c r="P18" s="811">
        <v>1.7</v>
      </c>
      <c r="Q18" s="812" t="s">
        <v>861</v>
      </c>
      <c r="R18" s="811">
        <v>0.15</v>
      </c>
      <c r="S18" s="812"/>
      <c r="T18" s="811"/>
      <c r="U18" s="852" t="s">
        <v>880</v>
      </c>
      <c r="V18" s="814">
        <f>ROUND((J18*L18*N18-P18*R18),3)</f>
        <v>18.614999999999998</v>
      </c>
      <c r="W18" s="870"/>
      <c r="X18" s="891"/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84"/>
      <c r="I19" s="867"/>
      <c r="J19" s="809" t="s">
        <v>959</v>
      </c>
      <c r="K19" s="810"/>
      <c r="L19" s="809"/>
      <c r="M19" s="810"/>
      <c r="N19" s="809" t="s">
        <v>900</v>
      </c>
      <c r="O19" s="810"/>
      <c r="P19" s="809"/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 t="str">
        <f>H35</f>
        <v>均しコンクリート型枠</v>
      </c>
      <c r="C20" s="900" t="str">
        <f>H36</f>
        <v>簡易木製</v>
      </c>
      <c r="D20" s="888" t="str">
        <f>W36</f>
        <v>ｍ2</v>
      </c>
      <c r="E20" s="907">
        <f>X36</f>
        <v>0.9</v>
      </c>
      <c r="F20" s="890"/>
      <c r="G20" s="822"/>
      <c r="H20" s="849"/>
      <c r="I20" s="850" t="s">
        <v>896</v>
      </c>
      <c r="J20" s="811">
        <v>0.35</v>
      </c>
      <c r="K20" s="812" t="s">
        <v>861</v>
      </c>
      <c r="L20" s="811">
        <v>2.5499999999999998</v>
      </c>
      <c r="M20" s="812" t="s">
        <v>861</v>
      </c>
      <c r="N20" s="813">
        <v>2</v>
      </c>
      <c r="O20" s="812"/>
      <c r="P20" s="811"/>
      <c r="Q20" s="812"/>
      <c r="R20" s="811"/>
      <c r="S20" s="812"/>
      <c r="T20" s="811"/>
      <c r="U20" s="852" t="s">
        <v>880</v>
      </c>
      <c r="V20" s="814">
        <f>ROUND(J20*L20*N20,3)</f>
        <v>1.7849999999999999</v>
      </c>
      <c r="W20" s="870"/>
      <c r="X20" s="871"/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/>
      <c r="I21" s="895"/>
      <c r="J21" s="980" t="s">
        <v>960</v>
      </c>
      <c r="K21" s="810"/>
      <c r="L21" s="809"/>
      <c r="M21" s="810"/>
      <c r="N21" s="809"/>
      <c r="O21" s="810"/>
      <c r="P21" s="809"/>
      <c r="Q21" s="810"/>
      <c r="R21" s="809" t="s">
        <v>900</v>
      </c>
      <c r="S21" s="810"/>
      <c r="T21" s="809"/>
      <c r="U21" s="901"/>
      <c r="V21" s="975"/>
      <c r="W21" s="863"/>
      <c r="X21" s="885"/>
    </row>
    <row r="22" spans="1:24" ht="13.9" customHeight="1">
      <c r="A22" s="821"/>
      <c r="B22" s="886" t="str">
        <f>H39</f>
        <v>止水板</v>
      </c>
      <c r="C22" s="900" t="str">
        <f>H40</f>
        <v>cc-200×5</v>
      </c>
      <c r="D22" s="888" t="str">
        <f>W40</f>
        <v>ｍ</v>
      </c>
      <c r="E22" s="907">
        <f>X40</f>
        <v>6.6</v>
      </c>
      <c r="F22" s="890"/>
      <c r="G22" s="822"/>
      <c r="H22" s="849"/>
      <c r="I22" s="850" t="s">
        <v>896</v>
      </c>
      <c r="J22" s="811">
        <v>1.7</v>
      </c>
      <c r="K22" s="812" t="s">
        <v>861</v>
      </c>
      <c r="L22" s="811">
        <v>0.15</v>
      </c>
      <c r="M22" s="812" t="s">
        <v>901</v>
      </c>
      <c r="N22" s="811">
        <v>0.1</v>
      </c>
      <c r="O22" s="812" t="s">
        <v>861</v>
      </c>
      <c r="P22" s="811">
        <v>0.15</v>
      </c>
      <c r="Q22" s="812" t="s">
        <v>861</v>
      </c>
      <c r="R22" s="813">
        <v>2</v>
      </c>
      <c r="S22" s="812"/>
      <c r="T22" s="811"/>
      <c r="U22" s="852" t="s">
        <v>880</v>
      </c>
      <c r="V22" s="814">
        <f>ROUND((J22*L22+N22*P22*R22),3)</f>
        <v>0.28499999999999998</v>
      </c>
      <c r="W22" s="870"/>
      <c r="X22" s="871"/>
    </row>
    <row r="23" spans="1:24" ht="13.9" customHeight="1">
      <c r="A23" s="821"/>
      <c r="B23" s="879"/>
      <c r="C23" s="903"/>
      <c r="D23" s="881"/>
      <c r="E23" s="882"/>
      <c r="F23" s="883"/>
      <c r="G23" s="822"/>
      <c r="H23" s="899"/>
      <c r="I23" s="895"/>
      <c r="J23" s="809" t="s">
        <v>955</v>
      </c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H43</f>
        <v>鉄筋加工組立</v>
      </c>
      <c r="C24" s="900" t="str">
        <f>H44</f>
        <v>SD345　D16</v>
      </c>
      <c r="D24" s="888" t="str">
        <f>W44</f>
        <v>kg</v>
      </c>
      <c r="E24" s="889" t="str">
        <f>X44</f>
        <v>-</v>
      </c>
      <c r="F24" s="890"/>
      <c r="G24" s="822"/>
      <c r="H24" s="849"/>
      <c r="I24" s="867" t="s">
        <v>896</v>
      </c>
      <c r="J24" s="978">
        <v>1.1639999999999999</v>
      </c>
      <c r="K24" s="979" t="s">
        <v>956</v>
      </c>
      <c r="L24" s="813">
        <v>2</v>
      </c>
      <c r="M24" s="812" t="s">
        <v>861</v>
      </c>
      <c r="N24" s="811" t="s">
        <v>957</v>
      </c>
      <c r="O24" s="812" t="s">
        <v>902</v>
      </c>
      <c r="P24" s="813">
        <v>4</v>
      </c>
      <c r="Q24" s="812" t="s">
        <v>861</v>
      </c>
      <c r="R24" s="813">
        <v>2</v>
      </c>
      <c r="S24" s="812"/>
      <c r="T24" s="811"/>
      <c r="U24" s="852" t="s">
        <v>880</v>
      </c>
      <c r="V24" s="814">
        <f>-ROUND(J24^2*PI()/4*R24,3)</f>
        <v>-2.1280000000000001</v>
      </c>
      <c r="W24" s="870"/>
      <c r="X24" s="871"/>
    </row>
    <row r="25" spans="1:24" ht="13.9" customHeight="1">
      <c r="A25" s="821"/>
      <c r="B25" s="879"/>
      <c r="C25" s="903"/>
      <c r="D25" s="881"/>
      <c r="E25" s="894"/>
      <c r="F25" s="883"/>
      <c r="G25" s="822"/>
      <c r="H25" s="884"/>
      <c r="I25" s="895"/>
      <c r="J25" s="904" t="s">
        <v>961</v>
      </c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 t="str">
        <f>H47</f>
        <v>鉄筋加工組立</v>
      </c>
      <c r="C26" s="914" t="str">
        <f>H48</f>
        <v>SD345　D13</v>
      </c>
      <c r="D26" s="888" t="str">
        <f>W48</f>
        <v>kg</v>
      </c>
      <c r="E26" s="889">
        <f>X48</f>
        <v>199</v>
      </c>
      <c r="F26" s="890"/>
      <c r="G26" s="822"/>
      <c r="H26" s="849"/>
      <c r="I26" s="867" t="s">
        <v>896</v>
      </c>
      <c r="J26" s="811">
        <v>2.4</v>
      </c>
      <c r="K26" s="812" t="s">
        <v>861</v>
      </c>
      <c r="L26" s="811">
        <v>1.7</v>
      </c>
      <c r="M26" s="812"/>
      <c r="N26" s="811"/>
      <c r="O26" s="812"/>
      <c r="P26" s="811"/>
      <c r="Q26" s="812"/>
      <c r="R26" s="811"/>
      <c r="S26" s="812"/>
      <c r="T26" s="811"/>
      <c r="U26" s="852" t="s">
        <v>880</v>
      </c>
      <c r="V26" s="855">
        <f>-ROUND(J26*L26,3)</f>
        <v>-4.08</v>
      </c>
      <c r="W26" s="870"/>
      <c r="X26" s="871"/>
    </row>
    <row r="27" spans="1:24" ht="13.9" customHeight="1">
      <c r="A27" s="821"/>
      <c r="B27" s="879"/>
      <c r="C27" s="903"/>
      <c r="D27" s="881"/>
      <c r="E27" s="882"/>
      <c r="F27" s="883"/>
      <c r="G27" s="822"/>
      <c r="H27" s="899"/>
      <c r="I27" s="895"/>
      <c r="J27" s="904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 t="str">
        <f>H51</f>
        <v>足場工</v>
      </c>
      <c r="C28" s="914" t="str">
        <f>H52</f>
        <v>キャットウォーク</v>
      </c>
      <c r="D28" s="888" t="str">
        <f>W52</f>
        <v>ｍ</v>
      </c>
      <c r="E28" s="907">
        <f>X52</f>
        <v>7.4</v>
      </c>
      <c r="F28" s="890"/>
      <c r="G28" s="822"/>
      <c r="H28" s="849"/>
      <c r="I28" s="867"/>
      <c r="J28" s="878"/>
      <c r="K28" s="812"/>
      <c r="L28" s="811"/>
      <c r="M28" s="812"/>
      <c r="N28" s="811"/>
      <c r="O28" s="812"/>
      <c r="P28" s="811"/>
      <c r="Q28" s="812"/>
      <c r="R28" s="811"/>
      <c r="S28" s="812"/>
      <c r="T28" s="811" t="s">
        <v>904</v>
      </c>
      <c r="U28" s="852" t="s">
        <v>880</v>
      </c>
      <c r="V28" s="855">
        <f>SUM(V18:V27)</f>
        <v>14.476999999999999</v>
      </c>
      <c r="W28" s="870" t="s">
        <v>195</v>
      </c>
      <c r="X28" s="891">
        <f>IF(V28=0,"-",ROUND(V28,1))</f>
        <v>14.5</v>
      </c>
    </row>
    <row r="29" spans="1:24" ht="13.9" customHeight="1">
      <c r="A29" s="821"/>
      <c r="B29" s="879"/>
      <c r="C29" s="903"/>
      <c r="D29" s="881"/>
      <c r="E29" s="894"/>
      <c r="F29" s="883"/>
      <c r="G29" s="822"/>
      <c r="H29" s="884"/>
      <c r="I29" s="895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>
        <f>H23</f>
        <v>0</v>
      </c>
      <c r="C30" s="900">
        <f>H24</f>
        <v>0</v>
      </c>
      <c r="D30" s="888">
        <f>W24</f>
        <v>0</v>
      </c>
      <c r="E30" s="889">
        <f>X24</f>
        <v>0</v>
      </c>
      <c r="F30" s="890"/>
      <c r="G30" s="822"/>
      <c r="H30" s="849"/>
      <c r="I30" s="850"/>
      <c r="J30" s="878"/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/>
      <c r="V30" s="869"/>
      <c r="W30" s="870"/>
      <c r="X30" s="871"/>
    </row>
    <row r="31" spans="1:24" ht="13.9" customHeight="1">
      <c r="A31" s="821"/>
      <c r="B31" s="879"/>
      <c r="C31" s="903"/>
      <c r="D31" s="881"/>
      <c r="E31" s="894"/>
      <c r="F31" s="883"/>
      <c r="G31" s="822"/>
      <c r="H31" s="884" t="s">
        <v>30</v>
      </c>
      <c r="I31" s="909"/>
      <c r="J31" s="809" t="s">
        <v>898</v>
      </c>
      <c r="K31" s="810"/>
      <c r="L31" s="809" t="s">
        <v>894</v>
      </c>
      <c r="M31" s="810"/>
      <c r="N31" s="809" t="s">
        <v>930</v>
      </c>
      <c r="O31" s="810"/>
      <c r="P31" s="809"/>
      <c r="Q31" s="810"/>
      <c r="R31" s="809"/>
      <c r="S31" s="810"/>
      <c r="T31" s="809"/>
      <c r="U31" s="901"/>
      <c r="V31" s="902"/>
      <c r="W31" s="905"/>
      <c r="X31" s="885"/>
    </row>
    <row r="32" spans="1:24" ht="13.9" customHeight="1">
      <c r="A32" s="821"/>
      <c r="B32" s="886"/>
      <c r="C32" s="900"/>
      <c r="D32" s="888"/>
      <c r="E32" s="889"/>
      <c r="F32" s="890"/>
      <c r="G32" s="822"/>
      <c r="H32" s="849" t="s">
        <v>931</v>
      </c>
      <c r="I32" s="850" t="s">
        <v>879</v>
      </c>
      <c r="J32" s="811">
        <v>3.9</v>
      </c>
      <c r="K32" s="812" t="s">
        <v>861</v>
      </c>
      <c r="L32" s="811">
        <v>0.55000000000000004</v>
      </c>
      <c r="M32" s="812" t="s">
        <v>861</v>
      </c>
      <c r="N32" s="811">
        <v>0.1</v>
      </c>
      <c r="O32" s="812"/>
      <c r="P32" s="811"/>
      <c r="Q32" s="812"/>
      <c r="R32" s="811"/>
      <c r="S32" s="812"/>
      <c r="T32" s="811"/>
      <c r="U32" s="852" t="s">
        <v>880</v>
      </c>
      <c r="V32" s="814">
        <f>ROUND(J32*L32*N32,3)</f>
        <v>0.215</v>
      </c>
      <c r="W32" s="870" t="s">
        <v>146</v>
      </c>
      <c r="X32" s="891">
        <f>IF(V32=0,"-",ROUND(V32,1))</f>
        <v>0.2</v>
      </c>
    </row>
    <row r="33" spans="1:24" ht="13.9" customHeight="1">
      <c r="A33" s="821"/>
      <c r="B33" s="879"/>
      <c r="C33" s="903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</row>
    <row r="35" spans="1:24" ht="13.9" customHeight="1">
      <c r="A35" s="821"/>
      <c r="B35" s="879"/>
      <c r="C35" s="903"/>
      <c r="D35" s="881"/>
      <c r="E35" s="894"/>
      <c r="F35" s="883"/>
      <c r="G35" s="822"/>
      <c r="H35" s="884" t="s">
        <v>932</v>
      </c>
      <c r="I35" s="909"/>
      <c r="J35" s="809" t="s">
        <v>898</v>
      </c>
      <c r="K35" s="810"/>
      <c r="L35" s="809" t="s">
        <v>894</v>
      </c>
      <c r="M35" s="810"/>
      <c r="N35" s="809" t="s">
        <v>900</v>
      </c>
      <c r="O35" s="810"/>
      <c r="P35" s="809" t="s">
        <v>930</v>
      </c>
      <c r="Q35" s="810"/>
      <c r="R35" s="809"/>
      <c r="S35" s="810"/>
      <c r="T35" s="809"/>
      <c r="U35" s="910"/>
      <c r="V35" s="911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 t="s">
        <v>933</v>
      </c>
      <c r="I36" s="850" t="s">
        <v>934</v>
      </c>
      <c r="J36" s="811">
        <v>3.9</v>
      </c>
      <c r="K36" s="812" t="s">
        <v>901</v>
      </c>
      <c r="L36" s="811">
        <v>0.55000000000000004</v>
      </c>
      <c r="M36" s="812" t="s">
        <v>935</v>
      </c>
      <c r="N36" s="813">
        <v>2</v>
      </c>
      <c r="O36" s="812" t="s">
        <v>861</v>
      </c>
      <c r="P36" s="811">
        <v>0.1</v>
      </c>
      <c r="Q36" s="812"/>
      <c r="R36" s="811"/>
      <c r="S36" s="812"/>
      <c r="T36" s="811"/>
      <c r="U36" s="852" t="s">
        <v>880</v>
      </c>
      <c r="V36" s="814">
        <f>ROUND((J36+L36)*N36*P36,3)</f>
        <v>0.89</v>
      </c>
      <c r="W36" s="870" t="s">
        <v>195</v>
      </c>
      <c r="X36" s="891">
        <f>IF(V36=0,"-",ROUND(V36,1))</f>
        <v>0.9</v>
      </c>
    </row>
    <row r="37" spans="1:24" ht="13.9" customHeight="1">
      <c r="A37" s="821"/>
      <c r="B37" s="879"/>
      <c r="C37" s="903"/>
      <c r="D37" s="881"/>
      <c r="E37" s="894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</row>
    <row r="39" spans="1:24" ht="13.9" customHeight="1">
      <c r="A39" s="821"/>
      <c r="B39" s="879"/>
      <c r="C39" s="903"/>
      <c r="D39" s="881"/>
      <c r="E39" s="894"/>
      <c r="F39" s="883"/>
      <c r="G39" s="822"/>
      <c r="H39" s="884" t="s">
        <v>962</v>
      </c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 t="s">
        <v>1063</v>
      </c>
      <c r="I40" s="850" t="s">
        <v>950</v>
      </c>
      <c r="J40" s="811">
        <v>6.6</v>
      </c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 t="s">
        <v>880</v>
      </c>
      <c r="V40" s="814">
        <f>ROUND(J40,1)</f>
        <v>6.6</v>
      </c>
      <c r="W40" s="870" t="s">
        <v>386</v>
      </c>
      <c r="X40" s="891">
        <f>IF(V40=0,"-",ROUND(V40,1))</f>
        <v>6.6</v>
      </c>
    </row>
    <row r="41" spans="1:24" ht="13.9" customHeight="1">
      <c r="A41" s="821"/>
      <c r="B41" s="879"/>
      <c r="C41" s="903"/>
      <c r="D41" s="881"/>
      <c r="E41" s="894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903"/>
      <c r="D43" s="881"/>
      <c r="E43" s="894"/>
      <c r="F43" s="883"/>
      <c r="G43" s="822"/>
      <c r="H43" s="884" t="s">
        <v>944</v>
      </c>
      <c r="I43" s="909"/>
      <c r="J43" s="809" t="s">
        <v>945</v>
      </c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 t="s">
        <v>946</v>
      </c>
      <c r="I44" s="850" t="s">
        <v>947</v>
      </c>
      <c r="J44" s="811">
        <v>0</v>
      </c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 t="s">
        <v>880</v>
      </c>
      <c r="V44" s="814">
        <f>ROUND(J44,2)</f>
        <v>0</v>
      </c>
      <c r="W44" s="912" t="s">
        <v>180</v>
      </c>
      <c r="X44" s="871" t="str">
        <f>IF(V44=0,"-",ROUND(V44,0))</f>
        <v>-</v>
      </c>
    </row>
    <row r="45" spans="1:24" ht="13.9" customHeight="1">
      <c r="A45" s="821"/>
      <c r="B45" s="879"/>
      <c r="C45" s="903"/>
      <c r="D45" s="881"/>
      <c r="E45" s="894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3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/>
      <c r="I46" s="850"/>
      <c r="J46" s="917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912"/>
      <c r="X46" s="891"/>
    </row>
    <row r="47" spans="1:24" ht="13.9" customHeight="1">
      <c r="A47" s="821"/>
      <c r="B47" s="879"/>
      <c r="C47" s="903"/>
      <c r="D47" s="881"/>
      <c r="E47" s="894"/>
      <c r="F47" s="883"/>
      <c r="G47" s="822"/>
      <c r="H47" s="884" t="s">
        <v>944</v>
      </c>
      <c r="I47" s="909"/>
      <c r="J47" s="918" t="s">
        <v>945</v>
      </c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49" t="s">
        <v>948</v>
      </c>
      <c r="I48" s="921" t="s">
        <v>947</v>
      </c>
      <c r="J48" s="922">
        <v>199</v>
      </c>
      <c r="K48" s="812"/>
      <c r="L48" s="922"/>
      <c r="M48" s="812"/>
      <c r="N48" s="922"/>
      <c r="O48" s="812"/>
      <c r="P48" s="922"/>
      <c r="Q48" s="812"/>
      <c r="R48" s="922"/>
      <c r="S48" s="812"/>
      <c r="T48" s="922"/>
      <c r="U48" s="852" t="s">
        <v>880</v>
      </c>
      <c r="V48" s="814">
        <f>ROUND(J48,2)</f>
        <v>199</v>
      </c>
      <c r="W48" s="912" t="s">
        <v>180</v>
      </c>
      <c r="X48" s="871">
        <f>IF(V48=0,"-",ROUND(V48,0))</f>
        <v>199</v>
      </c>
    </row>
    <row r="49" spans="1:24" ht="13.9" customHeight="1">
      <c r="A49" s="821"/>
      <c r="B49" s="879"/>
      <c r="C49" s="903"/>
      <c r="D49" s="881"/>
      <c r="E49" s="894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94"/>
      <c r="F51" s="883"/>
      <c r="G51" s="822"/>
      <c r="H51" s="899" t="s">
        <v>949</v>
      </c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9"/>
      <c r="W51" s="930"/>
      <c r="X51" s="931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99" t="s">
        <v>848</v>
      </c>
      <c r="I52" s="928" t="s">
        <v>950</v>
      </c>
      <c r="J52" s="811">
        <v>3.7</v>
      </c>
      <c r="K52" s="981" t="s">
        <v>901</v>
      </c>
      <c r="L52" s="811">
        <v>3.7</v>
      </c>
      <c r="M52" s="981"/>
      <c r="N52" s="922"/>
      <c r="O52" s="981"/>
      <c r="P52" s="922"/>
      <c r="Q52" s="981"/>
      <c r="R52" s="922"/>
      <c r="S52" s="981"/>
      <c r="T52" s="922"/>
      <c r="U52" s="922" t="s">
        <v>951</v>
      </c>
      <c r="V52" s="982">
        <f>SUM(J52:P52)</f>
        <v>7.4</v>
      </c>
      <c r="W52" s="930" t="s">
        <v>386</v>
      </c>
      <c r="X52" s="983">
        <f>IF(V52=0,"-",ROUND(V52,1))</f>
        <v>7.4</v>
      </c>
    </row>
    <row r="53" spans="1:24" ht="13.9" customHeight="1">
      <c r="A53" s="821"/>
      <c r="B53" s="879"/>
      <c r="C53" s="903"/>
      <c r="D53" s="881"/>
      <c r="E53" s="894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896"/>
      <c r="V53" s="911"/>
      <c r="W53" s="905"/>
      <c r="X53" s="885"/>
    </row>
    <row r="54" spans="1:24" ht="13.9" customHeight="1">
      <c r="A54" s="821"/>
      <c r="B54" s="886"/>
      <c r="C54" s="900"/>
      <c r="D54" s="888"/>
      <c r="E54" s="889"/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903"/>
      <c r="D55" s="881"/>
      <c r="E55" s="894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86"/>
      <c r="C56" s="900"/>
      <c r="D56" s="888"/>
      <c r="E56" s="889"/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903"/>
      <c r="D57" s="881"/>
      <c r="E57" s="894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/>
      <c r="C58" s="900"/>
      <c r="D58" s="888"/>
      <c r="E58" s="889"/>
      <c r="F58" s="890"/>
      <c r="G58" s="822"/>
      <c r="H58" s="849"/>
      <c r="I58" s="850"/>
      <c r="J58" s="917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5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1211-EFB8-4951-B18C-10F7362C9E9A}">
  <sheetPr codeName="Sheet69"/>
  <dimension ref="A1:X62"/>
  <sheetViews>
    <sheetView showZeros="0" view="pageBreakPreview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本体工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866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963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915</v>
      </c>
      <c r="I7" s="859"/>
      <c r="J7" s="918" t="s">
        <v>898</v>
      </c>
      <c r="K7" s="810"/>
      <c r="L7" s="809" t="s">
        <v>916</v>
      </c>
      <c r="M7" s="810"/>
      <c r="N7" s="809" t="s">
        <v>894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917</v>
      </c>
      <c r="I8" s="867" t="s">
        <v>879</v>
      </c>
      <c r="J8" s="811">
        <v>1.7</v>
      </c>
      <c r="K8" s="812" t="s">
        <v>861</v>
      </c>
      <c r="L8" s="811">
        <v>1.7</v>
      </c>
      <c r="M8" s="812" t="s">
        <v>861</v>
      </c>
      <c r="N8" s="811">
        <v>5.22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15.086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09" t="s">
        <v>899</v>
      </c>
      <c r="K9" s="810"/>
      <c r="L9" s="809"/>
      <c r="M9" s="810"/>
      <c r="N9" s="809"/>
      <c r="O9" s="810"/>
      <c r="P9" s="809" t="s">
        <v>916</v>
      </c>
      <c r="Q9" s="810"/>
      <c r="R9" s="809" t="s">
        <v>900</v>
      </c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 t="s">
        <v>879</v>
      </c>
      <c r="J10" s="811">
        <v>0.35</v>
      </c>
      <c r="K10" s="812" t="s">
        <v>861</v>
      </c>
      <c r="L10" s="811">
        <v>0.35</v>
      </c>
      <c r="M10" s="812" t="s">
        <v>902</v>
      </c>
      <c r="N10" s="813">
        <v>2</v>
      </c>
      <c r="O10" s="812" t="s">
        <v>861</v>
      </c>
      <c r="P10" s="811">
        <v>1.7</v>
      </c>
      <c r="Q10" s="812" t="s">
        <v>861</v>
      </c>
      <c r="R10" s="813">
        <v>4</v>
      </c>
      <c r="S10" s="812"/>
      <c r="T10" s="811"/>
      <c r="U10" s="852" t="s">
        <v>880</v>
      </c>
      <c r="V10" s="814">
        <f>ROUND(J10*L10/N10*P10*R10,3)</f>
        <v>0.41699999999999998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 t="s">
        <v>955</v>
      </c>
      <c r="K11" s="810"/>
      <c r="L11" s="809"/>
      <c r="M11" s="810"/>
      <c r="N11" s="809"/>
      <c r="O11" s="810"/>
      <c r="P11" s="809"/>
      <c r="Q11" s="810"/>
      <c r="R11" s="809" t="s">
        <v>894</v>
      </c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50" t="s">
        <v>879</v>
      </c>
      <c r="J12" s="978">
        <v>1.1639999999999999</v>
      </c>
      <c r="K12" s="979" t="s">
        <v>956</v>
      </c>
      <c r="L12" s="813">
        <v>2</v>
      </c>
      <c r="M12" s="812" t="s">
        <v>861</v>
      </c>
      <c r="N12" s="811" t="s">
        <v>957</v>
      </c>
      <c r="O12" s="812" t="s">
        <v>902</v>
      </c>
      <c r="P12" s="813">
        <v>4</v>
      </c>
      <c r="Q12" s="812" t="s">
        <v>861</v>
      </c>
      <c r="R12" s="811">
        <v>5.22</v>
      </c>
      <c r="S12" s="812"/>
      <c r="T12" s="811"/>
      <c r="U12" s="852" t="s">
        <v>880</v>
      </c>
      <c r="V12" s="814">
        <f>-ROUND(J12^2*PI()/4*R12,3)</f>
        <v>-5.5549999999999997</v>
      </c>
      <c r="W12" s="870"/>
      <c r="X12" s="891"/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24-8-25ＢＢ</v>
      </c>
      <c r="D14" s="888" t="str">
        <f>W14</f>
        <v>ｍ3</v>
      </c>
      <c r="E14" s="907">
        <f>IF(X14=0,"-",X14)</f>
        <v>9.9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 t="s">
        <v>922</v>
      </c>
      <c r="U14" s="852" t="s">
        <v>880</v>
      </c>
      <c r="V14" s="814">
        <f>SUM(V8:V13)</f>
        <v>9.9480000000000004</v>
      </c>
      <c r="W14" s="870" t="s">
        <v>146</v>
      </c>
      <c r="X14" s="891">
        <f>IF(V14=0,"-",ROUND(V14,1))</f>
        <v>9.9</v>
      </c>
    </row>
    <row r="15" spans="1:24" ht="13.9" customHeight="1">
      <c r="A15" s="821"/>
      <c r="B15" s="879"/>
      <c r="C15" s="880"/>
      <c r="D15" s="881"/>
      <c r="E15" s="882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86" t="str">
        <f>H17</f>
        <v>型枠</v>
      </c>
      <c r="C16" s="900" t="str">
        <f>H18</f>
        <v>木製</v>
      </c>
      <c r="D16" s="888" t="str">
        <f>W22</f>
        <v>ｍ2</v>
      </c>
      <c r="E16" s="907">
        <f>IF(X22=0,"-",X22)</f>
        <v>18.7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99" t="s">
        <v>923</v>
      </c>
      <c r="I17" s="895"/>
      <c r="J17" s="809" t="s">
        <v>916</v>
      </c>
      <c r="K17" s="810"/>
      <c r="L17" s="809" t="s">
        <v>894</v>
      </c>
      <c r="M17" s="810"/>
      <c r="N17" s="809" t="s">
        <v>900</v>
      </c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H25</f>
        <v>ヒューム管</v>
      </c>
      <c r="C18" s="900" t="str">
        <f>H26</f>
        <v>B-1種管　φ1000</v>
      </c>
      <c r="D18" s="888" t="str">
        <f>W26</f>
        <v>本</v>
      </c>
      <c r="E18" s="907">
        <f>X26</f>
        <v>3</v>
      </c>
      <c r="F18" s="898"/>
      <c r="G18" s="822"/>
      <c r="H18" s="849" t="s">
        <v>925</v>
      </c>
      <c r="I18" s="850" t="s">
        <v>896</v>
      </c>
      <c r="J18" s="811">
        <v>1.7</v>
      </c>
      <c r="K18" s="812" t="s">
        <v>861</v>
      </c>
      <c r="L18" s="811">
        <v>4.5199999999999996</v>
      </c>
      <c r="M18" s="812" t="s">
        <v>861</v>
      </c>
      <c r="N18" s="813">
        <v>2</v>
      </c>
      <c r="O18" s="812"/>
      <c r="P18" s="811"/>
      <c r="Q18" s="812"/>
      <c r="R18" s="811"/>
      <c r="S18" s="812"/>
      <c r="T18" s="811"/>
      <c r="U18" s="852" t="s">
        <v>880</v>
      </c>
      <c r="V18" s="814">
        <f>ROUND(J18*L18*N18,3)</f>
        <v>15.368</v>
      </c>
      <c r="W18" s="870"/>
      <c r="X18" s="891"/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84"/>
      <c r="I19" s="867"/>
      <c r="J19" s="809" t="s">
        <v>899</v>
      </c>
      <c r="K19" s="810"/>
      <c r="L19" s="809" t="s">
        <v>964</v>
      </c>
      <c r="M19" s="810"/>
      <c r="N19" s="809" t="s">
        <v>916</v>
      </c>
      <c r="O19" s="810"/>
      <c r="P19" s="809" t="s">
        <v>900</v>
      </c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 t="str">
        <f>H29</f>
        <v>ヒューム管切断加工</v>
      </c>
      <c r="C20" s="900">
        <f>H30</f>
        <v>0</v>
      </c>
      <c r="D20" s="888" t="str">
        <f>W30</f>
        <v>箇所</v>
      </c>
      <c r="E20" s="907">
        <f>X30</f>
        <v>1</v>
      </c>
      <c r="F20" s="890"/>
      <c r="G20" s="822"/>
      <c r="H20" s="849"/>
      <c r="I20" s="867" t="s">
        <v>896</v>
      </c>
      <c r="J20" s="811">
        <v>0.35</v>
      </c>
      <c r="K20" s="812" t="s">
        <v>861</v>
      </c>
      <c r="L20" s="978">
        <v>1.4139999999999999</v>
      </c>
      <c r="M20" s="812" t="s">
        <v>861</v>
      </c>
      <c r="N20" s="811">
        <v>1.7</v>
      </c>
      <c r="O20" s="812" t="s">
        <v>861</v>
      </c>
      <c r="P20" s="813">
        <v>4</v>
      </c>
      <c r="Q20" s="812"/>
      <c r="R20" s="811"/>
      <c r="S20" s="812"/>
      <c r="T20" s="811"/>
      <c r="U20" s="852" t="s">
        <v>880</v>
      </c>
      <c r="V20" s="814">
        <f>ROUND(J20*L20*N20*P20,3)</f>
        <v>3.3650000000000002</v>
      </c>
      <c r="W20" s="870"/>
      <c r="X20" s="871"/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/>
      <c r="I21" s="895"/>
      <c r="J21" s="980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75"/>
      <c r="W21" s="863"/>
      <c r="X21" s="885"/>
    </row>
    <row r="22" spans="1:24" ht="13.9" customHeight="1">
      <c r="A22" s="821"/>
      <c r="B22" s="886" t="str">
        <f>H33</f>
        <v>均しコンクリート</v>
      </c>
      <c r="C22" s="900" t="str">
        <f>H34</f>
        <v>18-8-40BB</v>
      </c>
      <c r="D22" s="888" t="str">
        <f>W34</f>
        <v>ｍ3</v>
      </c>
      <c r="E22" s="907">
        <f>X34</f>
        <v>1</v>
      </c>
      <c r="F22" s="890"/>
      <c r="G22" s="822"/>
      <c r="H22" s="849"/>
      <c r="I22" s="867"/>
      <c r="J22" s="878"/>
      <c r="K22" s="812"/>
      <c r="L22" s="811"/>
      <c r="M22" s="812"/>
      <c r="N22" s="811"/>
      <c r="O22" s="812"/>
      <c r="P22" s="811"/>
      <c r="Q22" s="812"/>
      <c r="R22" s="811"/>
      <c r="S22" s="812"/>
      <c r="T22" s="811" t="s">
        <v>904</v>
      </c>
      <c r="U22" s="852" t="s">
        <v>880</v>
      </c>
      <c r="V22" s="814">
        <f>SUM(V18:V21)</f>
        <v>18.733000000000001</v>
      </c>
      <c r="W22" s="870" t="s">
        <v>195</v>
      </c>
      <c r="X22" s="891">
        <f>IF(V22=0,"-",ROUND(V22,1))</f>
        <v>18.7</v>
      </c>
    </row>
    <row r="23" spans="1:24" ht="13.9" customHeight="1">
      <c r="A23" s="821"/>
      <c r="B23" s="879"/>
      <c r="C23" s="903"/>
      <c r="D23" s="881"/>
      <c r="E23" s="882"/>
      <c r="F23" s="883"/>
      <c r="G23" s="822"/>
      <c r="H23" s="899"/>
      <c r="I23" s="895"/>
      <c r="J23" s="904"/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H37</f>
        <v>均しコンクリート型枠</v>
      </c>
      <c r="C24" s="900" t="str">
        <f>H38</f>
        <v>簡易木製</v>
      </c>
      <c r="D24" s="888" t="str">
        <f>W38</f>
        <v>ｍ2</v>
      </c>
      <c r="E24" s="907">
        <f>X38</f>
        <v>1</v>
      </c>
      <c r="F24" s="890"/>
      <c r="G24" s="822"/>
      <c r="H24" s="849"/>
      <c r="I24" s="867"/>
      <c r="J24" s="878"/>
      <c r="K24" s="812"/>
      <c r="L24" s="811"/>
      <c r="M24" s="812"/>
      <c r="N24" s="811"/>
      <c r="O24" s="812"/>
      <c r="P24" s="811"/>
      <c r="Q24" s="812"/>
      <c r="R24" s="811"/>
      <c r="S24" s="812"/>
      <c r="T24" s="811"/>
      <c r="U24" s="852"/>
      <c r="V24" s="869"/>
      <c r="W24" s="870"/>
      <c r="X24" s="871"/>
    </row>
    <row r="25" spans="1:24" ht="13.9" customHeight="1">
      <c r="A25" s="821"/>
      <c r="B25" s="879"/>
      <c r="C25" s="903"/>
      <c r="D25" s="881"/>
      <c r="E25" s="882"/>
      <c r="F25" s="883"/>
      <c r="G25" s="822"/>
      <c r="H25" s="884" t="s">
        <v>965</v>
      </c>
      <c r="I25" s="895"/>
      <c r="J25" s="904"/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 t="str">
        <f>H41</f>
        <v>鉄筋加工組立</v>
      </c>
      <c r="C26" s="900" t="str">
        <f>H42</f>
        <v>SD345　D16</v>
      </c>
      <c r="D26" s="888" t="str">
        <f>W42</f>
        <v>kg</v>
      </c>
      <c r="E26" s="889">
        <f>X42</f>
        <v>284</v>
      </c>
      <c r="F26" s="890"/>
      <c r="G26" s="822"/>
      <c r="H26" s="849" t="s">
        <v>966</v>
      </c>
      <c r="I26" s="867" t="s">
        <v>939</v>
      </c>
      <c r="J26" s="878">
        <v>3</v>
      </c>
      <c r="K26" s="812"/>
      <c r="L26" s="811"/>
      <c r="M26" s="812"/>
      <c r="N26" s="811"/>
      <c r="O26" s="812"/>
      <c r="P26" s="811"/>
      <c r="Q26" s="812"/>
      <c r="R26" s="811"/>
      <c r="S26" s="812"/>
      <c r="T26" s="811"/>
      <c r="U26" s="852" t="s">
        <v>880</v>
      </c>
      <c r="V26" s="814">
        <f>ROUND(J26,1)</f>
        <v>3</v>
      </c>
      <c r="W26" s="870" t="s">
        <v>967</v>
      </c>
      <c r="X26" s="891">
        <f>IF(V26=0,"-",ROUND(V26,0))</f>
        <v>3</v>
      </c>
    </row>
    <row r="27" spans="1:24" ht="13.9" customHeight="1">
      <c r="A27" s="821"/>
      <c r="B27" s="879"/>
      <c r="C27" s="903"/>
      <c r="D27" s="881"/>
      <c r="E27" s="894"/>
      <c r="F27" s="883"/>
      <c r="G27" s="822"/>
      <c r="H27" s="899"/>
      <c r="I27" s="895"/>
      <c r="J27" s="904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 t="str">
        <f>H45</f>
        <v>鉄筋加工組立</v>
      </c>
      <c r="C28" s="914" t="str">
        <f>H46</f>
        <v>SD345　D13</v>
      </c>
      <c r="D28" s="888" t="str">
        <f>W46</f>
        <v>kg</v>
      </c>
      <c r="E28" s="889">
        <f>X46</f>
        <v>203</v>
      </c>
      <c r="F28" s="890"/>
      <c r="G28" s="822"/>
      <c r="H28" s="849"/>
      <c r="I28" s="867"/>
      <c r="J28" s="878"/>
      <c r="K28" s="812"/>
      <c r="L28" s="811"/>
      <c r="M28" s="812"/>
      <c r="N28" s="811"/>
      <c r="O28" s="812"/>
      <c r="P28" s="811"/>
      <c r="Q28" s="812"/>
      <c r="R28" s="811"/>
      <c r="S28" s="812"/>
      <c r="T28" s="811"/>
      <c r="U28" s="852"/>
      <c r="V28" s="869"/>
      <c r="W28" s="870"/>
      <c r="X28" s="871"/>
    </row>
    <row r="29" spans="1:24" ht="13.9" customHeight="1">
      <c r="A29" s="821"/>
      <c r="B29" s="879"/>
      <c r="C29" s="903"/>
      <c r="D29" s="881"/>
      <c r="E29" s="894"/>
      <c r="F29" s="883"/>
      <c r="G29" s="822"/>
      <c r="H29" s="884" t="s">
        <v>968</v>
      </c>
      <c r="I29" s="895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/>
      <c r="C30" s="900"/>
      <c r="D30" s="888"/>
      <c r="E30" s="889"/>
      <c r="F30" s="890"/>
      <c r="G30" s="822"/>
      <c r="H30" s="849"/>
      <c r="I30" s="867" t="s">
        <v>939</v>
      </c>
      <c r="J30" s="878">
        <v>1</v>
      </c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 t="s">
        <v>880</v>
      </c>
      <c r="V30" s="814">
        <f>ROUND(J30,1)</f>
        <v>1</v>
      </c>
      <c r="W30" s="870" t="s">
        <v>900</v>
      </c>
      <c r="X30" s="891">
        <f>IF(V30=0,"-",ROUND(V30,0))</f>
        <v>1</v>
      </c>
    </row>
    <row r="31" spans="1:24" ht="13.9" customHeight="1">
      <c r="A31" s="821"/>
      <c r="B31" s="879"/>
      <c r="C31" s="903"/>
      <c r="D31" s="881"/>
      <c r="E31" s="894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906"/>
    </row>
    <row r="32" spans="1:24" ht="13.9" customHeight="1">
      <c r="A32" s="821"/>
      <c r="B32" s="886"/>
      <c r="C32" s="900"/>
      <c r="D32" s="888"/>
      <c r="E32" s="889"/>
      <c r="F32" s="890"/>
      <c r="G32" s="822"/>
      <c r="H32" s="908"/>
      <c r="I32" s="850"/>
      <c r="J32" s="878"/>
      <c r="K32" s="812"/>
      <c r="L32" s="811"/>
      <c r="M32" s="812"/>
      <c r="N32" s="811"/>
      <c r="O32" s="812"/>
      <c r="P32" s="811"/>
      <c r="Q32" s="812"/>
      <c r="R32" s="811"/>
      <c r="S32" s="812"/>
      <c r="T32" s="811"/>
      <c r="U32" s="852"/>
      <c r="V32" s="869"/>
      <c r="W32" s="870"/>
      <c r="X32" s="871"/>
    </row>
    <row r="33" spans="1:24" ht="13.9" customHeight="1">
      <c r="A33" s="821"/>
      <c r="B33" s="879"/>
      <c r="C33" s="903"/>
      <c r="D33" s="881"/>
      <c r="E33" s="894"/>
      <c r="F33" s="883"/>
      <c r="G33" s="822"/>
      <c r="H33" s="884" t="s">
        <v>30</v>
      </c>
      <c r="I33" s="909"/>
      <c r="J33" s="809" t="s">
        <v>898</v>
      </c>
      <c r="K33" s="810"/>
      <c r="L33" s="809" t="s">
        <v>894</v>
      </c>
      <c r="M33" s="810"/>
      <c r="N33" s="809" t="s">
        <v>930</v>
      </c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849" t="s">
        <v>931</v>
      </c>
      <c r="I34" s="850" t="s">
        <v>879</v>
      </c>
      <c r="J34" s="811">
        <v>1.9</v>
      </c>
      <c r="K34" s="812" t="s">
        <v>861</v>
      </c>
      <c r="L34" s="811">
        <v>5.22</v>
      </c>
      <c r="M34" s="812" t="s">
        <v>861</v>
      </c>
      <c r="N34" s="811">
        <v>0.1</v>
      </c>
      <c r="O34" s="812"/>
      <c r="P34" s="811"/>
      <c r="Q34" s="812"/>
      <c r="R34" s="811"/>
      <c r="S34" s="812"/>
      <c r="T34" s="811"/>
      <c r="U34" s="852" t="s">
        <v>880</v>
      </c>
      <c r="V34" s="814">
        <f>ROUND(J34*L34*N34,3)</f>
        <v>0.99199999999999999</v>
      </c>
      <c r="W34" s="870" t="s">
        <v>146</v>
      </c>
      <c r="X34" s="891">
        <f>IF(V34=0,"-",ROUND(V34,1))</f>
        <v>1</v>
      </c>
    </row>
    <row r="35" spans="1:24" ht="13.9" customHeight="1">
      <c r="A35" s="821"/>
      <c r="B35" s="879"/>
      <c r="C35" s="903"/>
      <c r="D35" s="881"/>
      <c r="E35" s="894"/>
      <c r="F35" s="883"/>
      <c r="G35" s="822"/>
      <c r="H35" s="884"/>
      <c r="I35" s="909"/>
      <c r="J35" s="809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02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/>
      <c r="I36" s="850"/>
      <c r="J36" s="811"/>
      <c r="K36" s="812"/>
      <c r="L36" s="811"/>
      <c r="M36" s="812"/>
      <c r="N36" s="811"/>
      <c r="O36" s="812"/>
      <c r="P36" s="811"/>
      <c r="Q36" s="812"/>
      <c r="R36" s="811"/>
      <c r="S36" s="812"/>
      <c r="T36" s="811"/>
      <c r="U36" s="852"/>
      <c r="V36" s="855"/>
      <c r="W36" s="870"/>
      <c r="X36" s="891"/>
    </row>
    <row r="37" spans="1:24" ht="13.9" customHeight="1">
      <c r="A37" s="821"/>
      <c r="B37" s="879"/>
      <c r="C37" s="903"/>
      <c r="D37" s="881"/>
      <c r="E37" s="894"/>
      <c r="F37" s="883"/>
      <c r="G37" s="822"/>
      <c r="H37" s="884" t="s">
        <v>932</v>
      </c>
      <c r="I37" s="909"/>
      <c r="J37" s="809" t="s">
        <v>894</v>
      </c>
      <c r="K37" s="810"/>
      <c r="L37" s="809" t="s">
        <v>930</v>
      </c>
      <c r="M37" s="810"/>
      <c r="N37" s="809" t="s">
        <v>900</v>
      </c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 t="s">
        <v>933</v>
      </c>
      <c r="I38" s="850" t="s">
        <v>896</v>
      </c>
      <c r="J38" s="811">
        <v>5.22</v>
      </c>
      <c r="K38" s="812" t="s">
        <v>861</v>
      </c>
      <c r="L38" s="811">
        <v>0.1</v>
      </c>
      <c r="M38" s="812" t="s">
        <v>861</v>
      </c>
      <c r="N38" s="813">
        <v>2</v>
      </c>
      <c r="O38" s="812"/>
      <c r="P38" s="811"/>
      <c r="Q38" s="812"/>
      <c r="R38" s="811"/>
      <c r="S38" s="812"/>
      <c r="T38" s="811"/>
      <c r="U38" s="852" t="s">
        <v>880</v>
      </c>
      <c r="V38" s="814">
        <f>ROUND(J38*L38*N38,3)</f>
        <v>1.044</v>
      </c>
      <c r="W38" s="870" t="s">
        <v>195</v>
      </c>
      <c r="X38" s="891">
        <f>IF(V38=0,"-",ROUND(V38,1))</f>
        <v>1</v>
      </c>
    </row>
    <row r="39" spans="1:24" ht="13.9" customHeight="1">
      <c r="A39" s="821"/>
      <c r="B39" s="879"/>
      <c r="C39" s="903"/>
      <c r="D39" s="881"/>
      <c r="E39" s="894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69"/>
      <c r="W40" s="870"/>
      <c r="X40" s="891"/>
    </row>
    <row r="41" spans="1:24" ht="13.9" customHeight="1">
      <c r="A41" s="821"/>
      <c r="B41" s="879"/>
      <c r="C41" s="903"/>
      <c r="D41" s="881"/>
      <c r="E41" s="894"/>
      <c r="F41" s="883"/>
      <c r="G41" s="822"/>
      <c r="H41" s="884" t="s">
        <v>944</v>
      </c>
      <c r="I41" s="909"/>
      <c r="J41" s="809" t="s">
        <v>945</v>
      </c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 t="s">
        <v>946</v>
      </c>
      <c r="I42" s="850" t="s">
        <v>947</v>
      </c>
      <c r="J42" s="813">
        <v>284</v>
      </c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 t="s">
        <v>880</v>
      </c>
      <c r="V42" s="814">
        <f>ROUND(J42,2)</f>
        <v>284</v>
      </c>
      <c r="W42" s="912" t="s">
        <v>180</v>
      </c>
      <c r="X42" s="871">
        <f>IF(V42=0,"-",ROUND(V42,0))</f>
        <v>284</v>
      </c>
    </row>
    <row r="43" spans="1:24" ht="13.9" customHeight="1">
      <c r="A43" s="821"/>
      <c r="B43" s="879"/>
      <c r="C43" s="903"/>
      <c r="D43" s="881"/>
      <c r="E43" s="894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3"/>
      <c r="V43" s="911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/>
      <c r="I44" s="850"/>
      <c r="J44" s="917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55"/>
      <c r="W44" s="912"/>
      <c r="X44" s="891"/>
    </row>
    <row r="45" spans="1:24" ht="13.9" customHeight="1">
      <c r="A45" s="821"/>
      <c r="B45" s="879"/>
      <c r="C45" s="903"/>
      <c r="D45" s="881"/>
      <c r="E45" s="894"/>
      <c r="F45" s="883"/>
      <c r="G45" s="822"/>
      <c r="H45" s="884" t="s">
        <v>944</v>
      </c>
      <c r="I45" s="909"/>
      <c r="J45" s="918" t="s">
        <v>945</v>
      </c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 t="s">
        <v>948</v>
      </c>
      <c r="I46" s="921" t="s">
        <v>947</v>
      </c>
      <c r="J46" s="922">
        <v>203</v>
      </c>
      <c r="K46" s="812"/>
      <c r="L46" s="922"/>
      <c r="M46" s="812"/>
      <c r="N46" s="922"/>
      <c r="O46" s="812"/>
      <c r="P46" s="922"/>
      <c r="Q46" s="812"/>
      <c r="R46" s="922"/>
      <c r="S46" s="812"/>
      <c r="T46" s="922"/>
      <c r="U46" s="852" t="s">
        <v>880</v>
      </c>
      <c r="V46" s="814">
        <f>ROUND(J46,2)</f>
        <v>203</v>
      </c>
      <c r="W46" s="912" t="s">
        <v>180</v>
      </c>
      <c r="X46" s="871">
        <f>IF(V46=0,"-",ROUND(V46,0))</f>
        <v>203</v>
      </c>
    </row>
    <row r="47" spans="1:24" ht="13.9" customHeight="1">
      <c r="A47" s="821"/>
      <c r="B47" s="879"/>
      <c r="C47" s="903"/>
      <c r="D47" s="881"/>
      <c r="E47" s="894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</row>
    <row r="49" spans="1:24" ht="13.9" customHeight="1">
      <c r="A49" s="821"/>
      <c r="B49" s="879"/>
      <c r="C49" s="903"/>
      <c r="D49" s="881"/>
      <c r="E49" s="894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94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49"/>
      <c r="I52" s="850"/>
      <c r="J52" s="811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55"/>
      <c r="W52" s="912"/>
      <c r="X52" s="891"/>
    </row>
    <row r="53" spans="1:24" ht="13.9" customHeight="1">
      <c r="A53" s="821"/>
      <c r="B53" s="879"/>
      <c r="C53" s="903"/>
      <c r="D53" s="881"/>
      <c r="E53" s="894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>
        <f t="shared" ref="B54" si="0">H47</f>
        <v>0</v>
      </c>
      <c r="C54" s="900">
        <f t="shared" ref="C54" si="1">H48</f>
        <v>0</v>
      </c>
      <c r="D54" s="888">
        <f t="shared" ref="D54:E54" si="2">W48</f>
        <v>0</v>
      </c>
      <c r="E54" s="889">
        <f t="shared" si="2"/>
        <v>0</v>
      </c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903"/>
      <c r="D55" s="881"/>
      <c r="E55" s="894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86">
        <f t="shared" ref="B56" si="3">H49</f>
        <v>0</v>
      </c>
      <c r="C56" s="900">
        <f t="shared" ref="C56" si="4">H50</f>
        <v>0</v>
      </c>
      <c r="D56" s="888">
        <f t="shared" ref="D56:E56" si="5">W50</f>
        <v>0</v>
      </c>
      <c r="E56" s="889">
        <f t="shared" si="5"/>
        <v>0</v>
      </c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903"/>
      <c r="D57" s="881"/>
      <c r="E57" s="882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>
        <f>H51</f>
        <v>0</v>
      </c>
      <c r="C58" s="914">
        <f>H52</f>
        <v>0</v>
      </c>
      <c r="D58" s="888">
        <f>W52</f>
        <v>0</v>
      </c>
      <c r="E58" s="907">
        <f>X52</f>
        <v>0</v>
      </c>
      <c r="F58" s="890"/>
      <c r="G58" s="822"/>
      <c r="H58" s="849"/>
      <c r="I58" s="850"/>
      <c r="J58" s="917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A6EA-4EF4-47FF-B807-9CF08E7F28CD}">
  <sheetPr codeName="Sheet70"/>
  <dimension ref="A1:X62"/>
  <sheetViews>
    <sheetView showZeros="0" view="pageBreakPreview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川表側胸壁工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969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953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915</v>
      </c>
      <c r="I7" s="859"/>
      <c r="J7" s="918" t="s">
        <v>898</v>
      </c>
      <c r="K7" s="810"/>
      <c r="L7" s="809" t="s">
        <v>916</v>
      </c>
      <c r="M7" s="810"/>
      <c r="N7" s="809" t="s">
        <v>930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917</v>
      </c>
      <c r="I8" s="867" t="s">
        <v>879</v>
      </c>
      <c r="J8" s="811">
        <v>3.7</v>
      </c>
      <c r="K8" s="812" t="s">
        <v>861</v>
      </c>
      <c r="L8" s="811">
        <v>2.2599999999999998</v>
      </c>
      <c r="M8" s="812" t="s">
        <v>861</v>
      </c>
      <c r="N8" s="811">
        <v>0.35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2.927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09" t="s">
        <v>955</v>
      </c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85"/>
    </row>
    <row r="10" spans="1:24" ht="13.9" customHeight="1" thickBot="1">
      <c r="A10" s="821"/>
      <c r="F10" s="2481"/>
      <c r="G10" s="822"/>
      <c r="H10" s="877"/>
      <c r="I10" s="850" t="s">
        <v>879</v>
      </c>
      <c r="J10" s="978">
        <v>1.1639999999999999</v>
      </c>
      <c r="K10" s="979" t="s">
        <v>956</v>
      </c>
      <c r="L10" s="813">
        <v>2</v>
      </c>
      <c r="M10" s="812" t="s">
        <v>861</v>
      </c>
      <c r="N10" s="811" t="s">
        <v>957</v>
      </c>
      <c r="O10" s="812" t="s">
        <v>902</v>
      </c>
      <c r="P10" s="813">
        <v>4</v>
      </c>
      <c r="Q10" s="812" t="s">
        <v>861</v>
      </c>
      <c r="R10" s="811">
        <v>0.35</v>
      </c>
      <c r="S10" s="812"/>
      <c r="T10" s="811"/>
      <c r="U10" s="852" t="s">
        <v>880</v>
      </c>
      <c r="V10" s="814">
        <f>-ROUND(J10^2*PI()/4*R10,3)</f>
        <v>-0.372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/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50"/>
      <c r="J12" s="811"/>
      <c r="K12" s="812"/>
      <c r="L12" s="811"/>
      <c r="M12" s="812"/>
      <c r="N12" s="811"/>
      <c r="O12" s="812"/>
      <c r="P12" s="811"/>
      <c r="Q12" s="812"/>
      <c r="R12" s="811"/>
      <c r="S12" s="812"/>
      <c r="T12" s="811" t="s">
        <v>922</v>
      </c>
      <c r="U12" s="852" t="s">
        <v>880</v>
      </c>
      <c r="V12" s="814">
        <f>SUM(V5:V10)</f>
        <v>2.5550000000000002</v>
      </c>
      <c r="W12" s="870" t="s">
        <v>146</v>
      </c>
      <c r="X12" s="891">
        <f>IF(V12=0,"-",ROUND(V12,1))</f>
        <v>2.6</v>
      </c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24-8-25ＢＢ</v>
      </c>
      <c r="D14" s="888" t="str">
        <f>W12</f>
        <v>ｍ3</v>
      </c>
      <c r="E14" s="907">
        <f>IF(X12=0,"-",X12)</f>
        <v>2.6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/>
      <c r="U14" s="852"/>
      <c r="V14" s="814"/>
      <c r="W14" s="870"/>
      <c r="X14" s="891"/>
    </row>
    <row r="15" spans="1:24" ht="13.9" customHeight="1">
      <c r="A15" s="821"/>
      <c r="B15" s="879"/>
      <c r="C15" s="880"/>
      <c r="D15" s="881"/>
      <c r="E15" s="882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86" t="str">
        <f>H17</f>
        <v>型枠</v>
      </c>
      <c r="C16" s="900" t="str">
        <f>H18</f>
        <v>木製</v>
      </c>
      <c r="D16" s="888" t="str">
        <f>W26</f>
        <v>ｍ2</v>
      </c>
      <c r="E16" s="907">
        <f>X26</f>
        <v>12.1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99" t="s">
        <v>923</v>
      </c>
      <c r="I17" s="895"/>
      <c r="J17" s="809" t="s">
        <v>958</v>
      </c>
      <c r="K17" s="810"/>
      <c r="L17" s="809"/>
      <c r="M17" s="810"/>
      <c r="N17" s="809" t="s">
        <v>900</v>
      </c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H31</f>
        <v>均しコンクリート</v>
      </c>
      <c r="C18" s="900" t="str">
        <f>H32</f>
        <v>18-8-40BB</v>
      </c>
      <c r="D18" s="888" t="str">
        <f>W32</f>
        <v>ｍ3</v>
      </c>
      <c r="E18" s="907">
        <f>X32</f>
        <v>0.2</v>
      </c>
      <c r="F18" s="898"/>
      <c r="G18" s="822"/>
      <c r="H18" s="849" t="s">
        <v>925</v>
      </c>
      <c r="I18" s="850" t="s">
        <v>896</v>
      </c>
      <c r="J18" s="811">
        <v>3.7</v>
      </c>
      <c r="K18" s="812" t="s">
        <v>861</v>
      </c>
      <c r="L18" s="811">
        <v>2.2599999999999998</v>
      </c>
      <c r="M18" s="812" t="s">
        <v>861</v>
      </c>
      <c r="N18" s="813">
        <v>2</v>
      </c>
      <c r="O18" s="812"/>
      <c r="P18" s="811"/>
      <c r="Q18" s="812"/>
      <c r="R18" s="811"/>
      <c r="S18" s="812"/>
      <c r="T18" s="811"/>
      <c r="U18" s="852" t="s">
        <v>880</v>
      </c>
      <c r="V18" s="814">
        <f>ROUND(J18*L18*N18,3)</f>
        <v>16.724</v>
      </c>
      <c r="W18" s="870"/>
      <c r="X18" s="891"/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84"/>
      <c r="I19" s="867"/>
      <c r="J19" s="809" t="s">
        <v>959</v>
      </c>
      <c r="K19" s="810"/>
      <c r="L19" s="809"/>
      <c r="M19" s="810"/>
      <c r="N19" s="809" t="s">
        <v>900</v>
      </c>
      <c r="O19" s="810"/>
      <c r="P19" s="809"/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 t="str">
        <f>H35</f>
        <v>均しコンクリート型枠</v>
      </c>
      <c r="C20" s="900" t="str">
        <f>H36</f>
        <v>簡易木製</v>
      </c>
      <c r="D20" s="888" t="str">
        <f>W36</f>
        <v>ｍ2</v>
      </c>
      <c r="E20" s="907">
        <f>X36</f>
        <v>0.9</v>
      </c>
      <c r="F20" s="890"/>
      <c r="G20" s="822"/>
      <c r="H20" s="849"/>
      <c r="I20" s="850" t="s">
        <v>896</v>
      </c>
      <c r="J20" s="811">
        <v>0.35</v>
      </c>
      <c r="K20" s="812" t="s">
        <v>861</v>
      </c>
      <c r="L20" s="811">
        <v>2.2599999999999998</v>
      </c>
      <c r="M20" s="812" t="s">
        <v>861</v>
      </c>
      <c r="N20" s="813">
        <v>2</v>
      </c>
      <c r="O20" s="812"/>
      <c r="P20" s="811"/>
      <c r="Q20" s="812"/>
      <c r="R20" s="811"/>
      <c r="S20" s="812"/>
      <c r="T20" s="811"/>
      <c r="U20" s="852" t="s">
        <v>880</v>
      </c>
      <c r="V20" s="814">
        <f>ROUND(J20*L20*N20,3)</f>
        <v>1.5820000000000001</v>
      </c>
      <c r="W20" s="870"/>
      <c r="X20" s="871"/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/>
      <c r="I21" s="895"/>
      <c r="J21" s="809" t="s">
        <v>955</v>
      </c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75"/>
      <c r="W21" s="863"/>
      <c r="X21" s="885"/>
    </row>
    <row r="22" spans="1:24" ht="13.9" customHeight="1">
      <c r="A22" s="821"/>
      <c r="B22" s="886" t="str">
        <f>H39</f>
        <v>鉄筋加工組立</v>
      </c>
      <c r="C22" s="900" t="str">
        <f>H40</f>
        <v>SD345　D16</v>
      </c>
      <c r="D22" s="888" t="str">
        <f>W40</f>
        <v>kg</v>
      </c>
      <c r="E22" s="889" t="str">
        <f>X40</f>
        <v>-</v>
      </c>
      <c r="F22" s="890"/>
      <c r="G22" s="822"/>
      <c r="H22" s="849"/>
      <c r="I22" s="867" t="s">
        <v>896</v>
      </c>
      <c r="J22" s="978">
        <v>1.1639999999999999</v>
      </c>
      <c r="K22" s="979" t="s">
        <v>956</v>
      </c>
      <c r="L22" s="813">
        <v>2</v>
      </c>
      <c r="M22" s="812" t="s">
        <v>861</v>
      </c>
      <c r="N22" s="811" t="s">
        <v>957</v>
      </c>
      <c r="O22" s="812" t="s">
        <v>902</v>
      </c>
      <c r="P22" s="813">
        <v>4</v>
      </c>
      <c r="Q22" s="812" t="s">
        <v>861</v>
      </c>
      <c r="R22" s="813">
        <v>2</v>
      </c>
      <c r="S22" s="812"/>
      <c r="T22" s="811"/>
      <c r="U22" s="852" t="s">
        <v>880</v>
      </c>
      <c r="V22" s="814">
        <f>-ROUND(J22^2*PI()/4*R22,3)</f>
        <v>-2.1280000000000001</v>
      </c>
      <c r="W22" s="870"/>
      <c r="X22" s="871"/>
    </row>
    <row r="23" spans="1:24" ht="13.9" customHeight="1">
      <c r="A23" s="821"/>
      <c r="B23" s="879"/>
      <c r="C23" s="903"/>
      <c r="D23" s="881"/>
      <c r="E23" s="894"/>
      <c r="F23" s="883"/>
      <c r="G23" s="822"/>
      <c r="H23" s="899"/>
      <c r="I23" s="895"/>
      <c r="J23" s="904" t="s">
        <v>961</v>
      </c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H43</f>
        <v>鉄筋加工組立</v>
      </c>
      <c r="C24" s="900" t="str">
        <f>H44</f>
        <v>SD345　D13</v>
      </c>
      <c r="D24" s="888" t="str">
        <f>W44</f>
        <v>kg</v>
      </c>
      <c r="E24" s="889">
        <f>X44</f>
        <v>179</v>
      </c>
      <c r="F24" s="890"/>
      <c r="G24" s="822"/>
      <c r="H24" s="849"/>
      <c r="I24" s="867" t="s">
        <v>896</v>
      </c>
      <c r="J24" s="811">
        <v>2.4</v>
      </c>
      <c r="K24" s="812" t="s">
        <v>861</v>
      </c>
      <c r="L24" s="811">
        <v>1.7</v>
      </c>
      <c r="M24" s="812"/>
      <c r="N24" s="811"/>
      <c r="O24" s="812"/>
      <c r="P24" s="811"/>
      <c r="Q24" s="812"/>
      <c r="R24" s="811"/>
      <c r="S24" s="812"/>
      <c r="T24" s="811"/>
      <c r="U24" s="852" t="s">
        <v>880</v>
      </c>
      <c r="V24" s="855">
        <f>-ROUND(J24*L24,3)</f>
        <v>-4.08</v>
      </c>
      <c r="W24" s="870"/>
      <c r="X24" s="871"/>
    </row>
    <row r="25" spans="1:24" ht="13.9" customHeight="1">
      <c r="A25" s="821"/>
      <c r="B25" s="879"/>
      <c r="C25" s="903"/>
      <c r="D25" s="881"/>
      <c r="E25" s="882"/>
      <c r="F25" s="883"/>
      <c r="G25" s="822"/>
      <c r="H25" s="884"/>
      <c r="I25" s="895"/>
      <c r="J25" s="904"/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 t="str">
        <f>H47</f>
        <v>足場工</v>
      </c>
      <c r="C26" s="914" t="str">
        <f>H48</f>
        <v>キャットウォーク</v>
      </c>
      <c r="D26" s="888" t="str">
        <f>W48</f>
        <v>ｍ</v>
      </c>
      <c r="E26" s="907">
        <f>X48</f>
        <v>7.4</v>
      </c>
      <c r="F26" s="890"/>
      <c r="G26" s="822"/>
      <c r="H26" s="849"/>
      <c r="I26" s="867"/>
      <c r="J26" s="878"/>
      <c r="K26" s="812"/>
      <c r="L26" s="811"/>
      <c r="M26" s="812"/>
      <c r="N26" s="811"/>
      <c r="O26" s="812"/>
      <c r="P26" s="811"/>
      <c r="Q26" s="812"/>
      <c r="R26" s="811"/>
      <c r="S26" s="812"/>
      <c r="T26" s="811" t="s">
        <v>904</v>
      </c>
      <c r="U26" s="852" t="s">
        <v>880</v>
      </c>
      <c r="V26" s="814">
        <f>SUM(V16:V25)</f>
        <v>12.098000000000001</v>
      </c>
      <c r="W26" s="870" t="s">
        <v>195</v>
      </c>
      <c r="X26" s="891">
        <f>IF(V26=0,"-",ROUND(V26,1))</f>
        <v>12.1</v>
      </c>
    </row>
    <row r="27" spans="1:24" ht="13.9" customHeight="1">
      <c r="A27" s="821"/>
      <c r="B27" s="879"/>
      <c r="C27" s="880"/>
      <c r="D27" s="881"/>
      <c r="E27" s="894"/>
      <c r="F27" s="883"/>
      <c r="G27" s="822"/>
      <c r="H27" s="899"/>
      <c r="I27" s="895"/>
      <c r="J27" s="904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/>
      <c r="C28" s="900"/>
      <c r="D28" s="888"/>
      <c r="E28" s="889"/>
      <c r="F28" s="890"/>
      <c r="G28" s="822"/>
      <c r="H28" s="849"/>
      <c r="I28" s="867"/>
      <c r="J28" s="878"/>
      <c r="K28" s="812"/>
      <c r="L28" s="811"/>
      <c r="M28" s="812"/>
      <c r="N28" s="811"/>
      <c r="O28" s="812"/>
      <c r="P28" s="811"/>
      <c r="Q28" s="812"/>
      <c r="R28" s="811"/>
      <c r="S28" s="812"/>
      <c r="T28" s="811"/>
      <c r="U28" s="852"/>
      <c r="V28" s="855"/>
      <c r="W28" s="870"/>
      <c r="X28" s="891"/>
    </row>
    <row r="29" spans="1:24" ht="13.9" customHeight="1">
      <c r="A29" s="821"/>
      <c r="B29" s="879"/>
      <c r="C29" s="880"/>
      <c r="D29" s="881"/>
      <c r="E29" s="894"/>
      <c r="F29" s="883"/>
      <c r="G29" s="822"/>
      <c r="H29" s="884"/>
      <c r="I29" s="895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/>
      <c r="C30" s="900"/>
      <c r="D30" s="888"/>
      <c r="E30" s="889"/>
      <c r="F30" s="890"/>
      <c r="G30" s="822"/>
      <c r="H30" s="849"/>
      <c r="I30" s="850"/>
      <c r="J30" s="878"/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/>
      <c r="V30" s="869"/>
      <c r="W30" s="870"/>
      <c r="X30" s="871"/>
    </row>
    <row r="31" spans="1:24" ht="13.9" customHeight="1">
      <c r="A31" s="821"/>
      <c r="B31" s="879"/>
      <c r="C31" s="880"/>
      <c r="D31" s="881"/>
      <c r="E31" s="894"/>
      <c r="F31" s="883"/>
      <c r="G31" s="822"/>
      <c r="H31" s="884" t="s">
        <v>30</v>
      </c>
      <c r="I31" s="909"/>
      <c r="J31" s="809" t="s">
        <v>898</v>
      </c>
      <c r="K31" s="810"/>
      <c r="L31" s="809" t="s">
        <v>894</v>
      </c>
      <c r="M31" s="810"/>
      <c r="N31" s="809" t="s">
        <v>930</v>
      </c>
      <c r="O31" s="810"/>
      <c r="P31" s="809"/>
      <c r="Q31" s="810"/>
      <c r="R31" s="809"/>
      <c r="S31" s="810"/>
      <c r="T31" s="809"/>
      <c r="U31" s="901"/>
      <c r="V31" s="902"/>
      <c r="W31" s="905"/>
      <c r="X31" s="885"/>
    </row>
    <row r="32" spans="1:24" ht="13.9" customHeight="1">
      <c r="A32" s="821"/>
      <c r="B32" s="886"/>
      <c r="C32" s="900"/>
      <c r="D32" s="888"/>
      <c r="E32" s="889"/>
      <c r="F32" s="890"/>
      <c r="G32" s="822"/>
      <c r="H32" s="849" t="s">
        <v>931</v>
      </c>
      <c r="I32" s="850" t="s">
        <v>879</v>
      </c>
      <c r="J32" s="811">
        <v>3.9</v>
      </c>
      <c r="K32" s="812" t="s">
        <v>861</v>
      </c>
      <c r="L32" s="811">
        <v>0.55000000000000004</v>
      </c>
      <c r="M32" s="812" t="s">
        <v>861</v>
      </c>
      <c r="N32" s="811">
        <v>0.1</v>
      </c>
      <c r="O32" s="812"/>
      <c r="P32" s="811"/>
      <c r="Q32" s="812"/>
      <c r="R32" s="811"/>
      <c r="S32" s="812"/>
      <c r="T32" s="811"/>
      <c r="U32" s="852" t="s">
        <v>880</v>
      </c>
      <c r="V32" s="814">
        <f>ROUND(J32*L32*N32,3)</f>
        <v>0.215</v>
      </c>
      <c r="W32" s="870" t="s">
        <v>146</v>
      </c>
      <c r="X32" s="891">
        <f>IF(V32=0,"-",ROUND(V32,1))</f>
        <v>0.2</v>
      </c>
    </row>
    <row r="33" spans="1:24" ht="13.9" customHeight="1">
      <c r="A33" s="821"/>
      <c r="B33" s="879"/>
      <c r="C33" s="880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</row>
    <row r="35" spans="1:24" ht="13.9" customHeight="1">
      <c r="A35" s="821"/>
      <c r="B35" s="879"/>
      <c r="C35" s="880"/>
      <c r="D35" s="881"/>
      <c r="E35" s="894"/>
      <c r="F35" s="883"/>
      <c r="G35" s="822"/>
      <c r="H35" s="884" t="s">
        <v>932</v>
      </c>
      <c r="I35" s="909"/>
      <c r="J35" s="809" t="s">
        <v>898</v>
      </c>
      <c r="K35" s="810"/>
      <c r="L35" s="809" t="s">
        <v>894</v>
      </c>
      <c r="M35" s="810"/>
      <c r="N35" s="809" t="s">
        <v>900</v>
      </c>
      <c r="O35" s="810"/>
      <c r="P35" s="809" t="s">
        <v>930</v>
      </c>
      <c r="Q35" s="810"/>
      <c r="R35" s="809"/>
      <c r="S35" s="810"/>
      <c r="T35" s="809"/>
      <c r="U35" s="910"/>
      <c r="V35" s="911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 t="s">
        <v>933</v>
      </c>
      <c r="I36" s="850" t="s">
        <v>934</v>
      </c>
      <c r="J36" s="811">
        <v>3.9</v>
      </c>
      <c r="K36" s="812" t="s">
        <v>901</v>
      </c>
      <c r="L36" s="811">
        <v>0.55000000000000004</v>
      </c>
      <c r="M36" s="812" t="s">
        <v>935</v>
      </c>
      <c r="N36" s="813">
        <v>2</v>
      </c>
      <c r="O36" s="812" t="s">
        <v>861</v>
      </c>
      <c r="P36" s="811">
        <v>0.1</v>
      </c>
      <c r="Q36" s="812"/>
      <c r="R36" s="811"/>
      <c r="S36" s="812"/>
      <c r="T36" s="811"/>
      <c r="U36" s="852" t="s">
        <v>880</v>
      </c>
      <c r="V36" s="814">
        <f>ROUND((J36+L36)*N36*P36,3)</f>
        <v>0.89</v>
      </c>
      <c r="W36" s="870" t="s">
        <v>195</v>
      </c>
      <c r="X36" s="891">
        <f>IF(V36=0,"-",ROUND(V36,1))</f>
        <v>0.9</v>
      </c>
    </row>
    <row r="37" spans="1:24" ht="13.9" customHeight="1">
      <c r="A37" s="821"/>
      <c r="B37" s="879"/>
      <c r="C37" s="880"/>
      <c r="D37" s="881"/>
      <c r="E37" s="894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</row>
    <row r="39" spans="1:24" ht="13.9" customHeight="1">
      <c r="A39" s="821"/>
      <c r="B39" s="879"/>
      <c r="C39" s="880"/>
      <c r="D39" s="881"/>
      <c r="E39" s="894"/>
      <c r="F39" s="883"/>
      <c r="G39" s="822"/>
      <c r="H39" s="884" t="s">
        <v>944</v>
      </c>
      <c r="I39" s="909"/>
      <c r="J39" s="809" t="s">
        <v>945</v>
      </c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 t="s">
        <v>946</v>
      </c>
      <c r="I40" s="850" t="s">
        <v>947</v>
      </c>
      <c r="J40" s="811">
        <v>0</v>
      </c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 t="s">
        <v>880</v>
      </c>
      <c r="V40" s="814">
        <f>ROUND(J40,2)</f>
        <v>0</v>
      </c>
      <c r="W40" s="912" t="s">
        <v>180</v>
      </c>
      <c r="X40" s="871" t="str">
        <f>IF(V40=0,"-",ROUND(V40,0))</f>
        <v>-</v>
      </c>
    </row>
    <row r="41" spans="1:24" ht="13.9" customHeight="1">
      <c r="A41" s="821"/>
      <c r="B41" s="879"/>
      <c r="C41" s="880"/>
      <c r="D41" s="881"/>
      <c r="E41" s="894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3"/>
      <c r="V41" s="911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/>
      <c r="I42" s="850"/>
      <c r="J42" s="917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912"/>
      <c r="X42" s="891"/>
    </row>
    <row r="43" spans="1:24" ht="13.9" customHeight="1">
      <c r="A43" s="821"/>
      <c r="B43" s="879"/>
      <c r="C43" s="880"/>
      <c r="D43" s="881"/>
      <c r="E43" s="894"/>
      <c r="F43" s="883"/>
      <c r="G43" s="822"/>
      <c r="H43" s="884" t="s">
        <v>944</v>
      </c>
      <c r="I43" s="909"/>
      <c r="J43" s="918" t="s">
        <v>945</v>
      </c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 t="s">
        <v>948</v>
      </c>
      <c r="I44" s="921" t="s">
        <v>947</v>
      </c>
      <c r="J44" s="922">
        <v>179</v>
      </c>
      <c r="K44" s="812"/>
      <c r="L44" s="922"/>
      <c r="M44" s="812"/>
      <c r="N44" s="922"/>
      <c r="O44" s="812"/>
      <c r="P44" s="922"/>
      <c r="Q44" s="812"/>
      <c r="R44" s="922"/>
      <c r="S44" s="812"/>
      <c r="T44" s="922"/>
      <c r="U44" s="852" t="s">
        <v>880</v>
      </c>
      <c r="V44" s="814">
        <f>ROUND(J44,2)</f>
        <v>179</v>
      </c>
      <c r="W44" s="912" t="s">
        <v>180</v>
      </c>
      <c r="X44" s="871">
        <f>IF(V44=0,"-",ROUND(V44,0))</f>
        <v>179</v>
      </c>
    </row>
    <row r="45" spans="1:24" ht="13.9" customHeight="1">
      <c r="A45" s="821"/>
      <c r="B45" s="879"/>
      <c r="C45" s="880"/>
      <c r="D45" s="881"/>
      <c r="E45" s="894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3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/>
      <c r="I46" s="850"/>
      <c r="J46" s="878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69"/>
      <c r="W46" s="870"/>
      <c r="X46" s="871"/>
    </row>
    <row r="47" spans="1:24" ht="13.9" customHeight="1">
      <c r="A47" s="821"/>
      <c r="B47" s="879"/>
      <c r="C47" s="880"/>
      <c r="D47" s="881"/>
      <c r="E47" s="894"/>
      <c r="F47" s="883"/>
      <c r="G47" s="822"/>
      <c r="H47" s="899" t="s">
        <v>949</v>
      </c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9"/>
      <c r="W47" s="930"/>
      <c r="X47" s="931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99" t="s">
        <v>848</v>
      </c>
      <c r="I48" s="928" t="s">
        <v>950</v>
      </c>
      <c r="J48" s="811">
        <v>3.7</v>
      </c>
      <c r="K48" s="981" t="s">
        <v>901</v>
      </c>
      <c r="L48" s="811">
        <v>3.7</v>
      </c>
      <c r="M48" s="981"/>
      <c r="N48" s="922"/>
      <c r="O48" s="981"/>
      <c r="P48" s="922"/>
      <c r="Q48" s="981"/>
      <c r="R48" s="922"/>
      <c r="S48" s="981"/>
      <c r="T48" s="922"/>
      <c r="U48" s="922" t="s">
        <v>951</v>
      </c>
      <c r="V48" s="982">
        <f>SUM(J48:P48)</f>
        <v>7.4</v>
      </c>
      <c r="W48" s="930" t="s">
        <v>386</v>
      </c>
      <c r="X48" s="983">
        <f>IF(V48=0,"-",ROUND(V48,1))</f>
        <v>7.4</v>
      </c>
    </row>
    <row r="49" spans="1:24" ht="13.9" customHeight="1">
      <c r="A49" s="821"/>
      <c r="B49" s="879"/>
      <c r="C49" s="880"/>
      <c r="D49" s="881"/>
      <c r="E49" s="894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896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880"/>
      <c r="D51" s="881"/>
      <c r="E51" s="894"/>
      <c r="F51" s="883"/>
      <c r="G51" s="822"/>
      <c r="H51" s="899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9"/>
      <c r="W51" s="930"/>
      <c r="X51" s="931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99"/>
      <c r="I52" s="928"/>
      <c r="J52" s="811"/>
      <c r="K52" s="981"/>
      <c r="L52" s="811"/>
      <c r="M52" s="981"/>
      <c r="N52" s="922"/>
      <c r="O52" s="981"/>
      <c r="P52" s="922"/>
      <c r="Q52" s="981"/>
      <c r="R52" s="922"/>
      <c r="S52" s="981"/>
      <c r="T52" s="922"/>
      <c r="U52" s="922"/>
      <c r="V52" s="982"/>
      <c r="W52" s="930"/>
      <c r="X52" s="983"/>
    </row>
    <row r="53" spans="1:24" ht="13.9" customHeight="1">
      <c r="A53" s="821"/>
      <c r="B53" s="879"/>
      <c r="C53" s="880"/>
      <c r="D53" s="881"/>
      <c r="E53" s="894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896"/>
      <c r="V53" s="911"/>
      <c r="W53" s="905"/>
      <c r="X53" s="885"/>
    </row>
    <row r="54" spans="1:24" ht="13.9" customHeight="1">
      <c r="A54" s="821"/>
      <c r="B54" s="886"/>
      <c r="C54" s="900"/>
      <c r="D54" s="888"/>
      <c r="E54" s="889"/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880"/>
      <c r="D55" s="881"/>
      <c r="E55" s="894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86"/>
      <c r="C56" s="900"/>
      <c r="D56" s="888"/>
      <c r="E56" s="889"/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903"/>
      <c r="D57" s="881"/>
      <c r="E57" s="882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>
        <f>H51</f>
        <v>0</v>
      </c>
      <c r="C58" s="914">
        <f>H52</f>
        <v>0</v>
      </c>
      <c r="D58" s="888">
        <f>W52</f>
        <v>0</v>
      </c>
      <c r="E58" s="907">
        <f>X52</f>
        <v>0</v>
      </c>
      <c r="F58" s="890"/>
      <c r="G58" s="822"/>
      <c r="H58" s="849"/>
      <c r="I58" s="850"/>
      <c r="J58" s="917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C532-369C-421E-9E34-88CE3F86CFC6}">
  <sheetPr codeName="Sheet71"/>
  <dimension ref="A1:X66"/>
  <sheetViews>
    <sheetView showZeros="0" view="pageBreakPreview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吐口工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970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971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915</v>
      </c>
      <c r="I7" s="859"/>
      <c r="J7" s="918" t="s">
        <v>972</v>
      </c>
      <c r="K7" s="810"/>
      <c r="L7" s="809" t="s">
        <v>973</v>
      </c>
      <c r="M7" s="810"/>
      <c r="N7" s="809" t="s">
        <v>900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917</v>
      </c>
      <c r="I8" s="867" t="s">
        <v>879</v>
      </c>
      <c r="J8" s="978">
        <v>3.2549999999999999</v>
      </c>
      <c r="K8" s="812" t="s">
        <v>861</v>
      </c>
      <c r="L8" s="811">
        <v>0.35</v>
      </c>
      <c r="M8" s="812" t="s">
        <v>861</v>
      </c>
      <c r="N8" s="813">
        <v>2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2.2789999999999999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09"/>
      <c r="K9" s="810"/>
      <c r="L9" s="809" t="s">
        <v>973</v>
      </c>
      <c r="M9" s="810"/>
      <c r="N9" s="809" t="s">
        <v>900</v>
      </c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 t="s">
        <v>879</v>
      </c>
      <c r="J10" s="978">
        <v>0.32400000000000001</v>
      </c>
      <c r="K10" s="812" t="s">
        <v>861</v>
      </c>
      <c r="L10" s="811">
        <v>0.1</v>
      </c>
      <c r="M10" s="812" t="s">
        <v>861</v>
      </c>
      <c r="N10" s="813">
        <v>2</v>
      </c>
      <c r="O10" s="812"/>
      <c r="P10" s="811"/>
      <c r="Q10" s="812"/>
      <c r="R10" s="811"/>
      <c r="S10" s="812"/>
      <c r="T10" s="811"/>
      <c r="U10" s="852" t="s">
        <v>880</v>
      </c>
      <c r="V10" s="814">
        <f>ROUND(J10*L10*N10,3)</f>
        <v>6.5000000000000002E-2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/>
      <c r="K11" s="810"/>
      <c r="L11" s="809" t="s">
        <v>974</v>
      </c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50" t="s">
        <v>879</v>
      </c>
      <c r="J12" s="978">
        <v>1.127</v>
      </c>
      <c r="K12" s="812" t="s">
        <v>861</v>
      </c>
      <c r="L12" s="811">
        <v>1.9</v>
      </c>
      <c r="M12" s="812"/>
      <c r="N12" s="813"/>
      <c r="O12" s="812"/>
      <c r="P12" s="811"/>
      <c r="Q12" s="812"/>
      <c r="R12" s="811"/>
      <c r="S12" s="812"/>
      <c r="T12" s="811"/>
      <c r="U12" s="852" t="s">
        <v>880</v>
      </c>
      <c r="V12" s="814">
        <f>ROUND(J12*L12,3)</f>
        <v>2.141</v>
      </c>
      <c r="W12" s="870"/>
      <c r="X12" s="891"/>
    </row>
    <row r="13" spans="1:24" ht="13.9" customHeight="1">
      <c r="A13" s="821"/>
      <c r="B13" s="879"/>
      <c r="C13" s="880"/>
      <c r="D13" s="881"/>
      <c r="E13" s="984"/>
      <c r="F13" s="883"/>
      <c r="G13" s="822"/>
      <c r="H13" s="884"/>
      <c r="I13" s="872"/>
      <c r="J13" s="809"/>
      <c r="K13" s="810"/>
      <c r="L13" s="809" t="s">
        <v>898</v>
      </c>
      <c r="M13" s="810"/>
      <c r="N13" s="809" t="s">
        <v>900</v>
      </c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24-8-25ＢＢ</v>
      </c>
      <c r="D14" s="888" t="str">
        <f>W20</f>
        <v>ｍ3</v>
      </c>
      <c r="E14" s="907">
        <f>IF(X20=0,"-",X20)</f>
        <v>7.4</v>
      </c>
      <c r="F14" s="890"/>
      <c r="G14" s="822"/>
      <c r="H14" s="849"/>
      <c r="I14" s="850" t="s">
        <v>879</v>
      </c>
      <c r="J14" s="978">
        <v>0.21299999999999999</v>
      </c>
      <c r="K14" s="812" t="s">
        <v>861</v>
      </c>
      <c r="L14" s="811">
        <v>0.1</v>
      </c>
      <c r="M14" s="812" t="s">
        <v>861</v>
      </c>
      <c r="N14" s="813">
        <v>2</v>
      </c>
      <c r="O14" s="812"/>
      <c r="P14" s="811"/>
      <c r="Q14" s="812"/>
      <c r="R14" s="811"/>
      <c r="S14" s="812"/>
      <c r="T14" s="811"/>
      <c r="U14" s="852" t="s">
        <v>880</v>
      </c>
      <c r="V14" s="814">
        <f>ROUND(J14*L14*N14,3)</f>
        <v>4.2999999999999997E-2</v>
      </c>
      <c r="W14" s="870"/>
      <c r="X14" s="891"/>
    </row>
    <row r="15" spans="1:24" ht="13.9" customHeight="1">
      <c r="A15" s="821"/>
      <c r="B15" s="879"/>
      <c r="C15" s="903"/>
      <c r="D15" s="881"/>
      <c r="E15" s="882"/>
      <c r="F15" s="883"/>
      <c r="G15" s="822"/>
      <c r="H15" s="884"/>
      <c r="I15" s="872"/>
      <c r="J15" s="809"/>
      <c r="K15" s="810"/>
      <c r="L15" s="809" t="s">
        <v>974</v>
      </c>
      <c r="M15" s="810"/>
      <c r="N15" s="809"/>
      <c r="O15" s="810"/>
      <c r="P15" s="809"/>
      <c r="Q15" s="810"/>
      <c r="R15" s="809"/>
      <c r="S15" s="810"/>
      <c r="T15" s="809"/>
      <c r="U15" s="873"/>
      <c r="V15" s="874"/>
      <c r="W15" s="875"/>
      <c r="X15" s="885"/>
    </row>
    <row r="16" spans="1:24" ht="13.9" customHeight="1">
      <c r="A16" s="821"/>
      <c r="B16" s="886" t="str">
        <f>H25</f>
        <v>型枠</v>
      </c>
      <c r="C16" s="900" t="str">
        <f>H26</f>
        <v>木製</v>
      </c>
      <c r="D16" s="888" t="str">
        <f>W38</f>
        <v>ｍ</v>
      </c>
      <c r="E16" s="907">
        <f>X38</f>
        <v>30</v>
      </c>
      <c r="F16" s="890"/>
      <c r="G16" s="822"/>
      <c r="H16" s="849"/>
      <c r="I16" s="850" t="s">
        <v>879</v>
      </c>
      <c r="J16" s="978">
        <v>0.51500000000000001</v>
      </c>
      <c r="K16" s="812" t="s">
        <v>861</v>
      </c>
      <c r="L16" s="811">
        <v>1.9</v>
      </c>
      <c r="M16" s="812"/>
      <c r="N16" s="813"/>
      <c r="O16" s="812"/>
      <c r="P16" s="811"/>
      <c r="Q16" s="812"/>
      <c r="R16" s="811"/>
      <c r="S16" s="812"/>
      <c r="T16" s="811"/>
      <c r="U16" s="852" t="s">
        <v>880</v>
      </c>
      <c r="V16" s="814">
        <f>ROUND(J16*L16,3)</f>
        <v>0.97899999999999998</v>
      </c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99"/>
      <c r="I17" s="872"/>
      <c r="J17" s="809"/>
      <c r="K17" s="810"/>
      <c r="L17" s="809" t="s">
        <v>974</v>
      </c>
      <c r="M17" s="810"/>
      <c r="N17" s="809"/>
      <c r="O17" s="810"/>
      <c r="P17" s="809"/>
      <c r="Q17" s="810"/>
      <c r="R17" s="809"/>
      <c r="S17" s="810"/>
      <c r="T17" s="809"/>
      <c r="U17" s="873"/>
      <c r="V17" s="874"/>
      <c r="W17" s="875"/>
      <c r="X17" s="885"/>
    </row>
    <row r="18" spans="1:24" ht="13.9" customHeight="1">
      <c r="A18" s="821"/>
      <c r="B18" s="886" t="str">
        <f>H41</f>
        <v>均しコンクリート</v>
      </c>
      <c r="C18" s="900" t="str">
        <f>H42</f>
        <v>18-8-40BB</v>
      </c>
      <c r="D18" s="888" t="str">
        <f>W42</f>
        <v>ｍ3</v>
      </c>
      <c r="E18" s="907">
        <f>X42</f>
        <v>0.7</v>
      </c>
      <c r="F18" s="898"/>
      <c r="G18" s="822"/>
      <c r="H18" s="849"/>
      <c r="I18" s="850" t="s">
        <v>879</v>
      </c>
      <c r="J18" s="978">
        <v>0.98099999999999998</v>
      </c>
      <c r="K18" s="812" t="s">
        <v>861</v>
      </c>
      <c r="L18" s="811">
        <v>1.9</v>
      </c>
      <c r="M18" s="812"/>
      <c r="N18" s="813"/>
      <c r="O18" s="812"/>
      <c r="P18" s="811"/>
      <c r="Q18" s="812"/>
      <c r="R18" s="811"/>
      <c r="S18" s="812"/>
      <c r="T18" s="811"/>
      <c r="U18" s="852" t="s">
        <v>880</v>
      </c>
      <c r="V18" s="814">
        <f>ROUND(J18*L18,3)</f>
        <v>1.8640000000000001</v>
      </c>
      <c r="W18" s="870"/>
      <c r="X18" s="871"/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84"/>
      <c r="I19" s="895"/>
      <c r="J19" s="904"/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901"/>
      <c r="V19" s="975"/>
      <c r="W19" s="863"/>
      <c r="X19" s="885"/>
    </row>
    <row r="20" spans="1:24" ht="13.9" customHeight="1">
      <c r="A20" s="821"/>
      <c r="B20" s="886" t="str">
        <f>H45</f>
        <v>均しコンクリート型枠</v>
      </c>
      <c r="C20" s="900" t="str">
        <f>H46</f>
        <v>簡易木製</v>
      </c>
      <c r="D20" s="888" t="str">
        <f>W46</f>
        <v>ｍ2</v>
      </c>
      <c r="E20" s="907">
        <f>X46</f>
        <v>0.6</v>
      </c>
      <c r="F20" s="890"/>
      <c r="G20" s="822"/>
      <c r="H20" s="849"/>
      <c r="I20" s="867"/>
      <c r="J20" s="878"/>
      <c r="K20" s="812"/>
      <c r="L20" s="811"/>
      <c r="M20" s="812"/>
      <c r="N20" s="811"/>
      <c r="O20" s="812"/>
      <c r="P20" s="811"/>
      <c r="Q20" s="812"/>
      <c r="R20" s="811"/>
      <c r="S20" s="812"/>
      <c r="T20" s="811" t="s">
        <v>922</v>
      </c>
      <c r="U20" s="852" t="s">
        <v>880</v>
      </c>
      <c r="V20" s="814">
        <f>SUM(V8:V19)</f>
        <v>7.3709999999999996</v>
      </c>
      <c r="W20" s="870" t="s">
        <v>146</v>
      </c>
      <c r="X20" s="891">
        <f>IF(V20=0,"-",ROUND(V20,1))</f>
        <v>7.4</v>
      </c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/>
      <c r="I21" s="895"/>
      <c r="J21" s="809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02"/>
      <c r="W21" s="875"/>
      <c r="X21" s="885"/>
    </row>
    <row r="22" spans="1:24" ht="13.9" customHeight="1">
      <c r="A22" s="821"/>
      <c r="B22" s="886" t="str">
        <f>H49</f>
        <v>止水板</v>
      </c>
      <c r="C22" s="914" t="str">
        <f>H50</f>
        <v>cc-200×5</v>
      </c>
      <c r="D22" s="888" t="str">
        <f>W50</f>
        <v>ｍ</v>
      </c>
      <c r="E22" s="907">
        <f>X50</f>
        <v>5.7</v>
      </c>
      <c r="F22" s="890"/>
      <c r="G22" s="822"/>
      <c r="H22" s="849"/>
      <c r="I22" s="850"/>
      <c r="J22" s="878"/>
      <c r="K22" s="812"/>
      <c r="L22" s="811"/>
      <c r="M22" s="812"/>
      <c r="N22" s="811"/>
      <c r="O22" s="812"/>
      <c r="P22" s="811"/>
      <c r="Q22" s="812"/>
      <c r="R22" s="811"/>
      <c r="S22" s="812"/>
      <c r="T22" s="811"/>
      <c r="U22" s="852"/>
      <c r="V22" s="869"/>
      <c r="W22" s="870"/>
      <c r="X22" s="871"/>
    </row>
    <row r="23" spans="1:24" ht="13.9" customHeight="1">
      <c r="A23" s="821"/>
      <c r="B23" s="879"/>
      <c r="C23" s="903"/>
      <c r="D23" s="881"/>
      <c r="E23" s="882"/>
      <c r="F23" s="883"/>
      <c r="G23" s="822"/>
      <c r="H23" s="899"/>
      <c r="I23" s="895"/>
      <c r="J23" s="904"/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H53</f>
        <v>目地材</v>
      </c>
      <c r="C24" s="914" t="str">
        <f>H54</f>
        <v>ｔ＝10ｍｍ</v>
      </c>
      <c r="D24" s="888" t="str">
        <f>W56</f>
        <v>ｍ2</v>
      </c>
      <c r="E24" s="907">
        <f>X56</f>
        <v>2</v>
      </c>
      <c r="F24" s="890"/>
      <c r="G24" s="822"/>
      <c r="H24" s="849"/>
      <c r="I24" s="867"/>
      <c r="J24" s="878"/>
      <c r="K24" s="1109"/>
      <c r="L24" s="811"/>
      <c r="M24" s="1109"/>
      <c r="N24" s="811"/>
      <c r="O24" s="1109"/>
      <c r="P24" s="811"/>
      <c r="Q24" s="1109"/>
      <c r="R24" s="811"/>
      <c r="S24" s="1109"/>
      <c r="T24" s="811"/>
      <c r="U24" s="1110"/>
      <c r="V24" s="1113"/>
      <c r="W24" s="870"/>
      <c r="X24" s="871"/>
    </row>
    <row r="25" spans="1:24" ht="13.9" customHeight="1">
      <c r="A25" s="821"/>
      <c r="B25" s="879"/>
      <c r="C25" s="897"/>
      <c r="D25" s="881"/>
      <c r="E25" s="882"/>
      <c r="F25" s="883"/>
      <c r="G25" s="822"/>
      <c r="H25" s="884" t="s">
        <v>923</v>
      </c>
      <c r="I25" s="895"/>
      <c r="J25" s="904" t="s">
        <v>924</v>
      </c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1116"/>
      <c r="V25" s="1117"/>
      <c r="W25" s="863"/>
      <c r="X25" s="885"/>
    </row>
    <row r="26" spans="1:24" ht="13.9" customHeight="1">
      <c r="A26" s="821"/>
      <c r="B26" s="886" t="str">
        <f>H59</f>
        <v>鉄筋加工組立</v>
      </c>
      <c r="C26" s="900" t="str">
        <f>H60</f>
        <v>SD345　D13</v>
      </c>
      <c r="D26" s="888" t="str">
        <f>W60</f>
        <v>kg</v>
      </c>
      <c r="E26" s="889">
        <f>X60</f>
        <v>275</v>
      </c>
      <c r="F26" s="890"/>
      <c r="G26" s="822"/>
      <c r="H26" s="849" t="s">
        <v>925</v>
      </c>
      <c r="I26" s="850" t="s">
        <v>934</v>
      </c>
      <c r="J26" s="1118">
        <f>J8</f>
        <v>3.2549999999999999</v>
      </c>
      <c r="K26" s="812" t="s">
        <v>901</v>
      </c>
      <c r="L26" s="1118">
        <f>J10</f>
        <v>0.32400000000000001</v>
      </c>
      <c r="M26" s="812" t="s">
        <v>901</v>
      </c>
      <c r="N26" s="1118">
        <f>J12</f>
        <v>1.127</v>
      </c>
      <c r="O26" s="812" t="s">
        <v>901</v>
      </c>
      <c r="P26" s="1118">
        <f>J14</f>
        <v>0.21299999999999999</v>
      </c>
      <c r="Q26" s="812" t="s">
        <v>901</v>
      </c>
      <c r="R26" s="1118">
        <f>J16</f>
        <v>0.51500000000000001</v>
      </c>
      <c r="S26" s="812" t="s">
        <v>901</v>
      </c>
      <c r="T26" s="1118">
        <f>J18</f>
        <v>0.98099999999999998</v>
      </c>
      <c r="U26" s="1119"/>
      <c r="V26" s="1120"/>
      <c r="W26" s="870"/>
      <c r="X26" s="871"/>
    </row>
    <row r="27" spans="1:24" ht="13.9" customHeight="1">
      <c r="A27" s="821"/>
      <c r="B27" s="879"/>
      <c r="C27" s="897"/>
      <c r="D27" s="881"/>
      <c r="E27" s="882"/>
      <c r="F27" s="883"/>
      <c r="G27" s="822"/>
      <c r="H27" s="899"/>
      <c r="K27" s="1114"/>
      <c r="L27" s="1115" t="s">
        <v>900</v>
      </c>
      <c r="M27" s="1109"/>
      <c r="N27" s="978"/>
      <c r="O27" s="1109"/>
      <c r="P27" s="978"/>
      <c r="Q27" s="1109"/>
      <c r="R27" s="978"/>
      <c r="U27" s="1110"/>
      <c r="V27" s="1111"/>
      <c r="W27" s="863"/>
      <c r="X27" s="1112"/>
    </row>
    <row r="28" spans="1:24" ht="13.9" customHeight="1">
      <c r="A28" s="821"/>
      <c r="B28" s="886" t="str">
        <f>H63</f>
        <v>足場工</v>
      </c>
      <c r="C28" s="900" t="str">
        <f>H64</f>
        <v>キャットウォーク</v>
      </c>
      <c r="D28" s="888" t="str">
        <f>W64</f>
        <v>ｍ</v>
      </c>
      <c r="E28" s="907">
        <f>X64</f>
        <v>1</v>
      </c>
      <c r="F28" s="890"/>
      <c r="G28" s="822"/>
      <c r="H28" s="899"/>
      <c r="K28" s="812" t="s">
        <v>935</v>
      </c>
      <c r="L28" s="813">
        <v>2</v>
      </c>
      <c r="M28" s="1109"/>
      <c r="N28" s="978"/>
      <c r="O28" s="1109"/>
      <c r="P28" s="978"/>
      <c r="Q28" s="1109"/>
      <c r="R28" s="978"/>
      <c r="U28" s="852" t="s">
        <v>880</v>
      </c>
      <c r="V28" s="814">
        <f>ROUND((J26+L26+N26+P26+R26+T26)*L28,3)</f>
        <v>12.83</v>
      </c>
      <c r="W28" s="863"/>
      <c r="X28" s="1112"/>
    </row>
    <row r="29" spans="1:24" ht="13.9" customHeight="1">
      <c r="A29" s="821"/>
      <c r="B29" s="879"/>
      <c r="C29" s="897"/>
      <c r="D29" s="881"/>
      <c r="E29" s="882"/>
      <c r="F29" s="883"/>
      <c r="G29" s="822"/>
      <c r="H29" s="899"/>
      <c r="I29" s="895"/>
      <c r="J29" s="904" t="s">
        <v>926</v>
      </c>
      <c r="K29" s="810"/>
      <c r="L29" s="809"/>
      <c r="M29" s="810"/>
      <c r="N29" s="809"/>
      <c r="O29" s="810"/>
      <c r="P29" s="809" t="s">
        <v>900</v>
      </c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 t="str">
        <f>H65</f>
        <v>裏込材</v>
      </c>
      <c r="C30" s="900" t="str">
        <f>H66</f>
        <v>RC-40</v>
      </c>
      <c r="D30" s="888" t="str">
        <f>W66</f>
        <v>ｍ3</v>
      </c>
      <c r="E30" s="907">
        <f>X66</f>
        <v>2.7</v>
      </c>
      <c r="F30" s="890"/>
      <c r="G30" s="822"/>
      <c r="H30" s="849"/>
      <c r="I30" s="867" t="s">
        <v>934</v>
      </c>
      <c r="J30" s="978">
        <f>J26</f>
        <v>3.2549999999999999</v>
      </c>
      <c r="K30" s="812" t="s">
        <v>901</v>
      </c>
      <c r="L30" s="978">
        <f>L26</f>
        <v>0.32400000000000001</v>
      </c>
      <c r="M30" s="812" t="s">
        <v>901</v>
      </c>
      <c r="N30" s="978">
        <f>P26</f>
        <v>0.21299999999999999</v>
      </c>
      <c r="O30" s="812" t="s">
        <v>935</v>
      </c>
      <c r="P30" s="813">
        <v>2</v>
      </c>
      <c r="Q30" s="812"/>
      <c r="R30" s="811"/>
      <c r="S30" s="812"/>
      <c r="T30" s="811"/>
      <c r="U30" s="852" t="s">
        <v>880</v>
      </c>
      <c r="V30" s="814">
        <f>ROUND((J30+L30+N30)*P30,3)</f>
        <v>7.5839999999999996</v>
      </c>
      <c r="W30" s="870"/>
      <c r="X30" s="871"/>
    </row>
    <row r="31" spans="1:24" ht="13.9" customHeight="1">
      <c r="A31" s="821"/>
      <c r="B31" s="879"/>
      <c r="C31" s="897"/>
      <c r="D31" s="881"/>
      <c r="E31" s="894"/>
      <c r="F31" s="883"/>
      <c r="G31" s="822"/>
      <c r="H31" s="884"/>
      <c r="I31" s="895"/>
      <c r="J31" s="809" t="s">
        <v>975</v>
      </c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75"/>
      <c r="W31" s="863"/>
      <c r="X31" s="885"/>
    </row>
    <row r="32" spans="1:24" ht="13.9" customHeight="1">
      <c r="A32" s="821"/>
      <c r="B32" s="886"/>
      <c r="C32" s="900"/>
      <c r="D32" s="888"/>
      <c r="E32" s="889"/>
      <c r="F32" s="890"/>
      <c r="G32" s="822"/>
      <c r="H32" s="849"/>
      <c r="I32" s="850" t="s">
        <v>896</v>
      </c>
      <c r="J32" s="978">
        <v>2.06</v>
      </c>
      <c r="K32" s="812" t="s">
        <v>861</v>
      </c>
      <c r="L32" s="811">
        <v>1</v>
      </c>
      <c r="M32" s="812"/>
      <c r="N32" s="811"/>
      <c r="O32" s="812"/>
      <c r="P32" s="811"/>
      <c r="Q32" s="812"/>
      <c r="R32" s="811"/>
      <c r="S32" s="812"/>
      <c r="T32" s="811"/>
      <c r="U32" s="852" t="s">
        <v>880</v>
      </c>
      <c r="V32" s="814">
        <f>ROUND(J32*L32,3)</f>
        <v>2.06</v>
      </c>
      <c r="W32" s="870"/>
      <c r="X32" s="871"/>
    </row>
    <row r="33" spans="1:24" ht="13.9" customHeight="1">
      <c r="A33" s="821"/>
      <c r="B33" s="879"/>
      <c r="C33" s="897"/>
      <c r="D33" s="881"/>
      <c r="E33" s="894"/>
      <c r="F33" s="883"/>
      <c r="G33" s="822"/>
      <c r="H33" s="884"/>
      <c r="I33" s="909"/>
      <c r="J33" s="809" t="s">
        <v>975</v>
      </c>
      <c r="K33" s="810"/>
      <c r="L33" s="809"/>
      <c r="M33" s="810"/>
      <c r="N33" s="809" t="s">
        <v>900</v>
      </c>
      <c r="O33" s="810"/>
      <c r="P33" s="809"/>
      <c r="Q33" s="810"/>
      <c r="R33" s="809"/>
      <c r="S33" s="810"/>
      <c r="T33" s="809"/>
      <c r="U33" s="901"/>
      <c r="V33" s="902"/>
      <c r="W33" s="905"/>
      <c r="X33" s="906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50" t="s">
        <v>896</v>
      </c>
      <c r="J34" s="978">
        <v>3.12</v>
      </c>
      <c r="K34" s="812" t="s">
        <v>861</v>
      </c>
      <c r="L34" s="811">
        <v>0.35</v>
      </c>
      <c r="M34" s="812" t="s">
        <v>861</v>
      </c>
      <c r="N34" s="813">
        <v>2</v>
      </c>
      <c r="O34" s="812"/>
      <c r="P34" s="811"/>
      <c r="Q34" s="812"/>
      <c r="R34" s="811"/>
      <c r="S34" s="812"/>
      <c r="T34" s="811"/>
      <c r="U34" s="852" t="s">
        <v>880</v>
      </c>
      <c r="V34" s="814">
        <f>ROUND(J34*L34*N34,3)</f>
        <v>2.1840000000000002</v>
      </c>
      <c r="W34" s="870"/>
      <c r="X34" s="871"/>
    </row>
    <row r="35" spans="1:24" ht="13.9" customHeight="1">
      <c r="A35" s="821"/>
      <c r="B35" s="879"/>
      <c r="C35" s="897"/>
      <c r="D35" s="881"/>
      <c r="E35" s="894"/>
      <c r="F35" s="883"/>
      <c r="G35" s="822"/>
      <c r="H35" s="884"/>
      <c r="I35" s="895"/>
      <c r="J35" s="809" t="s">
        <v>975</v>
      </c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75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908"/>
      <c r="I36" s="850" t="s">
        <v>896</v>
      </c>
      <c r="J36" s="978">
        <v>2.8</v>
      </c>
      <c r="K36" s="812" t="s">
        <v>861</v>
      </c>
      <c r="L36" s="811">
        <v>1.9</v>
      </c>
      <c r="M36" s="812"/>
      <c r="N36" s="811"/>
      <c r="O36" s="812"/>
      <c r="P36" s="811"/>
      <c r="Q36" s="812"/>
      <c r="R36" s="811"/>
      <c r="S36" s="812"/>
      <c r="T36" s="811"/>
      <c r="U36" s="852" t="s">
        <v>880</v>
      </c>
      <c r="V36" s="814">
        <f>ROUND(J36*L36,3)</f>
        <v>5.32</v>
      </c>
      <c r="W36" s="870"/>
      <c r="X36" s="871"/>
    </row>
    <row r="37" spans="1:24" ht="13.9" customHeight="1">
      <c r="A37" s="821"/>
      <c r="B37" s="879"/>
      <c r="C37" s="897"/>
      <c r="D37" s="881"/>
      <c r="E37" s="894"/>
      <c r="F37" s="883"/>
      <c r="G37" s="822"/>
      <c r="H37" s="884"/>
      <c r="I37" s="909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90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/>
      <c r="J38" s="811"/>
      <c r="K38" s="812"/>
      <c r="L38" s="811"/>
      <c r="M38" s="812"/>
      <c r="N38" s="811"/>
      <c r="O38" s="812"/>
      <c r="P38" s="811"/>
      <c r="Q38" s="812"/>
      <c r="R38" s="811"/>
      <c r="S38" s="812"/>
      <c r="T38" s="811" t="s">
        <v>904</v>
      </c>
      <c r="U38" s="852" t="s">
        <v>880</v>
      </c>
      <c r="V38" s="814">
        <f>SUM(V27:V37)</f>
        <v>29.978000000000002</v>
      </c>
      <c r="W38" s="870" t="s">
        <v>386</v>
      </c>
      <c r="X38" s="891">
        <f>IF(V38=0,"-",ROUND(V38,1))</f>
        <v>30</v>
      </c>
    </row>
    <row r="39" spans="1:24" ht="13.9" customHeight="1">
      <c r="A39" s="821"/>
      <c r="B39" s="879"/>
      <c r="C39" s="897"/>
      <c r="D39" s="881"/>
      <c r="E39" s="894"/>
      <c r="F39" s="883"/>
      <c r="G39" s="822"/>
      <c r="H39" s="884"/>
      <c r="I39" s="895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01"/>
      <c r="V39" s="902"/>
      <c r="W39" s="87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69"/>
      <c r="W40" s="870"/>
      <c r="X40" s="871"/>
    </row>
    <row r="41" spans="1:24" ht="13.9" customHeight="1">
      <c r="A41" s="821"/>
      <c r="B41" s="879"/>
      <c r="C41" s="897"/>
      <c r="D41" s="881"/>
      <c r="E41" s="894"/>
      <c r="F41" s="883"/>
      <c r="G41" s="822"/>
      <c r="H41" s="884" t="s">
        <v>30</v>
      </c>
      <c r="I41" s="909"/>
      <c r="J41" s="809" t="s">
        <v>898</v>
      </c>
      <c r="K41" s="810"/>
      <c r="L41" s="809" t="s">
        <v>894</v>
      </c>
      <c r="M41" s="810"/>
      <c r="N41" s="809" t="s">
        <v>930</v>
      </c>
      <c r="O41" s="810"/>
      <c r="P41" s="809"/>
      <c r="Q41" s="810"/>
      <c r="R41" s="809"/>
      <c r="S41" s="810"/>
      <c r="T41" s="809"/>
      <c r="U41" s="901"/>
      <c r="V41" s="902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 t="s">
        <v>931</v>
      </c>
      <c r="I42" s="850" t="s">
        <v>879</v>
      </c>
      <c r="J42" s="811">
        <v>2.1</v>
      </c>
      <c r="K42" s="812" t="s">
        <v>861</v>
      </c>
      <c r="L42" s="978">
        <v>3.22</v>
      </c>
      <c r="M42" s="812" t="s">
        <v>861</v>
      </c>
      <c r="N42" s="811">
        <v>0.1</v>
      </c>
      <c r="O42" s="812"/>
      <c r="P42" s="811"/>
      <c r="Q42" s="812"/>
      <c r="R42" s="811"/>
      <c r="S42" s="812"/>
      <c r="T42" s="811"/>
      <c r="U42" s="852" t="s">
        <v>880</v>
      </c>
      <c r="V42" s="814">
        <f>ROUND(J42*L42*N42,3)</f>
        <v>0.67600000000000005</v>
      </c>
      <c r="W42" s="870" t="s">
        <v>146</v>
      </c>
      <c r="X42" s="891">
        <f>IF(V42=0,"-",ROUND(V42,1))</f>
        <v>0.7</v>
      </c>
    </row>
    <row r="43" spans="1:24" ht="13.9" customHeight="1">
      <c r="A43" s="821"/>
      <c r="B43" s="879"/>
      <c r="C43" s="897"/>
      <c r="D43" s="881"/>
      <c r="E43" s="894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01"/>
      <c r="V43" s="902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908"/>
      <c r="I44" s="867"/>
      <c r="J44" s="878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69"/>
      <c r="W44" s="870"/>
      <c r="X44" s="871"/>
    </row>
    <row r="45" spans="1:24" ht="13.9" customHeight="1">
      <c r="A45" s="821"/>
      <c r="B45" s="879"/>
      <c r="C45" s="897"/>
      <c r="D45" s="881"/>
      <c r="E45" s="894"/>
      <c r="F45" s="883"/>
      <c r="G45" s="822"/>
      <c r="H45" s="884" t="s">
        <v>932</v>
      </c>
      <c r="I45" s="909"/>
      <c r="J45" s="809" t="s">
        <v>894</v>
      </c>
      <c r="K45" s="810"/>
      <c r="L45" s="809" t="s">
        <v>930</v>
      </c>
      <c r="M45" s="810"/>
      <c r="N45" s="809" t="s">
        <v>900</v>
      </c>
      <c r="O45" s="810"/>
      <c r="P45" s="985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 t="s">
        <v>933</v>
      </c>
      <c r="I46" s="850" t="s">
        <v>896</v>
      </c>
      <c r="J46" s="978">
        <f>L42</f>
        <v>3.22</v>
      </c>
      <c r="K46" s="812" t="s">
        <v>901</v>
      </c>
      <c r="L46" s="811">
        <v>0.1</v>
      </c>
      <c r="M46" s="812" t="s">
        <v>861</v>
      </c>
      <c r="N46" s="813">
        <v>2</v>
      </c>
      <c r="O46" s="812"/>
      <c r="Q46" s="812"/>
      <c r="R46" s="811"/>
      <c r="S46" s="812"/>
      <c r="T46" s="811"/>
      <c r="U46" s="852" t="s">
        <v>880</v>
      </c>
      <c r="V46" s="814">
        <f>ROUND(J46*L46*N46,3)</f>
        <v>0.64400000000000002</v>
      </c>
      <c r="W46" s="870" t="s">
        <v>195</v>
      </c>
      <c r="X46" s="891">
        <f>IF(V46=0,"-",ROUND(V46,1))</f>
        <v>0.6</v>
      </c>
    </row>
    <row r="47" spans="1:24" ht="13.9" customHeight="1">
      <c r="A47" s="821"/>
      <c r="B47" s="879"/>
      <c r="C47" s="897"/>
      <c r="D47" s="881"/>
      <c r="E47" s="894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870"/>
      <c r="X48" s="891"/>
    </row>
    <row r="49" spans="1:24" ht="13.9" customHeight="1">
      <c r="A49" s="821"/>
      <c r="B49" s="879"/>
      <c r="C49" s="897"/>
      <c r="D49" s="881"/>
      <c r="E49" s="894"/>
      <c r="F49" s="883"/>
      <c r="G49" s="822"/>
      <c r="H49" s="884" t="s">
        <v>962</v>
      </c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0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 t="s">
        <v>1063</v>
      </c>
      <c r="I50" s="850" t="s">
        <v>950</v>
      </c>
      <c r="J50" s="811">
        <v>5.72</v>
      </c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 t="s">
        <v>880</v>
      </c>
      <c r="V50" s="814">
        <f>J50</f>
        <v>5.72</v>
      </c>
      <c r="W50" s="870" t="s">
        <v>386</v>
      </c>
      <c r="X50" s="891">
        <f>IF(V50=0,"-",ROUND(V50,1))</f>
        <v>5.7</v>
      </c>
    </row>
    <row r="51" spans="1:24" ht="13.9" customHeight="1">
      <c r="A51" s="821"/>
      <c r="B51" s="879"/>
      <c r="C51" s="897"/>
      <c r="D51" s="881"/>
      <c r="E51" s="894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3"/>
      <c r="V51" s="911"/>
      <c r="W51" s="905"/>
      <c r="X51" s="885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49"/>
      <c r="I52" s="850"/>
      <c r="J52" s="878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69"/>
      <c r="W52" s="870"/>
      <c r="X52" s="871"/>
    </row>
    <row r="53" spans="1:24" ht="13.9" customHeight="1">
      <c r="A53" s="821"/>
      <c r="B53" s="879"/>
      <c r="C53" s="897"/>
      <c r="D53" s="881"/>
      <c r="E53" s="894"/>
      <c r="F53" s="883"/>
      <c r="G53" s="822"/>
      <c r="H53" s="884" t="s">
        <v>936</v>
      </c>
      <c r="I53" s="909"/>
      <c r="J53" s="809" t="s">
        <v>898</v>
      </c>
      <c r="K53" s="810"/>
      <c r="L53" s="809" t="s">
        <v>916</v>
      </c>
      <c r="M53" s="810"/>
      <c r="N53" s="809" t="s">
        <v>900</v>
      </c>
      <c r="O53" s="810"/>
      <c r="P53" s="809" t="s">
        <v>898</v>
      </c>
      <c r="Q53" s="810"/>
      <c r="R53" s="809" t="s">
        <v>916</v>
      </c>
      <c r="S53" s="810"/>
      <c r="T53" s="809"/>
      <c r="U53" s="910"/>
      <c r="V53" s="911"/>
      <c r="W53" s="905"/>
      <c r="X53" s="885"/>
    </row>
    <row r="54" spans="1:24" ht="13.9" customHeight="1">
      <c r="A54" s="821"/>
      <c r="B54" s="886"/>
      <c r="C54" s="900"/>
      <c r="D54" s="888"/>
      <c r="E54" s="889"/>
      <c r="F54" s="890"/>
      <c r="G54" s="822"/>
      <c r="H54" s="849" t="s">
        <v>1039</v>
      </c>
      <c r="I54" s="867" t="s">
        <v>879</v>
      </c>
      <c r="J54" s="811">
        <v>0.35</v>
      </c>
      <c r="K54" s="812" t="s">
        <v>861</v>
      </c>
      <c r="L54" s="811">
        <v>2.2599999999999998</v>
      </c>
      <c r="M54" s="812" t="s">
        <v>861</v>
      </c>
      <c r="N54" s="813">
        <v>2</v>
      </c>
      <c r="O54" s="812" t="s">
        <v>901</v>
      </c>
      <c r="P54" s="811">
        <v>1.2</v>
      </c>
      <c r="Q54" s="812" t="s">
        <v>861</v>
      </c>
      <c r="R54" s="811">
        <v>0.35</v>
      </c>
      <c r="S54" s="812" t="s">
        <v>901</v>
      </c>
      <c r="T54" s="917">
        <v>0.1</v>
      </c>
      <c r="U54" s="852"/>
      <c r="V54" s="814"/>
      <c r="W54" s="870"/>
      <c r="X54" s="891"/>
    </row>
    <row r="55" spans="1:24" ht="13.9" customHeight="1">
      <c r="A55" s="821"/>
      <c r="B55" s="879"/>
      <c r="C55" s="897"/>
      <c r="D55" s="881"/>
      <c r="E55" s="894"/>
      <c r="F55" s="883"/>
      <c r="G55" s="822"/>
      <c r="H55" s="884"/>
      <c r="I55" s="909"/>
      <c r="J55" s="809"/>
      <c r="K55" s="810"/>
      <c r="L55" s="809"/>
      <c r="M55" s="810"/>
      <c r="N55" s="809" t="s">
        <v>900</v>
      </c>
      <c r="O55" s="810"/>
      <c r="P55" s="809"/>
      <c r="Q55" s="810"/>
      <c r="R55" s="809"/>
      <c r="U55" s="913"/>
      <c r="V55" s="911"/>
      <c r="W55" s="905"/>
      <c r="X55" s="885"/>
    </row>
    <row r="56" spans="1:24" ht="13.9" customHeight="1">
      <c r="A56" s="821"/>
      <c r="B56" s="886"/>
      <c r="C56" s="900"/>
      <c r="D56" s="888"/>
      <c r="E56" s="889"/>
      <c r="F56" s="890"/>
      <c r="G56" s="822"/>
      <c r="H56" s="849"/>
      <c r="I56" s="850"/>
      <c r="J56" s="813"/>
      <c r="K56" s="812" t="s">
        <v>861</v>
      </c>
      <c r="L56" s="811">
        <v>0.1</v>
      </c>
      <c r="M56" s="812" t="s">
        <v>861</v>
      </c>
      <c r="N56" s="813">
        <v>2</v>
      </c>
      <c r="O56" s="812"/>
      <c r="P56" s="811"/>
      <c r="Q56" s="812"/>
      <c r="R56" s="811"/>
      <c r="U56" s="852" t="s">
        <v>951</v>
      </c>
      <c r="V56" s="814">
        <f>ROUND((J54*L54*N54+P54*R54+T54*L56*N56),3)</f>
        <v>2.0219999999999998</v>
      </c>
      <c r="W56" s="870" t="s">
        <v>195</v>
      </c>
      <c r="X56" s="891">
        <f>IF(V56=0,"-",ROUND(V56,1))</f>
        <v>2</v>
      </c>
    </row>
    <row r="57" spans="1:24" ht="13.9" customHeight="1">
      <c r="A57" s="821"/>
      <c r="B57" s="879"/>
      <c r="C57" s="897"/>
      <c r="D57" s="881"/>
      <c r="E57" s="894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/>
      <c r="C58" s="900"/>
      <c r="D58" s="888"/>
      <c r="E58" s="889"/>
      <c r="F58" s="890"/>
      <c r="G58" s="822"/>
      <c r="H58" s="849"/>
      <c r="I58" s="850"/>
      <c r="J58" s="811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879"/>
      <c r="C59" s="897"/>
      <c r="D59" s="881"/>
      <c r="E59" s="894"/>
      <c r="F59" s="883"/>
      <c r="G59" s="822"/>
      <c r="H59" s="884" t="s">
        <v>944</v>
      </c>
      <c r="I59" s="909"/>
      <c r="J59" s="809" t="s">
        <v>945</v>
      </c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10"/>
      <c r="V59" s="911"/>
      <c r="W59" s="905"/>
      <c r="X59" s="885"/>
    </row>
    <row r="60" spans="1:24" ht="13.9" customHeight="1">
      <c r="A60" s="821"/>
      <c r="B60" s="886"/>
      <c r="C60" s="900"/>
      <c r="D60" s="888"/>
      <c r="E60" s="889"/>
      <c r="F60" s="890"/>
      <c r="G60" s="822"/>
      <c r="H60" s="849" t="s">
        <v>948</v>
      </c>
      <c r="I60" s="921" t="s">
        <v>947</v>
      </c>
      <c r="J60" s="922">
        <v>275</v>
      </c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2" t="s">
        <v>880</v>
      </c>
      <c r="V60" s="814">
        <f>ROUND(J60,2)</f>
        <v>275</v>
      </c>
      <c r="W60" s="912" t="s">
        <v>180</v>
      </c>
      <c r="X60" s="871">
        <f>IF(V60=0,"-",ROUND(V60,0))</f>
        <v>275</v>
      </c>
    </row>
    <row r="61" spans="1:24" ht="13.9" customHeight="1">
      <c r="A61" s="821"/>
      <c r="B61" s="925"/>
      <c r="C61" s="903"/>
      <c r="D61" s="926"/>
      <c r="E61" s="926"/>
      <c r="F61" s="927"/>
      <c r="G61" s="822"/>
      <c r="H61" s="884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3"/>
      <c r="V61" s="911"/>
      <c r="W61" s="905"/>
      <c r="X61" s="885"/>
    </row>
    <row r="62" spans="1:24" ht="13.9" customHeight="1" thickBot="1">
      <c r="A62" s="821"/>
      <c r="B62" s="932">
        <f>H57</f>
        <v>0</v>
      </c>
      <c r="C62" s="933">
        <f>H58</f>
        <v>0</v>
      </c>
      <c r="D62" s="934">
        <f>W58</f>
        <v>0</v>
      </c>
      <c r="E62" s="934">
        <f>X58</f>
        <v>0</v>
      </c>
      <c r="F62" s="935"/>
      <c r="G62" s="822"/>
      <c r="H62" s="849"/>
      <c r="I62" s="850"/>
      <c r="J62" s="878"/>
      <c r="K62" s="812"/>
      <c r="L62" s="811"/>
      <c r="M62" s="812"/>
      <c r="N62" s="811"/>
      <c r="O62" s="812"/>
      <c r="P62" s="811"/>
      <c r="Q62" s="812"/>
      <c r="R62" s="811"/>
      <c r="S62" s="812"/>
      <c r="T62" s="811"/>
      <c r="U62" s="852"/>
      <c r="V62" s="869"/>
      <c r="W62" s="870"/>
      <c r="X62" s="871"/>
    </row>
    <row r="63" spans="1:24" ht="13.9" customHeight="1">
      <c r="A63" s="821"/>
      <c r="C63" s="893"/>
      <c r="D63" s="936"/>
      <c r="E63" s="936"/>
      <c r="F63" s="936"/>
      <c r="G63" s="822"/>
      <c r="H63" s="899" t="s">
        <v>949</v>
      </c>
      <c r="I63" s="909"/>
      <c r="J63" s="809"/>
      <c r="K63" s="810"/>
      <c r="L63" s="809"/>
      <c r="M63" s="810"/>
      <c r="N63" s="809"/>
      <c r="O63" s="810"/>
      <c r="P63" s="809"/>
      <c r="Q63" s="810"/>
      <c r="R63" s="809"/>
      <c r="S63" s="810"/>
      <c r="T63" s="809"/>
      <c r="U63" s="910"/>
      <c r="V63" s="919"/>
      <c r="W63" s="930"/>
      <c r="X63" s="931"/>
    </row>
    <row r="64" spans="1:24" ht="13.9" customHeight="1" thickBot="1">
      <c r="A64" s="937"/>
      <c r="B64" s="938"/>
      <c r="C64" s="939"/>
      <c r="D64" s="940"/>
      <c r="E64" s="940"/>
      <c r="F64" s="940"/>
      <c r="G64" s="941"/>
      <c r="H64" s="899" t="s">
        <v>848</v>
      </c>
      <c r="I64" s="928" t="s">
        <v>950</v>
      </c>
      <c r="J64" s="811">
        <v>0.5</v>
      </c>
      <c r="K64" s="981" t="s">
        <v>901</v>
      </c>
      <c r="L64" s="811">
        <v>0.5</v>
      </c>
      <c r="M64" s="981"/>
      <c r="N64" s="922"/>
      <c r="O64" s="981"/>
      <c r="P64" s="922"/>
      <c r="Q64" s="981"/>
      <c r="R64" s="922"/>
      <c r="S64" s="981"/>
      <c r="T64" s="922"/>
      <c r="U64" s="922" t="s">
        <v>951</v>
      </c>
      <c r="V64" s="982">
        <f>SUM(J64:P64)</f>
        <v>1</v>
      </c>
      <c r="W64" s="930" t="s">
        <v>386</v>
      </c>
      <c r="X64" s="986">
        <f>IF(V64=0,"-",ROUND(V64,2))</f>
        <v>1</v>
      </c>
    </row>
    <row r="65" spans="8:24">
      <c r="H65" s="884" t="s">
        <v>976</v>
      </c>
      <c r="I65" s="909"/>
      <c r="J65" s="809" t="s">
        <v>972</v>
      </c>
      <c r="K65" s="810"/>
      <c r="L65" s="809" t="s">
        <v>898</v>
      </c>
      <c r="M65" s="810"/>
      <c r="N65" s="809"/>
      <c r="O65" s="810"/>
      <c r="P65" s="809"/>
      <c r="Q65" s="810"/>
      <c r="R65" s="809"/>
      <c r="S65" s="810"/>
      <c r="T65" s="809"/>
      <c r="U65" s="910"/>
      <c r="V65" s="919"/>
      <c r="W65" s="905"/>
      <c r="X65" s="987"/>
    </row>
    <row r="66" spans="8:24" ht="14.25" thickBot="1">
      <c r="H66" s="942" t="s">
        <v>977</v>
      </c>
      <c r="I66" s="943" t="s">
        <v>879</v>
      </c>
      <c r="J66" s="944">
        <v>1.429</v>
      </c>
      <c r="K66" s="945" t="s">
        <v>861</v>
      </c>
      <c r="L66" s="976">
        <v>1.9</v>
      </c>
      <c r="M66" s="945"/>
      <c r="N66" s="944"/>
      <c r="O66" s="945"/>
      <c r="P66" s="944"/>
      <c r="Q66" s="945"/>
      <c r="R66" s="944"/>
      <c r="S66" s="945"/>
      <c r="T66" s="944"/>
      <c r="U66" s="944" t="s">
        <v>951</v>
      </c>
      <c r="V66" s="946">
        <f>ROUND(J66*L66,3)</f>
        <v>2.7149999999999999</v>
      </c>
      <c r="W66" s="947" t="s">
        <v>146</v>
      </c>
      <c r="X66" s="948">
        <f>ROUND(V66,1)</f>
        <v>2.7</v>
      </c>
    </row>
  </sheetData>
  <mergeCells count="10"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1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3FC66-5005-4033-92C5-BF95A78A151C}">
  <sheetPr codeName="Sheet72"/>
  <dimension ref="A1:X62"/>
  <sheetViews>
    <sheetView showZeros="0" view="pageBreakPreview" topLeftCell="A47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階段工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868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978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915</v>
      </c>
      <c r="I7" s="859"/>
      <c r="J7" s="918" t="s">
        <v>972</v>
      </c>
      <c r="K7" s="810"/>
      <c r="L7" s="918" t="s">
        <v>972</v>
      </c>
      <c r="M7" s="810"/>
      <c r="N7" s="809" t="s">
        <v>898</v>
      </c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979</v>
      </c>
      <c r="I8" s="867" t="s">
        <v>980</v>
      </c>
      <c r="J8" s="978">
        <v>0.30099999999999999</v>
      </c>
      <c r="K8" s="812" t="s">
        <v>901</v>
      </c>
      <c r="L8" s="978">
        <v>0.627</v>
      </c>
      <c r="M8" s="812" t="s">
        <v>935</v>
      </c>
      <c r="N8" s="811">
        <v>1</v>
      </c>
      <c r="O8" s="812"/>
      <c r="P8" s="811"/>
      <c r="Q8" s="812"/>
      <c r="R8" s="811"/>
      <c r="S8" s="812"/>
      <c r="T8" s="811"/>
      <c r="U8" s="852" t="s">
        <v>880</v>
      </c>
      <c r="V8" s="814">
        <f>ROUND((J8+L8)*N8,3)</f>
        <v>0.92800000000000005</v>
      </c>
      <c r="W8" s="870"/>
      <c r="X8" s="891"/>
    </row>
    <row r="9" spans="1:24" ht="13.9" customHeight="1">
      <c r="A9" s="821"/>
      <c r="F9" s="2480" t="s">
        <v>881</v>
      </c>
      <c r="G9" s="822"/>
      <c r="H9" s="858"/>
      <c r="I9" s="872"/>
      <c r="J9" s="809" t="s">
        <v>972</v>
      </c>
      <c r="K9" s="810"/>
      <c r="L9" s="809" t="s">
        <v>898</v>
      </c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 t="s">
        <v>879</v>
      </c>
      <c r="J10" s="978">
        <v>0.1</v>
      </c>
      <c r="K10" s="981" t="s">
        <v>861</v>
      </c>
      <c r="L10" s="811">
        <v>0.1</v>
      </c>
      <c r="M10" s="981"/>
      <c r="N10" s="811"/>
      <c r="O10" s="812"/>
      <c r="P10" s="811"/>
      <c r="Q10" s="812"/>
      <c r="R10" s="811"/>
      <c r="S10" s="812"/>
      <c r="T10" s="811"/>
      <c r="U10" s="852" t="s">
        <v>880</v>
      </c>
      <c r="V10" s="814">
        <f>ROUND(J10*L10,3)</f>
        <v>0.01</v>
      </c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 t="s">
        <v>972</v>
      </c>
      <c r="K11" s="810"/>
      <c r="L11" s="809" t="s">
        <v>972</v>
      </c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/>
      <c r="I12" s="867" t="s">
        <v>980</v>
      </c>
      <c r="J12" s="978">
        <v>0.36299999999999999</v>
      </c>
      <c r="K12" s="988" t="s">
        <v>901</v>
      </c>
      <c r="L12" s="978">
        <v>0.85299999999999998</v>
      </c>
      <c r="M12" s="988" t="s">
        <v>935</v>
      </c>
      <c r="N12" s="978">
        <v>0.35</v>
      </c>
      <c r="O12" s="812" t="s">
        <v>901</v>
      </c>
      <c r="P12" s="978">
        <v>0.1</v>
      </c>
      <c r="Q12" s="812" t="s">
        <v>861</v>
      </c>
      <c r="R12" s="811">
        <v>0.45</v>
      </c>
      <c r="S12" s="812"/>
      <c r="T12" s="811"/>
      <c r="U12" s="852" t="s">
        <v>880</v>
      </c>
      <c r="V12" s="814">
        <f>ROUND(((J12+L12)*N12+P12*R12),3)</f>
        <v>0.47099999999999997</v>
      </c>
      <c r="W12" s="870"/>
      <c r="X12" s="891"/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コンクリート</v>
      </c>
      <c r="C14" s="887" t="str">
        <f>H8</f>
        <v>18-8-40ＢＢ</v>
      </c>
      <c r="D14" s="888" t="str">
        <f>W14</f>
        <v>ｍ3</v>
      </c>
      <c r="E14" s="907">
        <f>IF(X14=0,"-",X14)</f>
        <v>1.4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 t="s">
        <v>922</v>
      </c>
      <c r="U14" s="852" t="s">
        <v>880</v>
      </c>
      <c r="V14" s="814">
        <f>SUM(V8:V13)</f>
        <v>1.409</v>
      </c>
      <c r="W14" s="870" t="s">
        <v>146</v>
      </c>
      <c r="X14" s="891">
        <f>IF(V14=0,"-",ROUND(V14,1))</f>
        <v>1.4</v>
      </c>
    </row>
    <row r="15" spans="1:24" ht="13.9" customHeight="1">
      <c r="A15" s="821"/>
      <c r="B15" s="879"/>
      <c r="C15" s="880"/>
      <c r="D15" s="881"/>
      <c r="E15" s="882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</row>
    <row r="16" spans="1:24" ht="13.9" customHeight="1">
      <c r="A16" s="821"/>
      <c r="B16" s="886" t="str">
        <f>H17</f>
        <v>型枠</v>
      </c>
      <c r="C16" s="900" t="str">
        <f>H18</f>
        <v>木製</v>
      </c>
      <c r="D16" s="888" t="str">
        <f>W30</f>
        <v>ｍ2</v>
      </c>
      <c r="E16" s="907">
        <f>X30</f>
        <v>4.0999999999999996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</row>
    <row r="17" spans="1:24" ht="13.9" customHeight="1">
      <c r="A17" s="821"/>
      <c r="B17" s="879"/>
      <c r="C17" s="903"/>
      <c r="D17" s="881"/>
      <c r="E17" s="882"/>
      <c r="F17" s="898"/>
      <c r="G17" s="822"/>
      <c r="H17" s="899" t="s">
        <v>923</v>
      </c>
      <c r="I17" s="895"/>
      <c r="J17" s="809" t="s">
        <v>981</v>
      </c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H35</f>
        <v>均しコンクリート</v>
      </c>
      <c r="C18" s="900" t="str">
        <f>H36</f>
        <v>18-8-40BB</v>
      </c>
      <c r="D18" s="888" t="str">
        <f>W40</f>
        <v>ｍ2</v>
      </c>
      <c r="E18" s="907">
        <f>X40</f>
        <v>0.4</v>
      </c>
      <c r="F18" s="898"/>
      <c r="G18" s="822"/>
      <c r="H18" s="849" t="s">
        <v>925</v>
      </c>
      <c r="I18" s="850" t="s">
        <v>896</v>
      </c>
      <c r="J18" s="978">
        <f>J12</f>
        <v>0.36299999999999999</v>
      </c>
      <c r="K18" s="988" t="s">
        <v>901</v>
      </c>
      <c r="L18" s="978">
        <f>L12</f>
        <v>0.85299999999999998</v>
      </c>
      <c r="M18" s="988" t="s">
        <v>901</v>
      </c>
      <c r="N18" s="978">
        <f>N12</f>
        <v>0.35</v>
      </c>
      <c r="O18" s="988"/>
      <c r="P18" s="811"/>
      <c r="Q18" s="812"/>
      <c r="R18" s="811"/>
      <c r="S18" s="812"/>
      <c r="T18" s="811"/>
      <c r="U18" s="852" t="s">
        <v>880</v>
      </c>
      <c r="V18" s="814">
        <f>SUM(J18:N18)</f>
        <v>1.5659999999999998</v>
      </c>
      <c r="W18" s="870"/>
      <c r="X18" s="891"/>
    </row>
    <row r="19" spans="1:24" ht="13.9" customHeight="1">
      <c r="A19" s="821"/>
      <c r="B19" s="879"/>
      <c r="C19" s="903"/>
      <c r="D19" s="881"/>
      <c r="E19" s="882"/>
      <c r="F19" s="883"/>
      <c r="G19" s="822"/>
      <c r="H19" s="884"/>
      <c r="I19" s="867"/>
      <c r="J19" s="809" t="s">
        <v>982</v>
      </c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 t="str">
        <f>H43</f>
        <v>均しコンクリート型枠</v>
      </c>
      <c r="C20" s="900" t="str">
        <f>H44</f>
        <v>簡易木製</v>
      </c>
      <c r="D20" s="888" t="str">
        <f>W44</f>
        <v>ｍ2</v>
      </c>
      <c r="E20" s="907">
        <f>X44</f>
        <v>0.4</v>
      </c>
      <c r="F20" s="890"/>
      <c r="G20" s="822"/>
      <c r="H20" s="849"/>
      <c r="I20" s="867" t="s">
        <v>896</v>
      </c>
      <c r="J20" s="978">
        <f>J18</f>
        <v>0.36299999999999999</v>
      </c>
      <c r="K20" s="989" t="s">
        <v>862</v>
      </c>
      <c r="L20" s="978">
        <f>J8</f>
        <v>0.30099999999999999</v>
      </c>
      <c r="M20" s="989"/>
      <c r="N20" s="813"/>
      <c r="O20" s="989"/>
      <c r="P20" s="811"/>
      <c r="Q20" s="989"/>
      <c r="R20" s="811"/>
      <c r="S20" s="989"/>
      <c r="T20" s="811"/>
      <c r="U20" s="852" t="s">
        <v>880</v>
      </c>
      <c r="V20" s="814">
        <f>J20-L20</f>
        <v>6.2E-2</v>
      </c>
      <c r="W20" s="870"/>
      <c r="X20" s="871"/>
    </row>
    <row r="21" spans="1:24" ht="13.9" customHeight="1">
      <c r="A21" s="821"/>
      <c r="B21" s="879"/>
      <c r="C21" s="903"/>
      <c r="D21" s="881"/>
      <c r="E21" s="882"/>
      <c r="F21" s="883"/>
      <c r="G21" s="822"/>
      <c r="H21" s="884"/>
      <c r="I21" s="895"/>
      <c r="J21" s="904" t="s">
        <v>983</v>
      </c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75"/>
      <c r="W21" s="863"/>
      <c r="X21" s="885"/>
    </row>
    <row r="22" spans="1:24" ht="13.9" customHeight="1">
      <c r="A22" s="821"/>
      <c r="B22" s="886" t="str">
        <f>H47</f>
        <v>裏込材</v>
      </c>
      <c r="C22" s="914" t="str">
        <f>H48</f>
        <v>RC-40</v>
      </c>
      <c r="D22" s="888" t="str">
        <f>W48</f>
        <v>ｍ3</v>
      </c>
      <c r="E22" s="907">
        <f>X48</f>
        <v>0.4</v>
      </c>
      <c r="F22" s="890"/>
      <c r="G22" s="822"/>
      <c r="H22" s="849"/>
      <c r="I22" s="867" t="s">
        <v>896</v>
      </c>
      <c r="J22" s="978">
        <f>L12</f>
        <v>0.85299999999999998</v>
      </c>
      <c r="K22" s="988" t="s">
        <v>862</v>
      </c>
      <c r="L22" s="978">
        <f>L8</f>
        <v>0.627</v>
      </c>
      <c r="M22" s="989"/>
      <c r="N22" s="813"/>
      <c r="O22" s="989"/>
      <c r="P22" s="813"/>
      <c r="Q22" s="989"/>
      <c r="R22" s="811"/>
      <c r="S22" s="989"/>
      <c r="T22" s="811"/>
      <c r="U22" s="852" t="s">
        <v>880</v>
      </c>
      <c r="V22" s="814">
        <f>J22-L22</f>
        <v>0.22599999999999998</v>
      </c>
      <c r="W22" s="870"/>
      <c r="X22" s="871"/>
    </row>
    <row r="23" spans="1:24" ht="13.9" customHeight="1">
      <c r="A23" s="821"/>
      <c r="B23" s="879"/>
      <c r="C23" s="903"/>
      <c r="D23" s="881"/>
      <c r="E23" s="882"/>
      <c r="F23" s="883"/>
      <c r="G23" s="822"/>
      <c r="H23" s="899"/>
      <c r="I23" s="895"/>
      <c r="J23" s="904" t="s">
        <v>984</v>
      </c>
      <c r="K23" s="810"/>
      <c r="L23" s="809" t="s">
        <v>898</v>
      </c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 t="str">
        <f>H51</f>
        <v>目地材</v>
      </c>
      <c r="C24" s="914" t="str">
        <f>H52</f>
        <v>ｔ＝10ｍｍ</v>
      </c>
      <c r="D24" s="888" t="str">
        <f>W52</f>
        <v>ｍ2</v>
      </c>
      <c r="E24" s="907">
        <f>X52</f>
        <v>1.5</v>
      </c>
      <c r="F24" s="890"/>
      <c r="G24" s="822"/>
      <c r="H24" s="849"/>
      <c r="I24" s="867" t="s">
        <v>896</v>
      </c>
      <c r="J24" s="811">
        <v>0.33</v>
      </c>
      <c r="K24" s="989" t="s">
        <v>861</v>
      </c>
      <c r="L24" s="811">
        <v>0.45</v>
      </c>
      <c r="M24" s="989"/>
      <c r="N24" s="813"/>
      <c r="O24" s="989"/>
      <c r="P24" s="811"/>
      <c r="Q24" s="989"/>
      <c r="R24" s="811"/>
      <c r="S24" s="989"/>
      <c r="T24" s="811"/>
      <c r="U24" s="852" t="s">
        <v>880</v>
      </c>
      <c r="V24" s="814">
        <f>ROUND(J24*L24,3)</f>
        <v>0.14899999999999999</v>
      </c>
      <c r="W24" s="870"/>
      <c r="X24" s="871"/>
    </row>
    <row r="25" spans="1:24" ht="13.9" customHeight="1">
      <c r="A25" s="821"/>
      <c r="B25" s="879"/>
      <c r="C25" s="897"/>
      <c r="D25" s="881"/>
      <c r="E25" s="894"/>
      <c r="F25" s="883"/>
      <c r="G25" s="822"/>
      <c r="H25" s="884"/>
      <c r="I25" s="895"/>
      <c r="J25" s="904" t="s">
        <v>985</v>
      </c>
      <c r="K25" s="810"/>
      <c r="L25" s="809" t="s">
        <v>898</v>
      </c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/>
      <c r="C26" s="900"/>
      <c r="D26" s="888"/>
      <c r="E26" s="889"/>
      <c r="F26" s="890"/>
      <c r="G26" s="822"/>
      <c r="H26" s="849"/>
      <c r="I26" s="867" t="s">
        <v>896</v>
      </c>
      <c r="J26" s="811">
        <v>1.81</v>
      </c>
      <c r="K26" s="812" t="s">
        <v>861</v>
      </c>
      <c r="L26" s="811">
        <v>1</v>
      </c>
      <c r="M26" s="812"/>
      <c r="N26" s="811"/>
      <c r="O26" s="812"/>
      <c r="P26" s="811"/>
      <c r="Q26" s="812"/>
      <c r="R26" s="811"/>
      <c r="S26" s="812"/>
      <c r="T26" s="811"/>
      <c r="U26" s="852" t="s">
        <v>880</v>
      </c>
      <c r="V26" s="814">
        <f>ROUND(J26*L26,3)</f>
        <v>1.81</v>
      </c>
      <c r="W26" s="870"/>
      <c r="X26" s="871"/>
    </row>
    <row r="27" spans="1:24" ht="13.9" customHeight="1">
      <c r="A27" s="821"/>
      <c r="B27" s="879"/>
      <c r="C27" s="897"/>
      <c r="D27" s="881"/>
      <c r="E27" s="894"/>
      <c r="F27" s="883"/>
      <c r="G27" s="822"/>
      <c r="H27" s="899"/>
      <c r="I27" s="895"/>
      <c r="J27" s="809" t="s">
        <v>986</v>
      </c>
      <c r="K27" s="810"/>
      <c r="L27" s="809" t="s">
        <v>898</v>
      </c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/>
      <c r="C28" s="900"/>
      <c r="D28" s="888"/>
      <c r="E28" s="889"/>
      <c r="F28" s="890"/>
      <c r="G28" s="822"/>
      <c r="H28" s="849"/>
      <c r="I28" s="850" t="s">
        <v>896</v>
      </c>
      <c r="J28" s="811">
        <v>0.92</v>
      </c>
      <c r="K28" s="812" t="s">
        <v>861</v>
      </c>
      <c r="L28" s="811">
        <v>0.35</v>
      </c>
      <c r="M28" s="812"/>
      <c r="N28" s="811"/>
      <c r="O28" s="812"/>
      <c r="P28" s="811"/>
      <c r="Q28" s="812"/>
      <c r="R28" s="811"/>
      <c r="S28" s="812"/>
      <c r="T28" s="811"/>
      <c r="U28" s="852" t="s">
        <v>880</v>
      </c>
      <c r="V28" s="814">
        <f>ROUND(J28*L28,3)</f>
        <v>0.32200000000000001</v>
      </c>
      <c r="W28" s="870"/>
      <c r="X28" s="871"/>
    </row>
    <row r="29" spans="1:24" ht="13.9" customHeight="1">
      <c r="A29" s="821"/>
      <c r="B29" s="879"/>
      <c r="C29" s="897"/>
      <c r="D29" s="881"/>
      <c r="E29" s="894"/>
      <c r="F29" s="883"/>
      <c r="G29" s="822"/>
      <c r="H29" s="884"/>
      <c r="I29" s="909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02"/>
      <c r="W29" s="905"/>
      <c r="X29" s="906"/>
    </row>
    <row r="30" spans="1:24" ht="13.9" customHeight="1">
      <c r="A30" s="821"/>
      <c r="B30" s="886"/>
      <c r="C30" s="900"/>
      <c r="D30" s="888"/>
      <c r="E30" s="889"/>
      <c r="F30" s="890"/>
      <c r="G30" s="822"/>
      <c r="H30" s="849"/>
      <c r="I30" s="850"/>
      <c r="J30" s="878"/>
      <c r="K30" s="812"/>
      <c r="L30" s="811"/>
      <c r="M30" s="812"/>
      <c r="N30" s="811"/>
      <c r="O30" s="812"/>
      <c r="P30" s="811"/>
      <c r="Q30" s="812"/>
      <c r="R30" s="811"/>
      <c r="S30" s="812"/>
      <c r="T30" s="811" t="s">
        <v>904</v>
      </c>
      <c r="U30" s="852" t="s">
        <v>880</v>
      </c>
      <c r="V30" s="814">
        <f>SUM(V18:V29)</f>
        <v>4.1349999999999998</v>
      </c>
      <c r="W30" s="870" t="s">
        <v>195</v>
      </c>
      <c r="X30" s="891">
        <f>IF(V30=0,"-",ROUND(V30,1))</f>
        <v>4.0999999999999996</v>
      </c>
    </row>
    <row r="31" spans="1:24" ht="13.9" customHeight="1">
      <c r="A31" s="821"/>
      <c r="B31" s="879"/>
      <c r="C31" s="897"/>
      <c r="D31" s="881"/>
      <c r="E31" s="894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885"/>
    </row>
    <row r="32" spans="1:24" ht="13.9" customHeight="1">
      <c r="A32" s="821"/>
      <c r="B32" s="886"/>
      <c r="C32" s="900"/>
      <c r="D32" s="888"/>
      <c r="E32" s="889"/>
      <c r="F32" s="890"/>
      <c r="G32" s="822"/>
      <c r="H32" s="908"/>
      <c r="I32" s="867"/>
      <c r="J32" s="878"/>
      <c r="K32" s="812"/>
      <c r="L32" s="811"/>
      <c r="M32" s="812"/>
      <c r="N32" s="811"/>
      <c r="O32" s="812"/>
      <c r="P32" s="811"/>
      <c r="Q32" s="812"/>
      <c r="R32" s="811"/>
      <c r="S32" s="812"/>
      <c r="T32" s="811"/>
      <c r="U32" s="852"/>
      <c r="V32" s="869"/>
      <c r="W32" s="870"/>
      <c r="X32" s="871"/>
    </row>
    <row r="33" spans="1:24" ht="13.9" customHeight="1">
      <c r="A33" s="821"/>
      <c r="B33" s="879"/>
      <c r="C33" s="897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/>
      <c r="C34" s="900"/>
      <c r="D34" s="888"/>
      <c r="E34" s="889"/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</row>
    <row r="35" spans="1:24" ht="13.9" customHeight="1">
      <c r="A35" s="821"/>
      <c r="B35" s="879"/>
      <c r="C35" s="897"/>
      <c r="D35" s="881"/>
      <c r="E35" s="894"/>
      <c r="F35" s="883"/>
      <c r="G35" s="822"/>
      <c r="H35" s="884" t="s">
        <v>30</v>
      </c>
      <c r="I35" s="909"/>
      <c r="J35" s="809" t="s">
        <v>972</v>
      </c>
      <c r="K35" s="810"/>
      <c r="L35" s="809" t="s">
        <v>898</v>
      </c>
      <c r="M35" s="810"/>
      <c r="N35" s="809"/>
      <c r="O35" s="810"/>
      <c r="P35" s="809"/>
      <c r="Q35" s="810"/>
      <c r="R35" s="809"/>
      <c r="S35" s="810"/>
      <c r="T35" s="809"/>
      <c r="U35" s="901"/>
      <c r="V35" s="902"/>
      <c r="W35" s="905"/>
      <c r="X35" s="885"/>
    </row>
    <row r="36" spans="1:24" ht="13.9" customHeight="1">
      <c r="A36" s="821"/>
      <c r="B36" s="886"/>
      <c r="C36" s="900"/>
      <c r="D36" s="888"/>
      <c r="E36" s="889"/>
      <c r="F36" s="890"/>
      <c r="G36" s="822"/>
      <c r="H36" s="849" t="s">
        <v>931</v>
      </c>
      <c r="I36" s="850" t="s">
        <v>879</v>
      </c>
      <c r="J36" s="978">
        <v>0.25900000000000001</v>
      </c>
      <c r="K36" s="812" t="s">
        <v>861</v>
      </c>
      <c r="L36" s="811">
        <v>1.45</v>
      </c>
      <c r="M36" s="812"/>
      <c r="N36" s="811"/>
      <c r="O36" s="812"/>
      <c r="P36" s="811"/>
      <c r="Q36" s="812"/>
      <c r="R36" s="811"/>
      <c r="S36" s="812"/>
      <c r="T36" s="811"/>
      <c r="U36" s="852" t="s">
        <v>880</v>
      </c>
      <c r="V36" s="814">
        <f>ROUND(J36*L36,3)</f>
        <v>0.376</v>
      </c>
      <c r="W36" s="870"/>
      <c r="X36" s="891"/>
    </row>
    <row r="37" spans="1:24" ht="13.9" customHeight="1">
      <c r="A37" s="821"/>
      <c r="B37" s="879"/>
      <c r="C37" s="897"/>
      <c r="D37" s="881"/>
      <c r="E37" s="894"/>
      <c r="F37" s="883"/>
      <c r="G37" s="822"/>
      <c r="H37" s="884"/>
      <c r="I37" s="895"/>
      <c r="J37" s="809" t="s">
        <v>972</v>
      </c>
      <c r="K37" s="810"/>
      <c r="L37" s="809" t="s">
        <v>898</v>
      </c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900"/>
      <c r="D38" s="888"/>
      <c r="E38" s="889"/>
      <c r="F38" s="890"/>
      <c r="G38" s="822"/>
      <c r="H38" s="849"/>
      <c r="I38" s="850" t="s">
        <v>879</v>
      </c>
      <c r="J38" s="978">
        <v>4.1000000000000002E-2</v>
      </c>
      <c r="K38" s="812" t="s">
        <v>861</v>
      </c>
      <c r="L38" s="811">
        <v>0.55000000000000004</v>
      </c>
      <c r="M38" s="812"/>
      <c r="N38" s="811"/>
      <c r="O38" s="812"/>
      <c r="P38" s="811"/>
      <c r="Q38" s="812"/>
      <c r="R38" s="811"/>
      <c r="S38" s="812"/>
      <c r="T38" s="811"/>
      <c r="U38" s="852" t="s">
        <v>880</v>
      </c>
      <c r="V38" s="814">
        <f>ROUND(J38*L38,3)</f>
        <v>2.3E-2</v>
      </c>
      <c r="W38" s="870"/>
      <c r="X38" s="871"/>
    </row>
    <row r="39" spans="1:24" ht="13.9" customHeight="1">
      <c r="A39" s="821"/>
      <c r="B39" s="879"/>
      <c r="C39" s="897"/>
      <c r="D39" s="881"/>
      <c r="E39" s="894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900"/>
      <c r="D40" s="888"/>
      <c r="E40" s="889"/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 t="s">
        <v>922</v>
      </c>
      <c r="U40" s="852" t="s">
        <v>880</v>
      </c>
      <c r="V40" s="814">
        <f>SUM(V36:V39)</f>
        <v>0.39900000000000002</v>
      </c>
      <c r="W40" s="870" t="s">
        <v>195</v>
      </c>
      <c r="X40" s="891">
        <f>IF(V40=0,"-",ROUND(V40,1))</f>
        <v>0.4</v>
      </c>
    </row>
    <row r="41" spans="1:24" ht="13.9" customHeight="1">
      <c r="A41" s="821"/>
      <c r="B41" s="879"/>
      <c r="C41" s="897"/>
      <c r="D41" s="881"/>
      <c r="E41" s="894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/>
      <c r="C42" s="900"/>
      <c r="D42" s="888"/>
      <c r="E42" s="889"/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897"/>
      <c r="D43" s="881"/>
      <c r="E43" s="894"/>
      <c r="F43" s="883"/>
      <c r="G43" s="822"/>
      <c r="H43" s="884" t="s">
        <v>932</v>
      </c>
      <c r="I43" s="909"/>
      <c r="J43" s="809" t="s">
        <v>972</v>
      </c>
      <c r="K43" s="810"/>
      <c r="L43" s="809" t="s">
        <v>972</v>
      </c>
      <c r="M43" s="810"/>
      <c r="N43" s="809" t="s">
        <v>987</v>
      </c>
      <c r="O43" s="810"/>
      <c r="P43" s="809" t="s">
        <v>916</v>
      </c>
      <c r="Q43" s="810"/>
      <c r="R43" s="809"/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/>
      <c r="C44" s="900"/>
      <c r="D44" s="888"/>
      <c r="E44" s="889"/>
      <c r="F44" s="890"/>
      <c r="G44" s="822"/>
      <c r="H44" s="849" t="s">
        <v>988</v>
      </c>
      <c r="I44" s="867" t="s">
        <v>896</v>
      </c>
      <c r="J44" s="978">
        <f>J36</f>
        <v>0.25900000000000001</v>
      </c>
      <c r="K44" s="988" t="s">
        <v>901</v>
      </c>
      <c r="L44" s="978">
        <f>J38</f>
        <v>4.1000000000000002E-2</v>
      </c>
      <c r="M44" s="812" t="s">
        <v>901</v>
      </c>
      <c r="N44" s="811">
        <v>0.55000000000000004</v>
      </c>
      <c r="O44" s="812" t="s">
        <v>861</v>
      </c>
      <c r="P44" s="811">
        <v>0.1</v>
      </c>
      <c r="Q44" s="812"/>
      <c r="R44" s="811"/>
      <c r="S44" s="812"/>
      <c r="T44" s="811"/>
      <c r="U44" s="852" t="s">
        <v>880</v>
      </c>
      <c r="V44" s="814">
        <f>ROUND((J44+L44+N44*P44),3)</f>
        <v>0.35499999999999998</v>
      </c>
      <c r="W44" s="870" t="s">
        <v>195</v>
      </c>
      <c r="X44" s="891">
        <f>IF(V44=0,"-",ROUND(V44,1))</f>
        <v>0.4</v>
      </c>
    </row>
    <row r="45" spans="1:24" ht="13.9" customHeight="1">
      <c r="A45" s="821"/>
      <c r="B45" s="879"/>
      <c r="C45" s="897"/>
      <c r="D45" s="881"/>
      <c r="E45" s="894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/>
      <c r="C46" s="900"/>
      <c r="D46" s="888"/>
      <c r="E46" s="889"/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870"/>
      <c r="X46" s="891"/>
    </row>
    <row r="47" spans="1:24" ht="13.9" customHeight="1">
      <c r="A47" s="821"/>
      <c r="B47" s="879"/>
      <c r="C47" s="897"/>
      <c r="D47" s="881"/>
      <c r="E47" s="894"/>
      <c r="F47" s="883"/>
      <c r="G47" s="822"/>
      <c r="H47" s="884" t="s">
        <v>976</v>
      </c>
      <c r="I47" s="909"/>
      <c r="J47" s="809" t="s">
        <v>972</v>
      </c>
      <c r="K47" s="810"/>
      <c r="L47" s="809" t="s">
        <v>898</v>
      </c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/>
      <c r="C48" s="900"/>
      <c r="D48" s="888"/>
      <c r="E48" s="889"/>
      <c r="F48" s="890"/>
      <c r="G48" s="822"/>
      <c r="H48" s="849" t="s">
        <v>977</v>
      </c>
      <c r="I48" s="850" t="s">
        <v>896</v>
      </c>
      <c r="J48" s="978">
        <v>0.27200000000000002</v>
      </c>
      <c r="K48" s="812" t="s">
        <v>861</v>
      </c>
      <c r="L48" s="811">
        <v>1.35</v>
      </c>
      <c r="M48" s="812"/>
      <c r="N48" s="811"/>
      <c r="O48" s="812"/>
      <c r="P48" s="811"/>
      <c r="Q48" s="812"/>
      <c r="R48" s="811"/>
      <c r="S48" s="812"/>
      <c r="T48" s="811"/>
      <c r="U48" s="852" t="s">
        <v>880</v>
      </c>
      <c r="V48" s="814">
        <f>ROUND(J48*L48,3)</f>
        <v>0.36699999999999999</v>
      </c>
      <c r="W48" s="912" t="s">
        <v>146</v>
      </c>
      <c r="X48" s="891">
        <f>IF(V48=0,"-",ROUND(V48,1))</f>
        <v>0.4</v>
      </c>
    </row>
    <row r="49" spans="1:24" ht="13.9" customHeight="1">
      <c r="A49" s="821"/>
      <c r="B49" s="879"/>
      <c r="C49" s="897"/>
      <c r="D49" s="881"/>
      <c r="E49" s="894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/>
      <c r="C50" s="900"/>
      <c r="D50" s="888"/>
      <c r="E50" s="889"/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897"/>
      <c r="D51" s="881"/>
      <c r="E51" s="894"/>
      <c r="F51" s="883"/>
      <c r="G51" s="822"/>
      <c r="H51" s="884" t="s">
        <v>936</v>
      </c>
      <c r="I51" s="909"/>
      <c r="J51" s="809" t="s">
        <v>972</v>
      </c>
      <c r="K51" s="810"/>
      <c r="L51" s="809" t="s">
        <v>972</v>
      </c>
      <c r="M51" s="810"/>
      <c r="N51" s="809" t="s">
        <v>972</v>
      </c>
      <c r="O51" s="810"/>
      <c r="P51" s="809" t="s">
        <v>989</v>
      </c>
      <c r="Q51" s="810"/>
      <c r="R51" s="809" t="s">
        <v>898</v>
      </c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/>
      <c r="C52" s="900"/>
      <c r="D52" s="888"/>
      <c r="E52" s="889"/>
      <c r="F52" s="890"/>
      <c r="G52" s="822"/>
      <c r="H52" s="849" t="s">
        <v>1039</v>
      </c>
      <c r="I52" s="850" t="s">
        <v>896</v>
      </c>
      <c r="J52" s="978">
        <v>0.36299999999999999</v>
      </c>
      <c r="K52" s="988" t="s">
        <v>901</v>
      </c>
      <c r="L52" s="978">
        <v>0.85299999999999998</v>
      </c>
      <c r="M52" s="988" t="s">
        <v>901</v>
      </c>
      <c r="N52" s="978">
        <f>J10</f>
        <v>0.1</v>
      </c>
      <c r="O52" s="812" t="s">
        <v>901</v>
      </c>
      <c r="P52" s="811">
        <v>0.17</v>
      </c>
      <c r="Q52" s="812" t="s">
        <v>861</v>
      </c>
      <c r="R52" s="811">
        <v>0.9</v>
      </c>
      <c r="S52" s="812"/>
      <c r="T52" s="811"/>
      <c r="U52" s="852" t="s">
        <v>951</v>
      </c>
      <c r="V52" s="814">
        <f>ROUND((J52+L52+N52+P52*R52),3)</f>
        <v>1.4690000000000001</v>
      </c>
      <c r="W52" s="912" t="s">
        <v>195</v>
      </c>
      <c r="X52" s="891">
        <f>IF(V52=0,"-",ROUND(V52,1))</f>
        <v>1.5</v>
      </c>
    </row>
    <row r="53" spans="1:24" ht="13.9" customHeight="1">
      <c r="A53" s="821"/>
      <c r="B53" s="879"/>
      <c r="C53" s="897"/>
      <c r="D53" s="881"/>
      <c r="E53" s="894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/>
      <c r="C54" s="900"/>
      <c r="D54" s="888"/>
      <c r="E54" s="889"/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897"/>
      <c r="D55" s="881"/>
      <c r="E55" s="894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86"/>
      <c r="C56" s="900"/>
      <c r="D56" s="888"/>
      <c r="E56" s="889"/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897"/>
      <c r="D57" s="881"/>
      <c r="E57" s="894"/>
      <c r="F57" s="883"/>
      <c r="G57" s="822"/>
      <c r="H57" s="884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3"/>
      <c r="V57" s="911"/>
      <c r="W57" s="905"/>
      <c r="X57" s="885"/>
    </row>
    <row r="58" spans="1:24" ht="13.9" customHeight="1">
      <c r="A58" s="821"/>
      <c r="B58" s="886"/>
      <c r="C58" s="900"/>
      <c r="D58" s="888"/>
      <c r="E58" s="889"/>
      <c r="F58" s="890"/>
      <c r="G58" s="822"/>
      <c r="H58" s="849"/>
      <c r="I58" s="850"/>
      <c r="J58" s="917"/>
      <c r="K58" s="812"/>
      <c r="L58" s="811"/>
      <c r="M58" s="812"/>
      <c r="N58" s="811"/>
      <c r="O58" s="812"/>
      <c r="P58" s="811"/>
      <c r="Q58" s="812"/>
      <c r="R58" s="811"/>
      <c r="S58" s="812"/>
      <c r="T58" s="811"/>
      <c r="U58" s="852"/>
      <c r="V58" s="855"/>
      <c r="W58" s="912"/>
      <c r="X58" s="891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V1:X1"/>
    <mergeCell ref="C4:E4"/>
    <mergeCell ref="C5:E6"/>
    <mergeCell ref="C7:E7"/>
    <mergeCell ref="F9:F10"/>
    <mergeCell ref="B11:B12"/>
    <mergeCell ref="C11:C12"/>
    <mergeCell ref="D11:D12"/>
    <mergeCell ref="E11:E12"/>
    <mergeCell ref="F11:F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0BEFA-323E-4C82-915E-DE3BAB703570}">
  <sheetPr codeName="Sheet73"/>
  <dimension ref="A1:X62"/>
  <sheetViews>
    <sheetView showZeros="0" view="pageBreakPreview" topLeftCell="A43" zoomScaleNormal="75" zoomScaleSheetLayoutView="100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間知ブロック張工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990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991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992</v>
      </c>
      <c r="I7" s="859"/>
      <c r="J7" s="918"/>
      <c r="K7" s="810"/>
      <c r="L7" s="809"/>
      <c r="M7" s="810"/>
      <c r="N7" s="809"/>
      <c r="O7" s="810"/>
      <c r="P7" s="809"/>
      <c r="Q7" s="810"/>
      <c r="R7" s="809"/>
      <c r="S7" s="810"/>
      <c r="T7" s="809"/>
      <c r="U7" s="861"/>
      <c r="V7" s="862"/>
      <c r="W7" s="863"/>
      <c r="X7" s="864"/>
    </row>
    <row r="8" spans="1:24" ht="13.9" customHeight="1">
      <c r="A8" s="821"/>
      <c r="C8" s="865"/>
      <c r="D8" s="866"/>
      <c r="E8" s="857"/>
      <c r="F8" s="857"/>
      <c r="G8" s="822"/>
      <c r="H8" s="849" t="s">
        <v>931</v>
      </c>
      <c r="I8" s="867" t="s">
        <v>950</v>
      </c>
      <c r="J8" s="811">
        <v>2.9</v>
      </c>
      <c r="K8" s="812"/>
      <c r="L8" s="811"/>
      <c r="M8" s="812"/>
      <c r="N8" s="811"/>
      <c r="O8" s="812"/>
      <c r="P8" s="811"/>
      <c r="Q8" s="812"/>
      <c r="R8" s="811"/>
      <c r="S8" s="812"/>
      <c r="T8" s="811"/>
      <c r="U8" s="852" t="s">
        <v>880</v>
      </c>
      <c r="V8" s="814">
        <f>SUM(J8:T8)</f>
        <v>2.9</v>
      </c>
      <c r="W8" s="870" t="s">
        <v>386</v>
      </c>
      <c r="X8" s="891">
        <f>IF(V8=0,"-",ROUND(V8,1))</f>
        <v>2.9</v>
      </c>
    </row>
    <row r="9" spans="1:24" ht="13.9" customHeight="1">
      <c r="A9" s="821"/>
      <c r="F9" s="2480" t="s">
        <v>881</v>
      </c>
      <c r="G9" s="822"/>
      <c r="H9" s="858"/>
      <c r="I9" s="872"/>
      <c r="J9" s="809"/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/>
      <c r="J10" s="811"/>
      <c r="K10" s="812"/>
      <c r="L10" s="811"/>
      <c r="M10" s="812"/>
      <c r="N10" s="813"/>
      <c r="O10" s="812"/>
      <c r="P10" s="811"/>
      <c r="Q10" s="812"/>
      <c r="R10" s="811"/>
      <c r="S10" s="812"/>
      <c r="T10" s="811"/>
      <c r="U10" s="852"/>
      <c r="V10" s="814"/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58" t="s">
        <v>993</v>
      </c>
      <c r="I11" s="872"/>
      <c r="J11" s="809"/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76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77" t="s">
        <v>994</v>
      </c>
      <c r="I12" s="850" t="s">
        <v>934</v>
      </c>
      <c r="J12" s="811">
        <v>0.5</v>
      </c>
      <c r="K12" s="812" t="s">
        <v>901</v>
      </c>
      <c r="L12" s="811">
        <v>2.6</v>
      </c>
      <c r="M12" s="812" t="s">
        <v>995</v>
      </c>
      <c r="N12" s="813">
        <v>2</v>
      </c>
      <c r="O12" s="812" t="s">
        <v>861</v>
      </c>
      <c r="P12" s="811">
        <v>5.93</v>
      </c>
      <c r="Q12" s="812"/>
      <c r="R12" s="811"/>
      <c r="S12" s="812"/>
      <c r="T12" s="811"/>
      <c r="U12" s="852" t="s">
        <v>880</v>
      </c>
      <c r="V12" s="814">
        <f>ROUND((J12+L12)/N12*P12,3)</f>
        <v>9.1920000000000002</v>
      </c>
      <c r="W12" s="870"/>
      <c r="X12" s="891"/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 t="s">
        <v>996</v>
      </c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基礎工（A）</v>
      </c>
      <c r="C14" s="887" t="str">
        <f>H8</f>
        <v>18-8-40BB</v>
      </c>
      <c r="D14" s="888" t="str">
        <f>W8</f>
        <v>ｍ</v>
      </c>
      <c r="E14" s="907">
        <f>IF(X8=0,"-",X8)</f>
        <v>2.9</v>
      </c>
      <c r="F14" s="890"/>
      <c r="G14" s="822"/>
      <c r="H14" s="858"/>
      <c r="I14" s="850" t="s">
        <v>934</v>
      </c>
      <c r="J14" s="811">
        <v>0.5</v>
      </c>
      <c r="K14" s="812" t="s">
        <v>901</v>
      </c>
      <c r="L14" s="811">
        <v>2.6</v>
      </c>
      <c r="M14" s="812" t="s">
        <v>995</v>
      </c>
      <c r="N14" s="813">
        <v>2</v>
      </c>
      <c r="O14" s="812" t="s">
        <v>861</v>
      </c>
      <c r="P14" s="811">
        <v>5.93</v>
      </c>
      <c r="Q14" s="812" t="s">
        <v>862</v>
      </c>
      <c r="R14" s="811">
        <v>1.35</v>
      </c>
      <c r="S14" s="812" t="s">
        <v>861</v>
      </c>
      <c r="T14" s="811">
        <v>0.92</v>
      </c>
      <c r="U14" s="852" t="s">
        <v>880</v>
      </c>
      <c r="V14" s="814">
        <f>ROUND(((J14+L14)/N14*P14-R14*T14),3)</f>
        <v>7.95</v>
      </c>
      <c r="W14" s="870"/>
      <c r="X14" s="891"/>
    </row>
    <row r="15" spans="1:24" ht="13.9" customHeight="1">
      <c r="A15" s="821"/>
      <c r="B15" s="892"/>
      <c r="C15" s="893"/>
      <c r="D15" s="881"/>
      <c r="E15" s="882"/>
      <c r="F15" s="883"/>
      <c r="G15" s="822"/>
      <c r="H15" s="884"/>
      <c r="I15" s="872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73"/>
      <c r="V15" s="874"/>
      <c r="W15" s="875"/>
      <c r="X15" s="885"/>
    </row>
    <row r="16" spans="1:24" ht="13.9" customHeight="1">
      <c r="A16" s="821"/>
      <c r="B16" s="892" t="str">
        <f>H11</f>
        <v>練ブロック張工</v>
      </c>
      <c r="C16" s="893" t="str">
        <f>H12</f>
        <v>控0.35ｍ　1割　裏コン0ｍ</v>
      </c>
      <c r="D16" s="888" t="str">
        <f>W16</f>
        <v>ｍ2</v>
      </c>
      <c r="E16" s="907">
        <f>IF(X16=0,"-",X16)</f>
        <v>17.100000000000001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 t="s">
        <v>904</v>
      </c>
      <c r="U16" s="852" t="s">
        <v>880</v>
      </c>
      <c r="V16" s="814">
        <f>SUM(V12:V15)</f>
        <v>17.141999999999999</v>
      </c>
      <c r="W16" s="870" t="s">
        <v>195</v>
      </c>
      <c r="X16" s="891">
        <f>IF(V16=0,"-",ROUND(V16,1))</f>
        <v>17.100000000000001</v>
      </c>
    </row>
    <row r="17" spans="1:24" ht="13.9" customHeight="1">
      <c r="A17" s="821"/>
      <c r="B17" s="879"/>
      <c r="C17" s="897"/>
      <c r="D17" s="881"/>
      <c r="E17" s="882"/>
      <c r="F17" s="898"/>
      <c r="G17" s="822"/>
      <c r="H17" s="899"/>
      <c r="I17" s="895"/>
      <c r="J17" s="809"/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H19</f>
        <v>胴込コンクリート</v>
      </c>
      <c r="C18" s="887" t="str">
        <f>H20</f>
        <v>18-8-25BB</v>
      </c>
      <c r="D18" s="888" t="str">
        <f>W24</f>
        <v>ｍ3</v>
      </c>
      <c r="E18" s="907">
        <f>IF(X20=0,"-",X20)</f>
        <v>3.8</v>
      </c>
      <c r="F18" s="898"/>
      <c r="G18" s="822"/>
      <c r="H18" s="849"/>
      <c r="I18" s="850"/>
      <c r="J18" s="811"/>
      <c r="K18" s="812"/>
      <c r="L18" s="811"/>
      <c r="M18" s="812"/>
      <c r="N18" s="811"/>
      <c r="O18" s="812"/>
      <c r="P18" s="811"/>
      <c r="Q18" s="812"/>
      <c r="R18" s="811"/>
      <c r="S18" s="812"/>
      <c r="T18" s="811"/>
      <c r="U18" s="852"/>
      <c r="V18" s="855"/>
      <c r="W18" s="870"/>
      <c r="X18" s="891"/>
    </row>
    <row r="19" spans="1:24" ht="13.9" customHeight="1">
      <c r="A19" s="821"/>
      <c r="B19" s="879"/>
      <c r="C19" s="897"/>
      <c r="D19" s="881"/>
      <c r="E19" s="882"/>
      <c r="F19" s="883"/>
      <c r="G19" s="822"/>
      <c r="H19" s="884" t="s">
        <v>997</v>
      </c>
      <c r="I19" s="867"/>
      <c r="J19" s="809" t="s">
        <v>998</v>
      </c>
      <c r="K19" s="810"/>
      <c r="L19" s="809" t="s">
        <v>999</v>
      </c>
      <c r="M19" s="810"/>
      <c r="N19" s="809"/>
      <c r="O19" s="810"/>
      <c r="P19" s="809"/>
      <c r="Q19" s="810"/>
      <c r="R19" s="809"/>
      <c r="S19" s="810"/>
      <c r="T19" s="809"/>
      <c r="U19" s="861"/>
      <c r="V19" s="862"/>
      <c r="W19" s="863"/>
      <c r="X19" s="864"/>
    </row>
    <row r="20" spans="1:24" ht="13.9" customHeight="1">
      <c r="A20" s="821"/>
      <c r="B20" s="886" t="str">
        <f>H23</f>
        <v>裏込材</v>
      </c>
      <c r="C20" s="887" t="str">
        <f>H24</f>
        <v>RC-40</v>
      </c>
      <c r="D20" s="888" t="str">
        <f t="shared" ref="D20" si="0">W20</f>
        <v>ｍ3</v>
      </c>
      <c r="E20" s="907">
        <f>IF(X24=0,"-",X24)</f>
        <v>5.0999999999999996</v>
      </c>
      <c r="F20" s="890"/>
      <c r="G20" s="822"/>
      <c r="H20" s="849" t="s">
        <v>1000</v>
      </c>
      <c r="I20" s="867" t="s">
        <v>879</v>
      </c>
      <c r="J20" s="978">
        <f>V16</f>
        <v>17.141999999999999</v>
      </c>
      <c r="K20" s="812" t="s">
        <v>861</v>
      </c>
      <c r="L20" s="811">
        <v>0.22</v>
      </c>
      <c r="M20" s="812"/>
      <c r="N20" s="811"/>
      <c r="O20" s="812"/>
      <c r="P20" s="811"/>
      <c r="Q20" s="812"/>
      <c r="R20" s="811"/>
      <c r="S20" s="812"/>
      <c r="T20" s="811"/>
      <c r="U20" s="852" t="s">
        <v>880</v>
      </c>
      <c r="V20" s="814">
        <f>ROUND(J20*L20,3)</f>
        <v>3.7709999999999999</v>
      </c>
      <c r="W20" s="870" t="s">
        <v>146</v>
      </c>
      <c r="X20" s="891">
        <f>IF(V20=0,"-",ROUND(V20,1))</f>
        <v>3.8</v>
      </c>
    </row>
    <row r="21" spans="1:24" ht="13.9" customHeight="1">
      <c r="A21" s="821"/>
      <c r="B21" s="879"/>
      <c r="C21" s="897"/>
      <c r="D21" s="881"/>
      <c r="E21" s="882"/>
      <c r="F21" s="883"/>
      <c r="G21" s="822"/>
      <c r="H21" s="884"/>
      <c r="I21" s="909"/>
      <c r="J21" s="809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10"/>
      <c r="V21" s="911"/>
      <c r="W21" s="905"/>
      <c r="X21" s="885"/>
    </row>
    <row r="22" spans="1:24" ht="13.9" customHeight="1">
      <c r="A22" s="821"/>
      <c r="B22" s="886" t="str">
        <f>H27</f>
        <v>天端工</v>
      </c>
      <c r="C22" s="887" t="str">
        <f>H28</f>
        <v>18-8-25BB</v>
      </c>
      <c r="D22" s="888" t="str">
        <f>W28</f>
        <v>ｍ</v>
      </c>
      <c r="E22" s="907">
        <f>IF(X28=0,"-",X28)</f>
        <v>5.2</v>
      </c>
      <c r="F22" s="890"/>
      <c r="G22" s="822"/>
      <c r="H22" s="849"/>
      <c r="I22" s="850"/>
      <c r="J22" s="878"/>
      <c r="K22" s="812"/>
      <c r="L22" s="811"/>
      <c r="M22" s="812"/>
      <c r="N22" s="811"/>
      <c r="O22" s="812"/>
      <c r="P22" s="811"/>
      <c r="Q22" s="812"/>
      <c r="R22" s="811"/>
      <c r="S22" s="812"/>
      <c r="T22" s="811"/>
      <c r="U22" s="852"/>
      <c r="V22" s="869"/>
      <c r="W22" s="870"/>
      <c r="X22" s="891"/>
    </row>
    <row r="23" spans="1:24" ht="13.9" customHeight="1">
      <c r="A23" s="821"/>
      <c r="B23" s="879"/>
      <c r="C23" s="897"/>
      <c r="D23" s="881"/>
      <c r="E23" s="882"/>
      <c r="F23" s="883"/>
      <c r="G23" s="822"/>
      <c r="H23" s="884" t="s">
        <v>1001</v>
      </c>
      <c r="I23" s="867"/>
      <c r="J23" s="809" t="s">
        <v>998</v>
      </c>
      <c r="K23" s="810"/>
      <c r="L23" s="809" t="s">
        <v>930</v>
      </c>
      <c r="M23" s="810"/>
      <c r="N23" s="809"/>
      <c r="O23" s="810"/>
      <c r="P23" s="809"/>
      <c r="Q23" s="810"/>
      <c r="R23" s="809"/>
      <c r="S23" s="810"/>
      <c r="T23" s="809"/>
      <c r="U23" s="861"/>
      <c r="V23" s="862"/>
      <c r="W23" s="863"/>
      <c r="X23" s="864"/>
    </row>
    <row r="24" spans="1:24" ht="13.9" customHeight="1">
      <c r="A24" s="821"/>
      <c r="B24" s="886" t="str">
        <f>H31</f>
        <v>目地材</v>
      </c>
      <c r="C24" s="887" t="str">
        <f>H32</f>
        <v>樹脂発泡体ｔ＝10ｍｍ</v>
      </c>
      <c r="D24" s="888" t="str">
        <f>W36</f>
        <v>ｍ2</v>
      </c>
      <c r="E24" s="907">
        <f>IF(X36=0,"-",X36)</f>
        <v>4.5999999999999996</v>
      </c>
      <c r="F24" s="890"/>
      <c r="G24" s="822"/>
      <c r="H24" s="849" t="s">
        <v>1002</v>
      </c>
      <c r="I24" s="867" t="s">
        <v>879</v>
      </c>
      <c r="J24" s="978">
        <f>V16</f>
        <v>17.141999999999999</v>
      </c>
      <c r="K24" s="812" t="s">
        <v>861</v>
      </c>
      <c r="L24" s="811">
        <v>0.3</v>
      </c>
      <c r="M24" s="812"/>
      <c r="N24" s="811"/>
      <c r="O24" s="812"/>
      <c r="P24" s="811"/>
      <c r="Q24" s="812"/>
      <c r="R24" s="811"/>
      <c r="S24" s="812"/>
      <c r="T24" s="811"/>
      <c r="U24" s="852" t="s">
        <v>880</v>
      </c>
      <c r="V24" s="814">
        <f>ROUND(J24*L24,3)</f>
        <v>5.1429999999999998</v>
      </c>
      <c r="W24" s="870" t="s">
        <v>146</v>
      </c>
      <c r="X24" s="891">
        <f>IF(V24=0,"-",ROUND(V24,1))</f>
        <v>5.0999999999999996</v>
      </c>
    </row>
    <row r="25" spans="1:24" ht="13.9" customHeight="1">
      <c r="A25" s="821"/>
      <c r="B25" s="879"/>
      <c r="C25" s="897"/>
      <c r="D25" s="881"/>
      <c r="E25" s="882"/>
      <c r="F25" s="883"/>
      <c r="G25" s="822"/>
      <c r="H25" s="884"/>
      <c r="I25" s="895"/>
      <c r="J25" s="904"/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/>
      <c r="C26" s="887"/>
      <c r="D26" s="888"/>
      <c r="E26" s="907"/>
      <c r="F26" s="890"/>
      <c r="G26" s="822"/>
      <c r="H26" s="849"/>
      <c r="I26" s="867"/>
      <c r="J26" s="878"/>
      <c r="K26" s="812"/>
      <c r="L26" s="811"/>
      <c r="M26" s="812"/>
      <c r="N26" s="811"/>
      <c r="O26" s="812"/>
      <c r="P26" s="811"/>
      <c r="Q26" s="812"/>
      <c r="R26" s="811"/>
      <c r="S26" s="812"/>
      <c r="T26" s="811"/>
      <c r="U26" s="852"/>
      <c r="V26" s="869"/>
      <c r="W26" s="870"/>
      <c r="X26" s="871"/>
    </row>
    <row r="27" spans="1:24" ht="13.9" customHeight="1">
      <c r="A27" s="821"/>
      <c r="B27" s="879"/>
      <c r="C27" s="897"/>
      <c r="D27" s="881"/>
      <c r="E27" s="882"/>
      <c r="F27" s="883"/>
      <c r="G27" s="822"/>
      <c r="H27" s="884" t="s">
        <v>1003</v>
      </c>
      <c r="I27" s="895"/>
      <c r="J27" s="809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861"/>
      <c r="V27" s="862"/>
      <c r="W27" s="863"/>
      <c r="X27" s="864"/>
    </row>
    <row r="28" spans="1:24" ht="13.9" customHeight="1">
      <c r="A28" s="821"/>
      <c r="B28" s="886"/>
      <c r="C28" s="887"/>
      <c r="D28" s="888"/>
      <c r="E28" s="907"/>
      <c r="F28" s="890"/>
      <c r="G28" s="822"/>
      <c r="H28" s="849" t="s">
        <v>1004</v>
      </c>
      <c r="I28" s="867" t="s">
        <v>950</v>
      </c>
      <c r="J28" s="811">
        <v>2.6</v>
      </c>
      <c r="K28" s="812" t="s">
        <v>901</v>
      </c>
      <c r="L28" s="811">
        <v>2.6</v>
      </c>
      <c r="M28" s="812"/>
      <c r="N28" s="811"/>
      <c r="O28" s="812"/>
      <c r="P28" s="811"/>
      <c r="Q28" s="812"/>
      <c r="R28" s="811"/>
      <c r="S28" s="812"/>
      <c r="T28" s="811"/>
      <c r="U28" s="852" t="s">
        <v>880</v>
      </c>
      <c r="V28" s="814">
        <f>SUM(J28:T28)</f>
        <v>5.2</v>
      </c>
      <c r="W28" s="870" t="s">
        <v>386</v>
      </c>
      <c r="X28" s="891">
        <f>IF(V28=0,"-",ROUND(V28,1))</f>
        <v>5.2</v>
      </c>
    </row>
    <row r="29" spans="1:24" ht="13.9" customHeight="1">
      <c r="A29" s="821"/>
      <c r="B29" s="879"/>
      <c r="C29" s="897"/>
      <c r="D29" s="881"/>
      <c r="E29" s="882"/>
      <c r="F29" s="883"/>
      <c r="G29" s="822"/>
      <c r="H29" s="884"/>
      <c r="I29" s="895"/>
      <c r="J29" s="904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/>
      <c r="C30" s="887"/>
      <c r="D30" s="888"/>
      <c r="E30" s="907"/>
      <c r="F30" s="890"/>
      <c r="G30" s="822"/>
      <c r="H30" s="849"/>
      <c r="I30" s="867"/>
      <c r="J30" s="878"/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/>
      <c r="V30" s="869"/>
      <c r="W30" s="870"/>
      <c r="X30" s="871"/>
    </row>
    <row r="31" spans="1:24" ht="13.9" customHeight="1">
      <c r="A31" s="821"/>
      <c r="B31" s="879"/>
      <c r="C31" s="897"/>
      <c r="D31" s="881"/>
      <c r="E31" s="882"/>
      <c r="F31" s="883"/>
      <c r="G31" s="822"/>
      <c r="H31" s="899" t="s">
        <v>1005</v>
      </c>
      <c r="I31" s="895"/>
      <c r="J31" s="904" t="s">
        <v>1006</v>
      </c>
      <c r="K31" s="810"/>
      <c r="L31" s="809" t="s">
        <v>1007</v>
      </c>
      <c r="M31" s="810"/>
      <c r="N31" s="809" t="s">
        <v>900</v>
      </c>
      <c r="O31" s="810"/>
      <c r="P31" s="809" t="s">
        <v>1008</v>
      </c>
      <c r="Q31" s="810"/>
      <c r="R31" s="809"/>
      <c r="S31" s="810"/>
      <c r="T31" s="809"/>
      <c r="U31" s="901"/>
      <c r="V31" s="975"/>
      <c r="W31" s="863"/>
      <c r="X31" s="885"/>
    </row>
    <row r="32" spans="1:24" ht="13.9" customHeight="1">
      <c r="A32" s="821"/>
      <c r="B32" s="886"/>
      <c r="C32" s="887"/>
      <c r="D32" s="888"/>
      <c r="E32" s="907"/>
      <c r="F32" s="890"/>
      <c r="G32" s="822"/>
      <c r="H32" s="849" t="s">
        <v>1009</v>
      </c>
      <c r="I32" s="867" t="s">
        <v>896</v>
      </c>
      <c r="J32" s="811">
        <v>0.35</v>
      </c>
      <c r="K32" s="812" t="s">
        <v>861</v>
      </c>
      <c r="L32" s="811">
        <v>5.93</v>
      </c>
      <c r="M32" s="812" t="s">
        <v>861</v>
      </c>
      <c r="N32" s="813">
        <v>2</v>
      </c>
      <c r="O32" s="812" t="s">
        <v>901</v>
      </c>
      <c r="P32" s="811">
        <v>0.25</v>
      </c>
      <c r="Q32" s="812" t="s">
        <v>861</v>
      </c>
      <c r="R32" s="811">
        <v>1.35</v>
      </c>
      <c r="S32" s="812"/>
      <c r="T32" s="813"/>
      <c r="U32" s="852" t="s">
        <v>880</v>
      </c>
      <c r="V32" s="814">
        <f>ROUND((J32*L32*N32+P32*R32),3)</f>
        <v>4.4889999999999999</v>
      </c>
      <c r="W32" s="870"/>
      <c r="X32" s="871"/>
    </row>
    <row r="33" spans="1:24" ht="13.9" customHeight="1">
      <c r="A33" s="821"/>
      <c r="B33" s="879"/>
      <c r="C33" s="897"/>
      <c r="D33" s="881"/>
      <c r="E33" s="882"/>
      <c r="F33" s="883"/>
      <c r="G33" s="822"/>
      <c r="H33" s="884"/>
      <c r="I33" s="895"/>
      <c r="J33" s="904" t="s">
        <v>1010</v>
      </c>
      <c r="K33" s="810"/>
      <c r="L33" s="809"/>
      <c r="M33" s="810"/>
      <c r="N33" s="809"/>
      <c r="O33" s="810"/>
      <c r="P33" s="809" t="s">
        <v>900</v>
      </c>
      <c r="Q33" s="810"/>
      <c r="R33" s="809"/>
      <c r="S33" s="810"/>
      <c r="T33" s="809"/>
      <c r="U33" s="901"/>
      <c r="V33" s="975"/>
      <c r="W33" s="863"/>
      <c r="X33" s="885"/>
    </row>
    <row r="34" spans="1:24" ht="13.9" customHeight="1">
      <c r="A34" s="821"/>
      <c r="B34" s="886"/>
      <c r="C34" s="887"/>
      <c r="D34" s="888"/>
      <c r="E34" s="907"/>
      <c r="F34" s="890"/>
      <c r="G34" s="822"/>
      <c r="H34" s="849"/>
      <c r="I34" s="867" t="s">
        <v>896</v>
      </c>
      <c r="J34" s="811">
        <v>0.3</v>
      </c>
      <c r="K34" s="812" t="s">
        <v>861</v>
      </c>
      <c r="L34" s="811">
        <v>0.3</v>
      </c>
      <c r="M34" s="812" t="s">
        <v>902</v>
      </c>
      <c r="N34" s="811">
        <v>2</v>
      </c>
      <c r="O34" s="812" t="s">
        <v>861</v>
      </c>
      <c r="P34" s="813">
        <v>2</v>
      </c>
      <c r="Q34" s="812"/>
      <c r="R34" s="811"/>
      <c r="S34" s="812"/>
      <c r="T34" s="811"/>
      <c r="U34" s="852" t="s">
        <v>880</v>
      </c>
      <c r="V34" s="814">
        <f>ROUND((J34*L34/N34*P34),3)</f>
        <v>0.09</v>
      </c>
      <c r="W34" s="870"/>
      <c r="X34" s="871">
        <f>IF(V34=0,"-",ROUND(V34,0))</f>
        <v>0</v>
      </c>
    </row>
    <row r="35" spans="1:24" ht="13.9" customHeight="1">
      <c r="A35" s="821"/>
      <c r="B35" s="879"/>
      <c r="C35" s="897"/>
      <c r="D35" s="881"/>
      <c r="E35" s="882"/>
      <c r="F35" s="883"/>
      <c r="G35" s="822"/>
      <c r="H35" s="899"/>
      <c r="I35" s="895"/>
      <c r="J35" s="904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75"/>
      <c r="W35" s="863"/>
      <c r="X35" s="885"/>
    </row>
    <row r="36" spans="1:24" ht="13.9" customHeight="1">
      <c r="A36" s="821"/>
      <c r="B36" s="886"/>
      <c r="C36" s="887"/>
      <c r="D36" s="888"/>
      <c r="E36" s="907"/>
      <c r="F36" s="890"/>
      <c r="G36" s="822"/>
      <c r="H36" s="849"/>
      <c r="I36" s="867"/>
      <c r="J36" s="878"/>
      <c r="K36" s="812"/>
      <c r="L36" s="811"/>
      <c r="M36" s="812"/>
      <c r="N36" s="811"/>
      <c r="O36" s="812"/>
      <c r="P36" s="811"/>
      <c r="Q36" s="812"/>
      <c r="R36" s="811"/>
      <c r="S36" s="812"/>
      <c r="T36" s="811" t="s">
        <v>904</v>
      </c>
      <c r="U36" s="852" t="s">
        <v>880</v>
      </c>
      <c r="V36" s="814">
        <f>SUM(V32:V35)</f>
        <v>4.5789999999999997</v>
      </c>
      <c r="W36" s="870" t="s">
        <v>195</v>
      </c>
      <c r="X36" s="891">
        <f>IF(V36=0,"-",ROUND(V36,1))</f>
        <v>4.5999999999999996</v>
      </c>
    </row>
    <row r="37" spans="1:24" ht="13.9" customHeight="1">
      <c r="A37" s="821"/>
      <c r="B37" s="879"/>
      <c r="C37" s="897"/>
      <c r="D37" s="881"/>
      <c r="E37" s="882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/>
      <c r="C38" s="887"/>
      <c r="D38" s="888"/>
      <c r="E38" s="907"/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</row>
    <row r="39" spans="1:24" ht="13.9" customHeight="1">
      <c r="A39" s="821"/>
      <c r="B39" s="879"/>
      <c r="C39" s="897"/>
      <c r="D39" s="881"/>
      <c r="E39" s="882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/>
      <c r="C40" s="887"/>
      <c r="D40" s="888"/>
      <c r="E40" s="907"/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69"/>
      <c r="W40" s="870"/>
      <c r="X40" s="891"/>
    </row>
    <row r="41" spans="1:24" ht="13.9" customHeight="1">
      <c r="A41" s="821"/>
      <c r="B41" s="879"/>
      <c r="C41" s="897"/>
      <c r="D41" s="881"/>
      <c r="E41" s="882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/>
      <c r="C42" s="887"/>
      <c r="D42" s="888"/>
      <c r="E42" s="907"/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897"/>
      <c r="D43" s="881"/>
      <c r="E43" s="882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>
        <f t="shared" ref="B44" si="1">H37</f>
        <v>0</v>
      </c>
      <c r="C44" s="900">
        <f t="shared" ref="C44" si="2">H38</f>
        <v>0</v>
      </c>
      <c r="D44" s="888"/>
      <c r="E44" s="907"/>
      <c r="F44" s="890"/>
      <c r="G44" s="822"/>
      <c r="H44" s="849"/>
      <c r="I44" s="867"/>
      <c r="J44" s="811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55"/>
      <c r="W44" s="870"/>
      <c r="X44" s="891"/>
    </row>
    <row r="45" spans="1:24" ht="13.9" customHeight="1">
      <c r="A45" s="821"/>
      <c r="B45" s="879"/>
      <c r="C45" s="880"/>
      <c r="D45" s="881"/>
      <c r="E45" s="882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>
        <f t="shared" ref="B46" si="3">H39</f>
        <v>0</v>
      </c>
      <c r="C46" s="900">
        <f t="shared" ref="C46" si="4">H40</f>
        <v>0</v>
      </c>
      <c r="D46" s="888"/>
      <c r="E46" s="907"/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870"/>
      <c r="X46" s="891"/>
    </row>
    <row r="47" spans="1:24" ht="13.9" customHeight="1">
      <c r="A47" s="821"/>
      <c r="B47" s="879"/>
      <c r="C47" s="880"/>
      <c r="D47" s="881"/>
      <c r="E47" s="882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>
        <f t="shared" ref="B48" si="5">H41</f>
        <v>0</v>
      </c>
      <c r="C48" s="900">
        <f t="shared" ref="C48" si="6">H42</f>
        <v>0</v>
      </c>
      <c r="D48" s="888"/>
      <c r="E48" s="907"/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</row>
    <row r="49" spans="1:24" ht="13.9" customHeight="1">
      <c r="A49" s="821"/>
      <c r="B49" s="879"/>
      <c r="C49" s="880"/>
      <c r="D49" s="881"/>
      <c r="E49" s="882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>
        <f>H43</f>
        <v>0</v>
      </c>
      <c r="C50" s="900">
        <f>H44</f>
        <v>0</v>
      </c>
      <c r="D50" s="888">
        <f>W44</f>
        <v>0</v>
      </c>
      <c r="E50" s="907">
        <f>X44</f>
        <v>0</v>
      </c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82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>
        <f>H45</f>
        <v>0</v>
      </c>
      <c r="C52" s="914">
        <f>H46</f>
        <v>0</v>
      </c>
      <c r="D52" s="888">
        <f>W46</f>
        <v>0</v>
      </c>
      <c r="E52" s="907">
        <f>X46</f>
        <v>0</v>
      </c>
      <c r="F52" s="890"/>
      <c r="G52" s="822"/>
      <c r="H52" s="849"/>
      <c r="I52" s="850"/>
      <c r="J52" s="811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55"/>
      <c r="W52" s="912"/>
      <c r="X52" s="891"/>
    </row>
    <row r="53" spans="1:24" ht="13.9" customHeight="1">
      <c r="A53" s="821"/>
      <c r="B53" s="879"/>
      <c r="C53" s="903"/>
      <c r="D53" s="881"/>
      <c r="E53" s="882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>
        <f>H47</f>
        <v>0</v>
      </c>
      <c r="C54" s="914">
        <f>H48</f>
        <v>0</v>
      </c>
      <c r="D54" s="888">
        <f>W48</f>
        <v>0</v>
      </c>
      <c r="E54" s="907">
        <f>X48</f>
        <v>0</v>
      </c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92"/>
      <c r="C55" s="916"/>
      <c r="D55" s="881"/>
      <c r="E55" s="882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92">
        <f>H49</f>
        <v>0</v>
      </c>
      <c r="C56" s="916">
        <f>H50</f>
        <v>0</v>
      </c>
      <c r="D56" s="888">
        <f>W50</f>
        <v>0</v>
      </c>
      <c r="E56" s="889">
        <f>X50</f>
        <v>0</v>
      </c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903"/>
      <c r="D57" s="881"/>
      <c r="E57" s="882"/>
      <c r="F57" s="883"/>
      <c r="G57" s="822"/>
      <c r="H57" s="884"/>
      <c r="I57" s="909"/>
      <c r="J57" s="918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0"/>
      <c r="V57" s="919"/>
      <c r="W57" s="905"/>
      <c r="X57" s="920"/>
    </row>
    <row r="58" spans="1:24" ht="13.9" customHeight="1">
      <c r="A58" s="821"/>
      <c r="B58" s="886">
        <f>H53</f>
        <v>0</v>
      </c>
      <c r="C58" s="914">
        <f>H54</f>
        <v>0</v>
      </c>
      <c r="D58" s="888">
        <f>W54</f>
        <v>0</v>
      </c>
      <c r="E58" s="889">
        <f>X54</f>
        <v>0</v>
      </c>
      <c r="F58" s="890"/>
      <c r="G58" s="822"/>
      <c r="H58" s="849"/>
      <c r="I58" s="921"/>
      <c r="J58" s="922"/>
      <c r="K58" s="812"/>
      <c r="L58" s="922"/>
      <c r="M58" s="812"/>
      <c r="N58" s="922"/>
      <c r="O58" s="812"/>
      <c r="P58" s="922"/>
      <c r="Q58" s="812"/>
      <c r="R58" s="922"/>
      <c r="S58" s="812"/>
      <c r="T58" s="922"/>
      <c r="U58" s="854"/>
      <c r="V58" s="923"/>
      <c r="W58" s="912"/>
      <c r="X58" s="924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V1:X1"/>
    <mergeCell ref="C4:E4"/>
    <mergeCell ref="C5:E6"/>
    <mergeCell ref="C7:E7"/>
    <mergeCell ref="F9:F10"/>
    <mergeCell ref="B11:B12"/>
    <mergeCell ref="C11:C12"/>
    <mergeCell ref="D11:D12"/>
    <mergeCell ref="E11:E12"/>
    <mergeCell ref="F11:F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ADF6-2BCB-4D0E-982E-86687CBA5879}">
  <sheetPr codeName="Sheet74"/>
  <dimension ref="A1:X62"/>
  <sheetViews>
    <sheetView showZeros="0" view="pageBreakPreview" zoomScale="75" zoomScaleNormal="75" zoomScaleSheetLayoutView="75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20.375" style="815" customWidth="1"/>
    <col min="26" max="16384" width="9" style="815"/>
  </cols>
  <sheetData>
    <row r="1" spans="1:24" ht="15.75" customHeight="1">
      <c r="F1" s="828"/>
      <c r="V1" s="2475"/>
      <c r="W1" s="2475"/>
      <c r="X1" s="2475"/>
    </row>
    <row r="2" spans="1:24" ht="5.25" customHeight="1" thickBot="1"/>
    <row r="3" spans="1:2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平ブロック張工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</row>
    <row r="4" spans="1:24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</row>
    <row r="5" spans="1:24" ht="13.9" customHeight="1">
      <c r="A5" s="821"/>
      <c r="C5" s="2477" t="s">
        <v>869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</row>
    <row r="6" spans="1:24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851" t="s">
        <v>991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</row>
    <row r="7" spans="1:24" ht="13.9" customHeight="1">
      <c r="A7" s="821"/>
      <c r="C7" s="2479"/>
      <c r="D7" s="2479"/>
      <c r="E7" s="2479"/>
      <c r="F7" s="857"/>
      <c r="G7" s="822"/>
      <c r="H7" s="858" t="s">
        <v>1011</v>
      </c>
      <c r="I7" s="859"/>
      <c r="J7" s="918" t="s">
        <v>898</v>
      </c>
      <c r="K7" s="810"/>
      <c r="L7" s="809" t="s">
        <v>1007</v>
      </c>
      <c r="M7" s="810"/>
      <c r="N7" s="809" t="s">
        <v>900</v>
      </c>
      <c r="O7" s="810"/>
      <c r="P7" s="809"/>
      <c r="Q7" s="810"/>
      <c r="R7" s="809"/>
      <c r="S7" s="810"/>
      <c r="T7" s="809"/>
      <c r="U7" s="861"/>
      <c r="V7" s="862"/>
      <c r="W7" s="863"/>
      <c r="X7" s="876"/>
    </row>
    <row r="8" spans="1:24" ht="13.9" customHeight="1">
      <c r="A8" s="821"/>
      <c r="C8" s="865"/>
      <c r="D8" s="866"/>
      <c r="E8" s="857"/>
      <c r="F8" s="857"/>
      <c r="G8" s="822"/>
      <c r="H8" s="849" t="s">
        <v>1012</v>
      </c>
      <c r="I8" s="867" t="s">
        <v>896</v>
      </c>
      <c r="J8" s="811">
        <v>2</v>
      </c>
      <c r="K8" s="812" t="s">
        <v>861</v>
      </c>
      <c r="L8" s="811">
        <v>2.59</v>
      </c>
      <c r="M8" s="812" t="s">
        <v>861</v>
      </c>
      <c r="N8" s="813">
        <v>2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10.36</v>
      </c>
      <c r="W8" s="870" t="s">
        <v>195</v>
      </c>
      <c r="X8" s="891">
        <f>IF(V8=0,"-",ROUND(V8,1))</f>
        <v>10.4</v>
      </c>
    </row>
    <row r="9" spans="1:24" ht="13.9" customHeight="1">
      <c r="A9" s="821"/>
      <c r="F9" s="2480" t="s">
        <v>881</v>
      </c>
      <c r="G9" s="822"/>
      <c r="H9" s="858"/>
      <c r="I9" s="872"/>
      <c r="J9" s="809"/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874"/>
      <c r="W9" s="875"/>
      <c r="X9" s="876"/>
    </row>
    <row r="10" spans="1:24" ht="13.9" customHeight="1" thickBot="1">
      <c r="A10" s="821"/>
      <c r="F10" s="2481"/>
      <c r="G10" s="822"/>
      <c r="H10" s="877"/>
      <c r="I10" s="850"/>
      <c r="J10" s="811"/>
      <c r="K10" s="812"/>
      <c r="L10" s="811"/>
      <c r="M10" s="812"/>
      <c r="N10" s="811"/>
      <c r="O10" s="812"/>
      <c r="P10" s="811"/>
      <c r="Q10" s="812"/>
      <c r="R10" s="811"/>
      <c r="S10" s="812"/>
      <c r="T10" s="811"/>
      <c r="U10" s="852"/>
      <c r="V10" s="855"/>
      <c r="W10" s="870"/>
      <c r="X10" s="891"/>
    </row>
    <row r="11" spans="1:24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 t="s">
        <v>1013</v>
      </c>
      <c r="I11" s="872"/>
      <c r="J11" s="809" t="s">
        <v>894</v>
      </c>
      <c r="K11" s="810"/>
      <c r="L11" s="809" t="s">
        <v>894</v>
      </c>
      <c r="M11" s="810"/>
      <c r="N11" s="809"/>
      <c r="O11" s="810"/>
      <c r="P11" s="809"/>
      <c r="Q11" s="810"/>
      <c r="R11" s="809"/>
      <c r="S11" s="810"/>
      <c r="T11" s="809"/>
      <c r="U11" s="873"/>
      <c r="V11" s="874"/>
      <c r="W11" s="875"/>
      <c r="X11" s="885"/>
    </row>
    <row r="12" spans="1:24" ht="13.9" customHeight="1">
      <c r="A12" s="821"/>
      <c r="B12" s="2483"/>
      <c r="C12" s="2485"/>
      <c r="D12" s="2485"/>
      <c r="E12" s="2485"/>
      <c r="F12" s="2487"/>
      <c r="G12" s="822"/>
      <c r="H12" s="858" t="s">
        <v>1004</v>
      </c>
      <c r="I12" s="850" t="s">
        <v>950</v>
      </c>
      <c r="J12" s="811">
        <v>2</v>
      </c>
      <c r="K12" s="812" t="s">
        <v>901</v>
      </c>
      <c r="L12" s="811">
        <v>1.1000000000000001</v>
      </c>
      <c r="M12" s="812"/>
      <c r="N12" s="811"/>
      <c r="O12" s="812"/>
      <c r="P12" s="811"/>
      <c r="Q12" s="812"/>
      <c r="R12" s="811"/>
      <c r="S12" s="812"/>
      <c r="T12" s="811"/>
      <c r="U12" s="852" t="s">
        <v>880</v>
      </c>
      <c r="V12" s="814">
        <f>SUM(J12:S12)</f>
        <v>3.1</v>
      </c>
      <c r="W12" s="870" t="s">
        <v>386</v>
      </c>
      <c r="X12" s="891">
        <f>IF(V12=0,"-",ROUND(V12,1))</f>
        <v>3.1</v>
      </c>
    </row>
    <row r="13" spans="1:24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</row>
    <row r="14" spans="1:24" ht="13.9" customHeight="1">
      <c r="A14" s="821"/>
      <c r="B14" s="886" t="str">
        <f>H7</f>
        <v>平ブロック張</v>
      </c>
      <c r="C14" s="887" t="str">
        <f>H8</f>
        <v>500×300×120</v>
      </c>
      <c r="D14" s="888" t="str">
        <f>W8</f>
        <v>ｍ2</v>
      </c>
      <c r="E14" s="907">
        <f>IF(X8=0,"-",X8)</f>
        <v>10.4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/>
      <c r="U14" s="852"/>
      <c r="V14" s="855"/>
      <c r="W14" s="870"/>
      <c r="X14" s="891"/>
    </row>
    <row r="15" spans="1:24" ht="13.9" customHeight="1">
      <c r="A15" s="821"/>
      <c r="B15" s="892"/>
      <c r="C15" s="893"/>
      <c r="D15" s="881"/>
      <c r="E15" s="882"/>
      <c r="F15" s="883"/>
      <c r="G15" s="822"/>
      <c r="H15" s="884" t="s">
        <v>1014</v>
      </c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 t="s">
        <v>900</v>
      </c>
      <c r="U15" s="896"/>
      <c r="V15" s="874"/>
      <c r="W15" s="875"/>
      <c r="X15" s="885"/>
    </row>
    <row r="16" spans="1:24" ht="13.9" customHeight="1">
      <c r="A16" s="821"/>
      <c r="B16" s="892" t="str">
        <f>H11</f>
        <v>路肩工</v>
      </c>
      <c r="C16" s="893" t="str">
        <f>H12</f>
        <v>18-8-25BB</v>
      </c>
      <c r="D16" s="888" t="str">
        <f>W12</f>
        <v>ｍ</v>
      </c>
      <c r="E16" s="907">
        <f>IF(X12=0,"-",X12)</f>
        <v>3.1</v>
      </c>
      <c r="F16" s="890"/>
      <c r="G16" s="822"/>
      <c r="H16" s="849" t="s">
        <v>1009</v>
      </c>
      <c r="I16" s="850" t="s">
        <v>934</v>
      </c>
      <c r="J16" s="811">
        <v>0.3</v>
      </c>
      <c r="K16" s="812" t="s">
        <v>861</v>
      </c>
      <c r="L16" s="811">
        <v>0.1</v>
      </c>
      <c r="M16" s="812" t="s">
        <v>901</v>
      </c>
      <c r="N16" s="811">
        <v>0.08</v>
      </c>
      <c r="O16" s="812" t="s">
        <v>861</v>
      </c>
      <c r="P16" s="811">
        <v>0.04</v>
      </c>
      <c r="Q16" s="812" t="s">
        <v>902</v>
      </c>
      <c r="R16" s="813">
        <v>2</v>
      </c>
      <c r="S16" s="812" t="s">
        <v>935</v>
      </c>
      <c r="T16" s="813">
        <v>2</v>
      </c>
      <c r="U16" s="852" t="s">
        <v>880</v>
      </c>
      <c r="V16" s="814">
        <f>ROUND((J16*L16+N16*P16/R16)*T16,3)</f>
        <v>6.3E-2</v>
      </c>
      <c r="W16" s="870" t="s">
        <v>195</v>
      </c>
      <c r="X16" s="891">
        <f>IF(V16=0,"-",ROUND(V16,1))</f>
        <v>0.1</v>
      </c>
    </row>
    <row r="17" spans="1:24" ht="13.9" customHeight="1">
      <c r="A17" s="821"/>
      <c r="B17" s="879"/>
      <c r="C17" s="897"/>
      <c r="D17" s="881"/>
      <c r="E17" s="882"/>
      <c r="F17" s="898"/>
      <c r="G17" s="822"/>
      <c r="H17" s="899"/>
      <c r="I17" s="895"/>
      <c r="J17" s="809"/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</row>
    <row r="18" spans="1:24" ht="13.9" customHeight="1">
      <c r="A18" s="821"/>
      <c r="B18" s="886" t="str">
        <f>H15</f>
        <v>目地材</v>
      </c>
      <c r="C18" s="900" t="str">
        <f>H16</f>
        <v>樹脂発泡体ｔ＝10ｍｍ</v>
      </c>
      <c r="D18" s="888" t="str">
        <f>W16</f>
        <v>ｍ2</v>
      </c>
      <c r="E18" s="907">
        <f>IF(X16=0,"-",X16)</f>
        <v>0.1</v>
      </c>
      <c r="F18" s="898"/>
      <c r="G18" s="822"/>
      <c r="H18" s="849"/>
      <c r="I18" s="850"/>
      <c r="J18" s="811"/>
      <c r="K18" s="812"/>
      <c r="L18" s="811"/>
      <c r="M18" s="812"/>
      <c r="N18" s="811"/>
      <c r="O18" s="812"/>
      <c r="P18" s="811"/>
      <c r="Q18" s="812"/>
      <c r="R18" s="811"/>
      <c r="S18" s="812"/>
      <c r="T18" s="811"/>
      <c r="U18" s="852"/>
      <c r="V18" s="855"/>
      <c r="W18" s="870"/>
      <c r="X18" s="891"/>
    </row>
    <row r="19" spans="1:24" ht="13.9" customHeight="1">
      <c r="A19" s="821"/>
      <c r="B19" s="879"/>
      <c r="C19" s="880"/>
      <c r="D19" s="881"/>
      <c r="E19" s="882"/>
      <c r="F19" s="883"/>
      <c r="G19" s="822"/>
      <c r="H19" s="884"/>
      <c r="I19" s="867"/>
      <c r="J19" s="809"/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901"/>
      <c r="V19" s="902"/>
      <c r="W19" s="863"/>
      <c r="X19" s="885"/>
    </row>
    <row r="20" spans="1:24" ht="13.9" customHeight="1">
      <c r="A20" s="821"/>
      <c r="B20" s="886"/>
      <c r="C20" s="900"/>
      <c r="D20" s="888"/>
      <c r="E20" s="907"/>
      <c r="F20" s="890"/>
      <c r="G20" s="822"/>
      <c r="H20" s="849"/>
      <c r="I20" s="867"/>
      <c r="J20" s="878"/>
      <c r="K20" s="812"/>
      <c r="L20" s="811"/>
      <c r="M20" s="812"/>
      <c r="N20" s="811"/>
      <c r="O20" s="812"/>
      <c r="P20" s="811"/>
      <c r="Q20" s="812"/>
      <c r="R20" s="811"/>
      <c r="S20" s="812"/>
      <c r="T20" s="811"/>
      <c r="U20" s="852"/>
      <c r="V20" s="869"/>
      <c r="W20" s="870"/>
      <c r="X20" s="871"/>
    </row>
    <row r="21" spans="1:24" ht="13.9" customHeight="1">
      <c r="A21" s="821"/>
      <c r="B21" s="879"/>
      <c r="C21" s="880"/>
      <c r="D21" s="881"/>
      <c r="E21" s="882"/>
      <c r="F21" s="883"/>
      <c r="G21" s="822"/>
      <c r="H21" s="884"/>
      <c r="I21" s="895"/>
      <c r="J21" s="904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75"/>
      <c r="W21" s="863"/>
      <c r="X21" s="885"/>
    </row>
    <row r="22" spans="1:24" ht="13.9" customHeight="1">
      <c r="A22" s="821"/>
      <c r="B22" s="886"/>
      <c r="C22" s="900"/>
      <c r="D22" s="888"/>
      <c r="E22" s="907"/>
      <c r="F22" s="890"/>
      <c r="G22" s="822"/>
      <c r="H22" s="849"/>
      <c r="I22" s="867"/>
      <c r="J22" s="878"/>
      <c r="K22" s="812"/>
      <c r="L22" s="811"/>
      <c r="M22" s="812"/>
      <c r="N22" s="811"/>
      <c r="O22" s="812"/>
      <c r="P22" s="811"/>
      <c r="Q22" s="812"/>
      <c r="R22" s="811"/>
      <c r="S22" s="812"/>
      <c r="T22" s="811"/>
      <c r="U22" s="852"/>
      <c r="V22" s="869"/>
      <c r="W22" s="870"/>
      <c r="X22" s="871"/>
    </row>
    <row r="23" spans="1:24" ht="13.9" customHeight="1">
      <c r="A23" s="821"/>
      <c r="B23" s="879"/>
      <c r="C23" s="880"/>
      <c r="D23" s="881"/>
      <c r="E23" s="882"/>
      <c r="F23" s="883"/>
      <c r="G23" s="822"/>
      <c r="H23" s="899"/>
      <c r="I23" s="895"/>
      <c r="J23" s="904"/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</row>
    <row r="24" spans="1:24" ht="13.9" customHeight="1">
      <c r="A24" s="821"/>
      <c r="B24" s="886"/>
      <c r="C24" s="900"/>
      <c r="D24" s="888"/>
      <c r="E24" s="907"/>
      <c r="F24" s="890"/>
      <c r="G24" s="822"/>
      <c r="H24" s="849"/>
      <c r="I24" s="867"/>
      <c r="J24" s="878"/>
      <c r="K24" s="812"/>
      <c r="L24" s="811"/>
      <c r="M24" s="812"/>
      <c r="N24" s="811"/>
      <c r="O24" s="812"/>
      <c r="P24" s="811"/>
      <c r="Q24" s="812"/>
      <c r="R24" s="811"/>
      <c r="S24" s="812"/>
      <c r="T24" s="811"/>
      <c r="U24" s="852"/>
      <c r="V24" s="869"/>
      <c r="W24" s="870"/>
      <c r="X24" s="871"/>
    </row>
    <row r="25" spans="1:24" ht="13.9" customHeight="1">
      <c r="A25" s="821"/>
      <c r="B25" s="879"/>
      <c r="C25" s="880"/>
      <c r="D25" s="881"/>
      <c r="E25" s="882"/>
      <c r="F25" s="883"/>
      <c r="G25" s="822"/>
      <c r="H25" s="884"/>
      <c r="I25" s="895"/>
      <c r="J25" s="904"/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</row>
    <row r="26" spans="1:24" ht="13.9" customHeight="1">
      <c r="A26" s="821"/>
      <c r="B26" s="886"/>
      <c r="C26" s="900"/>
      <c r="D26" s="888"/>
      <c r="E26" s="907"/>
      <c r="F26" s="890"/>
      <c r="G26" s="822"/>
      <c r="H26" s="849"/>
      <c r="I26" s="867"/>
      <c r="J26" s="878"/>
      <c r="K26" s="812"/>
      <c r="L26" s="811"/>
      <c r="M26" s="812"/>
      <c r="N26" s="811"/>
      <c r="O26" s="812"/>
      <c r="P26" s="811"/>
      <c r="Q26" s="812"/>
      <c r="R26" s="811"/>
      <c r="S26" s="812"/>
      <c r="T26" s="811"/>
      <c r="U26" s="852"/>
      <c r="V26" s="869"/>
      <c r="W26" s="870"/>
      <c r="X26" s="871"/>
    </row>
    <row r="27" spans="1:24" ht="13.9" customHeight="1">
      <c r="A27" s="821"/>
      <c r="B27" s="879"/>
      <c r="C27" s="880"/>
      <c r="D27" s="881"/>
      <c r="E27" s="882"/>
      <c r="F27" s="883"/>
      <c r="G27" s="822"/>
      <c r="H27" s="899"/>
      <c r="I27" s="895"/>
      <c r="J27" s="904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</row>
    <row r="28" spans="1:24" ht="13.9" customHeight="1">
      <c r="A28" s="821"/>
      <c r="B28" s="886"/>
      <c r="C28" s="900"/>
      <c r="D28" s="888"/>
      <c r="E28" s="889"/>
      <c r="F28" s="890"/>
      <c r="G28" s="822"/>
      <c r="H28" s="849"/>
      <c r="I28" s="867"/>
      <c r="J28" s="878"/>
      <c r="K28" s="812"/>
      <c r="L28" s="811"/>
      <c r="M28" s="812"/>
      <c r="N28" s="811"/>
      <c r="O28" s="812"/>
      <c r="P28" s="811"/>
      <c r="Q28" s="812"/>
      <c r="R28" s="811"/>
      <c r="S28" s="812"/>
      <c r="T28" s="811"/>
      <c r="U28" s="852"/>
      <c r="V28" s="869"/>
      <c r="W28" s="870"/>
      <c r="X28" s="871"/>
    </row>
    <row r="29" spans="1:24" ht="13.9" customHeight="1">
      <c r="A29" s="821"/>
      <c r="B29" s="879"/>
      <c r="C29" s="903"/>
      <c r="D29" s="881"/>
      <c r="E29" s="894"/>
      <c r="F29" s="883"/>
      <c r="G29" s="822"/>
      <c r="H29" s="884"/>
      <c r="I29" s="895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975"/>
      <c r="W29" s="863"/>
      <c r="X29" s="885"/>
    </row>
    <row r="30" spans="1:24" ht="13.9" customHeight="1">
      <c r="A30" s="821"/>
      <c r="B30" s="886"/>
      <c r="C30" s="900"/>
      <c r="D30" s="888"/>
      <c r="E30" s="889"/>
      <c r="F30" s="890"/>
      <c r="G30" s="822"/>
      <c r="H30" s="849"/>
      <c r="I30" s="850"/>
      <c r="J30" s="878"/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/>
      <c r="V30" s="869"/>
      <c r="W30" s="870"/>
      <c r="X30" s="871"/>
    </row>
    <row r="31" spans="1:24" ht="13.9" customHeight="1">
      <c r="A31" s="821"/>
      <c r="B31" s="879"/>
      <c r="C31" s="903"/>
      <c r="D31" s="881"/>
      <c r="E31" s="894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906"/>
    </row>
    <row r="32" spans="1:24" ht="13.9" customHeight="1">
      <c r="A32" s="821"/>
      <c r="B32" s="886">
        <f>H25</f>
        <v>0</v>
      </c>
      <c r="C32" s="900">
        <f>H26</f>
        <v>0</v>
      </c>
      <c r="D32" s="888">
        <f>W26</f>
        <v>0</v>
      </c>
      <c r="E32" s="889">
        <f>X26</f>
        <v>0</v>
      </c>
      <c r="F32" s="890"/>
      <c r="G32" s="822"/>
      <c r="H32" s="908"/>
      <c r="I32" s="850"/>
      <c r="J32" s="878"/>
      <c r="K32" s="812"/>
      <c r="L32" s="811"/>
      <c r="M32" s="812"/>
      <c r="N32" s="811"/>
      <c r="O32" s="812"/>
      <c r="P32" s="811"/>
      <c r="Q32" s="812"/>
      <c r="R32" s="811"/>
      <c r="S32" s="812"/>
      <c r="T32" s="811"/>
      <c r="U32" s="852"/>
      <c r="V32" s="869"/>
      <c r="W32" s="870"/>
      <c r="X32" s="871"/>
    </row>
    <row r="33" spans="1:24" ht="13.9" customHeight="1">
      <c r="A33" s="821"/>
      <c r="B33" s="879"/>
      <c r="C33" s="903"/>
      <c r="D33" s="881"/>
      <c r="E33" s="894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</row>
    <row r="34" spans="1:24" ht="13.9" customHeight="1">
      <c r="A34" s="821"/>
      <c r="B34" s="886">
        <f>H27</f>
        <v>0</v>
      </c>
      <c r="C34" s="900">
        <f>H28</f>
        <v>0</v>
      </c>
      <c r="D34" s="888">
        <f>W28</f>
        <v>0</v>
      </c>
      <c r="E34" s="889">
        <f>X28</f>
        <v>0</v>
      </c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</row>
    <row r="35" spans="1:24" ht="13.9" customHeight="1">
      <c r="A35" s="821"/>
      <c r="B35" s="879"/>
      <c r="C35" s="903"/>
      <c r="D35" s="881"/>
      <c r="E35" s="882"/>
      <c r="F35" s="883"/>
      <c r="G35" s="822"/>
      <c r="H35" s="884"/>
      <c r="I35" s="909"/>
      <c r="J35" s="809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02"/>
      <c r="W35" s="905"/>
      <c r="X35" s="885"/>
    </row>
    <row r="36" spans="1:24" ht="13.9" customHeight="1">
      <c r="A36" s="821"/>
      <c r="B36" s="886">
        <f>H29</f>
        <v>0</v>
      </c>
      <c r="C36" s="900">
        <f>H30</f>
        <v>0</v>
      </c>
      <c r="D36" s="888">
        <f>W30</f>
        <v>0</v>
      </c>
      <c r="E36" s="889">
        <f>X30</f>
        <v>0</v>
      </c>
      <c r="F36" s="890"/>
      <c r="G36" s="822"/>
      <c r="H36" s="849"/>
      <c r="I36" s="850"/>
      <c r="J36" s="811"/>
      <c r="K36" s="812"/>
      <c r="L36" s="811"/>
      <c r="M36" s="812"/>
      <c r="N36" s="811"/>
      <c r="O36" s="812"/>
      <c r="P36" s="811"/>
      <c r="Q36" s="812"/>
      <c r="R36" s="811"/>
      <c r="S36" s="812"/>
      <c r="T36" s="811"/>
      <c r="U36" s="852"/>
      <c r="V36" s="855"/>
      <c r="W36" s="870"/>
      <c r="X36" s="891"/>
    </row>
    <row r="37" spans="1:24" ht="13.9" customHeight="1">
      <c r="A37" s="821"/>
      <c r="B37" s="879"/>
      <c r="C37" s="903"/>
      <c r="D37" s="881"/>
      <c r="E37" s="882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</row>
    <row r="38" spans="1:24" ht="13.9" customHeight="1">
      <c r="A38" s="821"/>
      <c r="B38" s="886">
        <f>H31</f>
        <v>0</v>
      </c>
      <c r="C38" s="900">
        <f>H32</f>
        <v>0</v>
      </c>
      <c r="D38" s="888">
        <f>W32</f>
        <v>0</v>
      </c>
      <c r="E38" s="889">
        <f>X32</f>
        <v>0</v>
      </c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</row>
    <row r="39" spans="1:24" ht="13.9" customHeight="1">
      <c r="A39" s="821"/>
      <c r="B39" s="879"/>
      <c r="C39" s="903"/>
      <c r="D39" s="881"/>
      <c r="E39" s="882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</row>
    <row r="40" spans="1:24" ht="13.9" customHeight="1">
      <c r="A40" s="821"/>
      <c r="B40" s="886">
        <f>H33</f>
        <v>0</v>
      </c>
      <c r="C40" s="900">
        <f>H34</f>
        <v>0</v>
      </c>
      <c r="D40" s="888">
        <f>W34</f>
        <v>0</v>
      </c>
      <c r="E40" s="889">
        <f>X34</f>
        <v>0</v>
      </c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69"/>
      <c r="W40" s="870"/>
      <c r="X40" s="891"/>
    </row>
    <row r="41" spans="1:24" ht="13.9" customHeight="1">
      <c r="A41" s="821"/>
      <c r="B41" s="879"/>
      <c r="C41" s="903"/>
      <c r="D41" s="881"/>
      <c r="E41" s="882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</row>
    <row r="42" spans="1:24" ht="13.9" customHeight="1">
      <c r="A42" s="821"/>
      <c r="B42" s="886">
        <f>H35</f>
        <v>0</v>
      </c>
      <c r="C42" s="900">
        <f>H36</f>
        <v>0</v>
      </c>
      <c r="D42" s="888">
        <f>W36</f>
        <v>0</v>
      </c>
      <c r="E42" s="907">
        <f>X36</f>
        <v>0</v>
      </c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</row>
    <row r="43" spans="1:24" ht="13.9" customHeight="1">
      <c r="A43" s="821"/>
      <c r="B43" s="879"/>
      <c r="C43" s="903"/>
      <c r="D43" s="881"/>
      <c r="E43" s="882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0"/>
      <c r="V43" s="911"/>
      <c r="W43" s="905"/>
      <c r="X43" s="885"/>
    </row>
    <row r="44" spans="1:24" ht="13.9" customHeight="1">
      <c r="A44" s="821"/>
      <c r="B44" s="886">
        <f>H37</f>
        <v>0</v>
      </c>
      <c r="C44" s="900">
        <f>H38</f>
        <v>0</v>
      </c>
      <c r="D44" s="888">
        <f>W38</f>
        <v>0</v>
      </c>
      <c r="E44" s="889">
        <f>X38</f>
        <v>0</v>
      </c>
      <c r="F44" s="890"/>
      <c r="G44" s="822"/>
      <c r="H44" s="849"/>
      <c r="I44" s="867"/>
      <c r="J44" s="811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55"/>
      <c r="W44" s="870"/>
      <c r="X44" s="891"/>
    </row>
    <row r="45" spans="1:24" ht="13.9" customHeight="1">
      <c r="A45" s="821"/>
      <c r="B45" s="879"/>
      <c r="C45" s="903"/>
      <c r="D45" s="881"/>
      <c r="E45" s="882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</row>
    <row r="46" spans="1:24" ht="13.9" customHeight="1">
      <c r="A46" s="821"/>
      <c r="B46" s="886">
        <f>H39</f>
        <v>0</v>
      </c>
      <c r="C46" s="900">
        <f>H40</f>
        <v>0</v>
      </c>
      <c r="D46" s="888">
        <f>W40</f>
        <v>0</v>
      </c>
      <c r="E46" s="907">
        <f>X40</f>
        <v>0</v>
      </c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870"/>
      <c r="X46" s="891"/>
    </row>
    <row r="47" spans="1:24" ht="13.9" customHeight="1">
      <c r="A47" s="821"/>
      <c r="B47" s="879"/>
      <c r="C47" s="903"/>
      <c r="D47" s="881"/>
      <c r="E47" s="882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</row>
    <row r="48" spans="1:24" ht="13.9" customHeight="1">
      <c r="A48" s="821"/>
      <c r="B48" s="886">
        <f>H41</f>
        <v>0</v>
      </c>
      <c r="C48" s="900">
        <f>H42</f>
        <v>0</v>
      </c>
      <c r="D48" s="888">
        <f>W42</f>
        <v>0</v>
      </c>
      <c r="E48" s="907">
        <f>X42</f>
        <v>0</v>
      </c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</row>
    <row r="49" spans="1:24" ht="13.9" customHeight="1">
      <c r="A49" s="821"/>
      <c r="B49" s="879"/>
      <c r="C49" s="903"/>
      <c r="D49" s="881"/>
      <c r="E49" s="882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</row>
    <row r="50" spans="1:24" ht="13.9" customHeight="1">
      <c r="A50" s="821"/>
      <c r="B50" s="886">
        <f>H43</f>
        <v>0</v>
      </c>
      <c r="C50" s="900">
        <f>H44</f>
        <v>0</v>
      </c>
      <c r="D50" s="888">
        <f>W44</f>
        <v>0</v>
      </c>
      <c r="E50" s="907">
        <f>X44</f>
        <v>0</v>
      </c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</row>
    <row r="51" spans="1:24" ht="13.9" customHeight="1">
      <c r="A51" s="821"/>
      <c r="B51" s="879"/>
      <c r="C51" s="903"/>
      <c r="D51" s="881"/>
      <c r="E51" s="882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</row>
    <row r="52" spans="1:24" ht="13.9" customHeight="1">
      <c r="A52" s="821"/>
      <c r="B52" s="886">
        <f>H45</f>
        <v>0</v>
      </c>
      <c r="C52" s="914">
        <f>H46</f>
        <v>0</v>
      </c>
      <c r="D52" s="888">
        <f>W46</f>
        <v>0</v>
      </c>
      <c r="E52" s="907">
        <f>X46</f>
        <v>0</v>
      </c>
      <c r="F52" s="890"/>
      <c r="G52" s="822"/>
      <c r="H52" s="849"/>
      <c r="I52" s="850"/>
      <c r="J52" s="811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55"/>
      <c r="W52" s="912"/>
      <c r="X52" s="891"/>
    </row>
    <row r="53" spans="1:24" ht="13.9" customHeight="1">
      <c r="A53" s="821"/>
      <c r="B53" s="879"/>
      <c r="C53" s="903"/>
      <c r="D53" s="881"/>
      <c r="E53" s="882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</row>
    <row r="54" spans="1:24" ht="13.9" customHeight="1">
      <c r="A54" s="821"/>
      <c r="B54" s="886">
        <f>H47</f>
        <v>0</v>
      </c>
      <c r="C54" s="914">
        <f>H48</f>
        <v>0</v>
      </c>
      <c r="D54" s="888">
        <f>W48</f>
        <v>0</v>
      </c>
      <c r="E54" s="907">
        <f>X48</f>
        <v>0</v>
      </c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</row>
    <row r="55" spans="1:24" ht="13.9" customHeight="1">
      <c r="A55" s="821"/>
      <c r="B55" s="879"/>
      <c r="C55" s="903"/>
      <c r="D55" s="881"/>
      <c r="E55" s="882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</row>
    <row r="56" spans="1:24" ht="13.9" customHeight="1">
      <c r="A56" s="821"/>
      <c r="B56" s="886"/>
      <c r="C56" s="914"/>
      <c r="D56" s="888"/>
      <c r="E56" s="907"/>
      <c r="F56" s="890"/>
      <c r="G56" s="822"/>
      <c r="H56" s="849"/>
      <c r="I56" s="850"/>
      <c r="J56" s="917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</row>
    <row r="57" spans="1:24" ht="13.9" customHeight="1">
      <c r="A57" s="821"/>
      <c r="B57" s="879"/>
      <c r="C57" s="903"/>
      <c r="D57" s="881"/>
      <c r="E57" s="882"/>
      <c r="F57" s="883"/>
      <c r="G57" s="822"/>
      <c r="H57" s="884"/>
      <c r="I57" s="909"/>
      <c r="J57" s="918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0"/>
      <c r="V57" s="919"/>
      <c r="W57" s="905"/>
      <c r="X57" s="920"/>
    </row>
    <row r="58" spans="1:24" ht="13.9" customHeight="1">
      <c r="A58" s="821"/>
      <c r="B58" s="886"/>
      <c r="C58" s="914"/>
      <c r="D58" s="888"/>
      <c r="E58" s="889"/>
      <c r="F58" s="890"/>
      <c r="G58" s="822"/>
      <c r="H58" s="849"/>
      <c r="I58" s="921"/>
      <c r="J58" s="922"/>
      <c r="K58" s="812"/>
      <c r="L58" s="922"/>
      <c r="M58" s="812"/>
      <c r="N58" s="922"/>
      <c r="O58" s="812"/>
      <c r="P58" s="922"/>
      <c r="Q58" s="812"/>
      <c r="R58" s="922"/>
      <c r="S58" s="812"/>
      <c r="T58" s="922"/>
      <c r="U58" s="854"/>
      <c r="V58" s="923"/>
      <c r="W58" s="912"/>
      <c r="X58" s="924"/>
    </row>
    <row r="59" spans="1:24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</row>
    <row r="60" spans="1:24" ht="13.9" customHeight="1" thickBot="1">
      <c r="A60" s="821"/>
      <c r="B60" s="932"/>
      <c r="C60" s="933"/>
      <c r="D60" s="934"/>
      <c r="E60" s="934"/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</row>
    <row r="61" spans="1:24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</row>
    <row r="62" spans="1:24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</row>
  </sheetData>
  <mergeCells count="10">
    <mergeCell ref="V1:X1"/>
    <mergeCell ref="C4:E4"/>
    <mergeCell ref="C5:E6"/>
    <mergeCell ref="C7:E7"/>
    <mergeCell ref="F9:F10"/>
    <mergeCell ref="B11:B12"/>
    <mergeCell ref="C11:C12"/>
    <mergeCell ref="D11:D12"/>
    <mergeCell ref="E11:E12"/>
    <mergeCell ref="F11:F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1" manualBreakCount="1">
    <brk id="7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4FDE-7D02-478B-B716-21803F7C69AB}">
  <sheetPr codeName="Sheet75">
    <pageSetUpPr fitToPage="1"/>
  </sheetPr>
  <dimension ref="A1:O53"/>
  <sheetViews>
    <sheetView view="pageBreakPreview" topLeftCell="A16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1051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1052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4DA1-4809-4BCC-8936-D7BE20B27D7F}">
  <sheetPr codeName="Sheet76"/>
  <dimension ref="A1:AO62"/>
  <sheetViews>
    <sheetView showZeros="0" view="pageBreakPreview" topLeftCell="C1" zoomScale="85" zoomScaleNormal="75" zoomScaleSheetLayoutView="85" workbookViewId="0"/>
  </sheetViews>
  <sheetFormatPr defaultColWidth="9" defaultRowHeight="13.5"/>
  <cols>
    <col min="1" max="1" width="4.125" style="815" customWidth="1"/>
    <col min="2" max="3" width="23.625" style="815" customWidth="1"/>
    <col min="4" max="4" width="7.625" style="815" customWidth="1"/>
    <col min="5" max="5" width="14.75" style="815" customWidth="1"/>
    <col min="6" max="6" width="19.625" style="815" customWidth="1"/>
    <col min="7" max="7" width="4.125" style="815" customWidth="1"/>
    <col min="8" max="8" width="19.375" style="829" customWidth="1"/>
    <col min="9" max="9" width="3.625" style="815" customWidth="1"/>
    <col min="10" max="10" width="6" style="815" customWidth="1"/>
    <col min="11" max="11" width="3.625" style="815" customWidth="1"/>
    <col min="12" max="12" width="6" style="815" customWidth="1"/>
    <col min="13" max="13" width="3.625" style="815" customWidth="1"/>
    <col min="14" max="14" width="6" style="815" customWidth="1"/>
    <col min="15" max="15" width="3.625" style="815" customWidth="1"/>
    <col min="16" max="16" width="6" style="815" customWidth="1"/>
    <col min="17" max="17" width="3.625" style="815" customWidth="1"/>
    <col min="18" max="18" width="6" style="815" customWidth="1"/>
    <col min="19" max="19" width="3.625" style="815" customWidth="1"/>
    <col min="20" max="20" width="6" style="815" customWidth="1"/>
    <col min="21" max="21" width="2.5" style="815" customWidth="1"/>
    <col min="22" max="22" width="7" style="815" customWidth="1"/>
    <col min="23" max="23" width="3.625" style="815" customWidth="1"/>
    <col min="24" max="24" width="6.625" style="815" customWidth="1"/>
    <col min="25" max="25" width="19.375" style="829" customWidth="1"/>
    <col min="26" max="26" width="3.625" style="815" customWidth="1"/>
    <col min="27" max="27" width="6" style="815" customWidth="1"/>
    <col min="28" max="28" width="3.625" style="815" customWidth="1"/>
    <col min="29" max="29" width="6" style="815" customWidth="1"/>
    <col min="30" max="30" width="3.625" style="815" customWidth="1"/>
    <col min="31" max="31" width="6" style="815" customWidth="1"/>
    <col min="32" max="32" width="3.625" style="815" customWidth="1"/>
    <col min="33" max="33" width="6" style="815" customWidth="1"/>
    <col min="34" max="34" width="3.625" style="815" customWidth="1"/>
    <col min="35" max="35" width="6" style="815" customWidth="1"/>
    <col min="36" max="36" width="3.625" style="815" customWidth="1"/>
    <col min="37" max="37" width="6" style="815" customWidth="1"/>
    <col min="38" max="38" width="2.5" style="815" customWidth="1"/>
    <col min="39" max="39" width="7" style="815" customWidth="1"/>
    <col min="40" max="40" width="3.625" style="815" customWidth="1"/>
    <col min="41" max="41" width="6.625" style="815" customWidth="1"/>
    <col min="42" max="16384" width="9" style="815"/>
  </cols>
  <sheetData>
    <row r="1" spans="1:41" ht="15.75" customHeight="1">
      <c r="F1" s="828"/>
      <c r="V1" s="2475"/>
      <c r="W1" s="2475"/>
      <c r="X1" s="2475"/>
      <c r="AM1" s="2475"/>
      <c r="AN1" s="2475"/>
      <c r="AO1" s="2475"/>
    </row>
    <row r="2" spans="1:41" ht="5.25" customHeight="1" thickBot="1"/>
    <row r="3" spans="1:41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取壊し集計表</v>
      </c>
      <c r="O3" s="831"/>
      <c r="P3" s="831"/>
      <c r="Q3" s="831"/>
      <c r="R3" s="831"/>
      <c r="S3" s="831"/>
      <c r="T3" s="831"/>
      <c r="U3" s="831"/>
      <c r="V3" s="834" t="str">
        <f>F9</f>
        <v>1式当り</v>
      </c>
      <c r="W3" s="831"/>
      <c r="X3" s="835"/>
      <c r="Y3" s="830"/>
      <c r="Z3" s="831"/>
      <c r="AA3" s="831"/>
      <c r="AB3" s="831"/>
      <c r="AC3" s="831"/>
      <c r="AD3" s="832"/>
      <c r="AE3" s="833" t="str">
        <f>C5</f>
        <v>取壊し集計表</v>
      </c>
      <c r="AF3" s="831"/>
      <c r="AG3" s="831"/>
      <c r="AH3" s="831"/>
      <c r="AI3" s="831"/>
      <c r="AJ3" s="831"/>
      <c r="AK3" s="831"/>
      <c r="AL3" s="831"/>
      <c r="AM3" s="834" t="str">
        <f>F9</f>
        <v>1式当り</v>
      </c>
      <c r="AN3" s="831"/>
      <c r="AO3" s="835"/>
    </row>
    <row r="4" spans="1:41" ht="27.95" customHeight="1">
      <c r="A4" s="821"/>
      <c r="C4" s="2476"/>
      <c r="D4" s="2476"/>
      <c r="E4" s="2476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840" t="s">
        <v>872</v>
      </c>
      <c r="X4" s="841" t="s">
        <v>873</v>
      </c>
      <c r="Y4" s="836" t="s">
        <v>870</v>
      </c>
      <c r="Z4" s="837" t="s">
        <v>871</v>
      </c>
      <c r="AA4" s="838"/>
      <c r="AB4" s="838"/>
      <c r="AC4" s="838"/>
      <c r="AD4" s="838"/>
      <c r="AE4" s="838"/>
      <c r="AF4" s="838"/>
      <c r="AG4" s="838"/>
      <c r="AH4" s="838"/>
      <c r="AI4" s="838"/>
      <c r="AJ4" s="838"/>
      <c r="AK4" s="838"/>
      <c r="AL4" s="838"/>
      <c r="AM4" s="839"/>
      <c r="AN4" s="840" t="s">
        <v>872</v>
      </c>
      <c r="AO4" s="841" t="s">
        <v>873</v>
      </c>
    </row>
    <row r="5" spans="1:41" ht="13.9" customHeight="1">
      <c r="A5" s="821"/>
      <c r="C5" s="2477" t="s">
        <v>1015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  <c r="Y5" s="842"/>
      <c r="Z5" s="843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5"/>
      <c r="AN5" s="846"/>
      <c r="AO5" s="847"/>
    </row>
    <row r="6" spans="1:41" ht="13.9" customHeight="1" thickBot="1">
      <c r="A6" s="821"/>
      <c r="C6" s="2478"/>
      <c r="D6" s="2478"/>
      <c r="E6" s="2478"/>
      <c r="F6" s="848" t="s">
        <v>874</v>
      </c>
      <c r="G6" s="822"/>
      <c r="H6" s="849"/>
      <c r="I6" s="850"/>
      <c r="J6" s="990" t="s">
        <v>1016</v>
      </c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  <c r="Y6" s="849"/>
      <c r="Z6" s="850"/>
      <c r="AA6" s="990"/>
      <c r="AB6" s="852"/>
      <c r="AC6" s="853"/>
      <c r="AD6" s="852"/>
      <c r="AE6" s="854"/>
      <c r="AF6" s="852"/>
      <c r="AG6" s="854"/>
      <c r="AH6" s="852"/>
      <c r="AI6" s="854"/>
      <c r="AJ6" s="852"/>
      <c r="AK6" s="854"/>
      <c r="AL6" s="852"/>
      <c r="AM6" s="855"/>
      <c r="AN6" s="852"/>
      <c r="AO6" s="856"/>
    </row>
    <row r="7" spans="1:41" ht="13.9" customHeight="1">
      <c r="A7" s="821"/>
      <c r="C7" s="2479"/>
      <c r="D7" s="2479"/>
      <c r="E7" s="2479"/>
      <c r="F7" s="857"/>
      <c r="G7" s="822"/>
      <c r="H7" s="858" t="s">
        <v>1017</v>
      </c>
      <c r="I7" s="859"/>
      <c r="J7" s="918" t="s">
        <v>1018</v>
      </c>
      <c r="K7" s="810"/>
      <c r="L7" s="809"/>
      <c r="M7" s="810"/>
      <c r="N7" s="809"/>
      <c r="O7" s="810"/>
      <c r="P7" s="809" t="s">
        <v>1007</v>
      </c>
      <c r="Q7" s="810"/>
      <c r="R7" s="809" t="s">
        <v>930</v>
      </c>
      <c r="S7" s="810"/>
      <c r="T7" s="809"/>
      <c r="U7" s="861"/>
      <c r="V7" s="862"/>
      <c r="W7" s="863"/>
      <c r="X7" s="864"/>
      <c r="Y7" s="858"/>
      <c r="Z7" s="859"/>
      <c r="AA7" s="918"/>
      <c r="AB7" s="810"/>
      <c r="AC7" s="809"/>
      <c r="AD7" s="810"/>
      <c r="AE7" s="809"/>
      <c r="AF7" s="810"/>
      <c r="AG7" s="809"/>
      <c r="AH7" s="810"/>
      <c r="AI7" s="809"/>
      <c r="AJ7" s="810"/>
      <c r="AK7" s="809"/>
      <c r="AL7" s="861"/>
      <c r="AM7" s="862"/>
      <c r="AN7" s="863"/>
      <c r="AO7" s="864"/>
    </row>
    <row r="8" spans="1:41" ht="13.9" customHeight="1">
      <c r="A8" s="821"/>
      <c r="C8" s="865"/>
      <c r="D8" s="866"/>
      <c r="E8" s="857"/>
      <c r="F8" s="857"/>
      <c r="G8" s="822"/>
      <c r="H8" s="849" t="s">
        <v>1019</v>
      </c>
      <c r="I8" s="867" t="s">
        <v>980</v>
      </c>
      <c r="J8" s="811">
        <v>7.09</v>
      </c>
      <c r="K8" s="812" t="s">
        <v>901</v>
      </c>
      <c r="L8" s="811">
        <v>2.9</v>
      </c>
      <c r="M8" s="812" t="s">
        <v>995</v>
      </c>
      <c r="N8" s="813">
        <v>2</v>
      </c>
      <c r="O8" s="812" t="s">
        <v>861</v>
      </c>
      <c r="P8" s="811">
        <v>5.93</v>
      </c>
      <c r="Q8" s="812" t="s">
        <v>861</v>
      </c>
      <c r="R8" s="811">
        <v>0.35</v>
      </c>
      <c r="S8" s="812"/>
      <c r="T8" s="811"/>
      <c r="U8" s="852" t="s">
        <v>880</v>
      </c>
      <c r="V8" s="814">
        <f>ROUND((J8+L8)/2*P8*R8,3)</f>
        <v>10.367000000000001</v>
      </c>
      <c r="W8" s="870"/>
      <c r="X8" s="891"/>
      <c r="Y8" s="849"/>
      <c r="Z8" s="867"/>
      <c r="AA8" s="811"/>
      <c r="AB8" s="812"/>
      <c r="AC8" s="811"/>
      <c r="AD8" s="812"/>
      <c r="AE8" s="813"/>
      <c r="AF8" s="812"/>
      <c r="AG8" s="811"/>
      <c r="AH8" s="812"/>
      <c r="AI8" s="811"/>
      <c r="AJ8" s="812"/>
      <c r="AK8" s="811"/>
      <c r="AL8" s="852"/>
      <c r="AM8" s="814"/>
      <c r="AN8" s="870"/>
      <c r="AO8" s="891"/>
    </row>
    <row r="9" spans="1:41" ht="13.9" customHeight="1">
      <c r="A9" s="821"/>
      <c r="F9" s="2480" t="s">
        <v>881</v>
      </c>
      <c r="G9" s="822"/>
      <c r="H9" s="858"/>
      <c r="I9" s="872"/>
      <c r="J9" s="809" t="s">
        <v>1020</v>
      </c>
      <c r="K9" s="810"/>
      <c r="L9" s="809"/>
      <c r="M9" s="810"/>
      <c r="N9" s="809"/>
      <c r="O9" s="810"/>
      <c r="P9" s="809"/>
      <c r="Q9" s="810"/>
      <c r="R9" s="809"/>
      <c r="S9" s="810"/>
      <c r="T9" s="809" t="s">
        <v>894</v>
      </c>
      <c r="U9" s="873"/>
      <c r="V9" s="874"/>
      <c r="W9" s="875"/>
      <c r="X9" s="876"/>
      <c r="Y9" s="858" t="s">
        <v>763</v>
      </c>
      <c r="Z9" s="996"/>
      <c r="AA9" s="997"/>
      <c r="AB9" s="998"/>
      <c r="AC9" s="997"/>
      <c r="AD9" s="997"/>
      <c r="AE9" s="997"/>
      <c r="AF9" s="997"/>
      <c r="AG9" s="997"/>
      <c r="AH9" s="997"/>
      <c r="AI9" s="997"/>
      <c r="AJ9" s="997"/>
      <c r="AK9" s="997"/>
      <c r="AL9" s="999"/>
      <c r="AM9" s="1007"/>
      <c r="AN9" s="875"/>
      <c r="AO9" s="876"/>
    </row>
    <row r="10" spans="1:41" ht="13.9" customHeight="1" thickBot="1">
      <c r="A10" s="821"/>
      <c r="F10" s="2481"/>
      <c r="G10" s="822"/>
      <c r="H10" s="877"/>
      <c r="I10" s="850" t="s">
        <v>980</v>
      </c>
      <c r="J10" s="811">
        <v>0.35</v>
      </c>
      <c r="K10" s="812" t="s">
        <v>861</v>
      </c>
      <c r="L10" s="811">
        <v>0.4</v>
      </c>
      <c r="M10" s="812" t="s">
        <v>862</v>
      </c>
      <c r="N10" s="811">
        <v>0.25</v>
      </c>
      <c r="O10" s="812" t="s">
        <v>861</v>
      </c>
      <c r="P10" s="811">
        <v>0.25</v>
      </c>
      <c r="Q10" s="812" t="s">
        <v>902</v>
      </c>
      <c r="R10" s="813">
        <v>2</v>
      </c>
      <c r="S10" s="812" t="s">
        <v>935</v>
      </c>
      <c r="T10" s="811">
        <v>2.9</v>
      </c>
      <c r="U10" s="852" t="s">
        <v>880</v>
      </c>
      <c r="V10" s="814">
        <f>ROUND((J10*L10-N10*P10/2)*T10,3)</f>
        <v>0.315</v>
      </c>
      <c r="W10" s="870"/>
      <c r="X10" s="891"/>
      <c r="Y10" s="877">
        <v>-1</v>
      </c>
      <c r="Z10" s="1000" t="s">
        <v>1053</v>
      </c>
      <c r="AA10" s="1001">
        <v>3.03</v>
      </c>
      <c r="AB10" s="1002" t="s">
        <v>861</v>
      </c>
      <c r="AC10" s="1003">
        <v>3.93</v>
      </c>
      <c r="AD10" s="1002" t="s">
        <v>861</v>
      </c>
      <c r="AE10" s="1003">
        <v>4.97</v>
      </c>
      <c r="AF10" s="1002"/>
      <c r="AG10" s="1001"/>
      <c r="AH10" s="1002"/>
      <c r="AI10" s="1001"/>
      <c r="AJ10" s="1002"/>
      <c r="AK10" s="1001"/>
      <c r="AL10" s="1004" t="s">
        <v>751</v>
      </c>
      <c r="AM10" s="1008">
        <f>ROUND((AA10+AC10+AE10)/2,4)</f>
        <v>5.9649999999999999</v>
      </c>
      <c r="AN10" s="870"/>
      <c r="AO10" s="891"/>
    </row>
    <row r="11" spans="1:41" ht="13.9" customHeight="1">
      <c r="A11" s="821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/>
      <c r="I11" s="872"/>
      <c r="J11" s="809" t="s">
        <v>1021</v>
      </c>
      <c r="K11" s="810"/>
      <c r="L11" s="809"/>
      <c r="M11" s="810"/>
      <c r="N11" s="809"/>
      <c r="O11" s="810"/>
      <c r="P11" s="809"/>
      <c r="Q11" s="810"/>
      <c r="R11" s="809"/>
      <c r="S11" s="810"/>
      <c r="T11" s="809" t="s">
        <v>894</v>
      </c>
      <c r="U11" s="873"/>
      <c r="V11" s="874"/>
      <c r="W11" s="875"/>
      <c r="X11" s="885"/>
      <c r="Y11" s="884"/>
      <c r="Z11" s="996"/>
      <c r="AA11" s="997"/>
      <c r="AB11" s="997"/>
      <c r="AC11" s="997"/>
      <c r="AD11" s="997"/>
      <c r="AE11" s="997"/>
      <c r="AF11" s="997"/>
      <c r="AG11" s="997"/>
      <c r="AH11" s="997"/>
      <c r="AI11" s="997"/>
      <c r="AJ11" s="997"/>
      <c r="AK11" s="997"/>
      <c r="AL11" s="999"/>
      <c r="AM11" s="1007"/>
      <c r="AN11" s="875"/>
      <c r="AO11" s="885"/>
    </row>
    <row r="12" spans="1:41" ht="13.9" customHeight="1">
      <c r="A12" s="821"/>
      <c r="B12" s="2483"/>
      <c r="C12" s="2485"/>
      <c r="D12" s="2485"/>
      <c r="E12" s="2485"/>
      <c r="F12" s="2487"/>
      <c r="G12" s="822"/>
      <c r="H12" s="858"/>
      <c r="I12" s="850" t="s">
        <v>980</v>
      </c>
      <c r="J12" s="811">
        <v>0.3</v>
      </c>
      <c r="K12" s="812" t="s">
        <v>861</v>
      </c>
      <c r="L12" s="811">
        <v>0.25</v>
      </c>
      <c r="M12" s="812" t="s">
        <v>862</v>
      </c>
      <c r="N12" s="811">
        <v>0.25</v>
      </c>
      <c r="O12" s="812" t="s">
        <v>861</v>
      </c>
      <c r="P12" s="811">
        <v>0.25</v>
      </c>
      <c r="Q12" s="812" t="s">
        <v>902</v>
      </c>
      <c r="R12" s="813">
        <v>2</v>
      </c>
      <c r="S12" s="812" t="s">
        <v>935</v>
      </c>
      <c r="T12" s="811">
        <v>7.09</v>
      </c>
      <c r="U12" s="852" t="s">
        <v>880</v>
      </c>
      <c r="V12" s="814">
        <f>ROUND((J12*L12-N12*P12/2)*T12,3)</f>
        <v>0.31</v>
      </c>
      <c r="W12" s="870"/>
      <c r="X12" s="891"/>
      <c r="Y12" s="858">
        <v>-2</v>
      </c>
      <c r="Z12" s="1000" t="s">
        <v>1053</v>
      </c>
      <c r="AA12" s="1001">
        <v>4.97</v>
      </c>
      <c r="AB12" s="1002" t="s">
        <v>861</v>
      </c>
      <c r="AC12" s="1002">
        <v>3.93</v>
      </c>
      <c r="AD12" s="1002" t="s">
        <v>861</v>
      </c>
      <c r="AE12" s="1003">
        <v>3.05</v>
      </c>
      <c r="AF12" s="1002"/>
      <c r="AG12" s="1001"/>
      <c r="AH12" s="1002"/>
      <c r="AI12" s="1001"/>
      <c r="AJ12" s="1002"/>
      <c r="AK12" s="1001"/>
      <c r="AL12" s="1004" t="s">
        <v>751</v>
      </c>
      <c r="AM12" s="1008">
        <f>ROUND((AA12+AC12+AE12)/2,4)</f>
        <v>5.9749999999999996</v>
      </c>
      <c r="AN12" s="870"/>
      <c r="AO12" s="891"/>
    </row>
    <row r="13" spans="1:41" ht="13.9" customHeight="1">
      <c r="A13" s="821"/>
      <c r="B13" s="879"/>
      <c r="C13" s="880"/>
      <c r="D13" s="881"/>
      <c r="E13" s="882"/>
      <c r="F13" s="883"/>
      <c r="G13" s="822"/>
      <c r="H13" s="884"/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874"/>
      <c r="W13" s="875"/>
      <c r="X13" s="885"/>
      <c r="Y13" s="884"/>
      <c r="Z13" s="996"/>
      <c r="AA13" s="997"/>
      <c r="AB13" s="997"/>
      <c r="AC13" s="997"/>
      <c r="AD13" s="997"/>
      <c r="AE13" s="997"/>
      <c r="AF13" s="997"/>
      <c r="AG13" s="997"/>
      <c r="AH13" s="997"/>
      <c r="AI13" s="997"/>
      <c r="AJ13" s="997"/>
      <c r="AK13" s="997"/>
      <c r="AL13" s="999"/>
      <c r="AM13" s="1007"/>
      <c r="AN13" s="875"/>
      <c r="AO13" s="885"/>
    </row>
    <row r="14" spans="1:41" ht="13.9" customHeight="1">
      <c r="A14" s="821"/>
      <c r="B14" s="886" t="str">
        <f>H7</f>
        <v>コンクリート取壊し</v>
      </c>
      <c r="C14" s="887" t="str">
        <f>H8</f>
        <v>大型ブレーカー</v>
      </c>
      <c r="D14" s="888" t="str">
        <f>W14</f>
        <v>ｍ3</v>
      </c>
      <c r="E14" s="907">
        <f>IF(X14=0,"-",X14)</f>
        <v>11</v>
      </c>
      <c r="F14" s="890"/>
      <c r="G14" s="822"/>
      <c r="H14" s="849"/>
      <c r="I14" s="850"/>
      <c r="J14" s="811"/>
      <c r="K14" s="812"/>
      <c r="L14" s="811"/>
      <c r="M14" s="812"/>
      <c r="N14" s="811"/>
      <c r="O14" s="812"/>
      <c r="P14" s="811"/>
      <c r="Q14" s="812"/>
      <c r="R14" s="811"/>
      <c r="S14" s="812"/>
      <c r="T14" s="811" t="s">
        <v>922</v>
      </c>
      <c r="U14" s="852" t="s">
        <v>880</v>
      </c>
      <c r="V14" s="814">
        <f>SUM(V8:V13)</f>
        <v>10.992000000000001</v>
      </c>
      <c r="W14" s="870" t="s">
        <v>146</v>
      </c>
      <c r="X14" s="891">
        <f>IF(V14=0,"-",ROUND(V14,1))</f>
        <v>11</v>
      </c>
      <c r="Y14" s="849">
        <v>-3</v>
      </c>
      <c r="Z14" s="1000" t="s">
        <v>1053</v>
      </c>
      <c r="AA14" s="1001">
        <v>3.05</v>
      </c>
      <c r="AB14" s="1002" t="s">
        <v>861</v>
      </c>
      <c r="AC14" s="1002">
        <v>3.93</v>
      </c>
      <c r="AD14" s="1002" t="s">
        <v>861</v>
      </c>
      <c r="AE14" s="1003">
        <v>5</v>
      </c>
      <c r="AF14" s="1002"/>
      <c r="AG14" s="1001"/>
      <c r="AH14" s="1002"/>
      <c r="AI14" s="1001"/>
      <c r="AJ14" s="1002"/>
      <c r="AK14" s="1001"/>
      <c r="AL14" s="1004" t="s">
        <v>751</v>
      </c>
      <c r="AM14" s="1008">
        <f>ROUND((AA14+AC14+AE14)/2,4)</f>
        <v>5.99</v>
      </c>
      <c r="AN14" s="870"/>
      <c r="AO14" s="891"/>
    </row>
    <row r="15" spans="1:41" ht="13.9" customHeight="1">
      <c r="A15" s="821"/>
      <c r="B15" s="879"/>
      <c r="C15" s="880"/>
      <c r="D15" s="881"/>
      <c r="E15" s="882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  <c r="Y15" s="884"/>
      <c r="Z15" s="1005"/>
      <c r="AA15" s="997"/>
      <c r="AB15" s="997"/>
      <c r="AC15" s="997"/>
      <c r="AD15" s="997"/>
      <c r="AE15" s="997"/>
      <c r="AF15" s="997"/>
      <c r="AG15" s="997"/>
      <c r="AH15" s="997"/>
      <c r="AI15" s="997"/>
      <c r="AJ15" s="997"/>
      <c r="AK15" s="997"/>
      <c r="AL15" s="1006"/>
      <c r="AM15" s="1007"/>
      <c r="AN15" s="875"/>
      <c r="AO15" s="885"/>
    </row>
    <row r="16" spans="1:41" ht="13.9" customHeight="1">
      <c r="A16" s="821"/>
      <c r="B16" s="886" t="str">
        <f>H17</f>
        <v>廃材処理</v>
      </c>
      <c r="C16" s="900" t="str">
        <f>H18</f>
        <v>コンクリートガラ30㎝内外</v>
      </c>
      <c r="D16" s="888" t="str">
        <f>W18</f>
        <v>ｔ</v>
      </c>
      <c r="E16" s="907">
        <f>IF(X18=0,"-",X18)</f>
        <v>25.8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  <c r="Y16" s="849">
        <v>-4</v>
      </c>
      <c r="Z16" s="1000" t="s">
        <v>1053</v>
      </c>
      <c r="AA16" s="1001">
        <v>5</v>
      </c>
      <c r="AB16" s="1002" t="s">
        <v>861</v>
      </c>
      <c r="AC16" s="1002">
        <v>3.93</v>
      </c>
      <c r="AD16" s="1002" t="s">
        <v>861</v>
      </c>
      <c r="AE16" s="1003">
        <v>2.94</v>
      </c>
      <c r="AF16" s="1002"/>
      <c r="AG16" s="1001"/>
      <c r="AH16" s="1002"/>
      <c r="AI16" s="1001"/>
      <c r="AJ16" s="1002"/>
      <c r="AK16" s="1001"/>
      <c r="AL16" s="1004" t="s">
        <v>751</v>
      </c>
      <c r="AM16" s="1008">
        <f>ROUND((AA16+AC16+AE16)/2,4)</f>
        <v>5.9349999999999996</v>
      </c>
      <c r="AN16" s="870"/>
      <c r="AO16" s="891"/>
    </row>
    <row r="17" spans="1:41" ht="13.9" customHeight="1">
      <c r="A17" s="821"/>
      <c r="B17" s="879"/>
      <c r="C17" s="880"/>
      <c r="D17" s="881"/>
      <c r="E17" s="882"/>
      <c r="F17" s="898"/>
      <c r="G17" s="822"/>
      <c r="H17" s="899" t="s">
        <v>1022</v>
      </c>
      <c r="I17" s="895"/>
      <c r="J17" s="809" t="s">
        <v>1023</v>
      </c>
      <c r="K17" s="810"/>
      <c r="L17" s="809" t="s">
        <v>1024</v>
      </c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  <c r="Y17" s="899"/>
      <c r="Z17" s="1005"/>
      <c r="AA17" s="997"/>
      <c r="AB17" s="997"/>
      <c r="AC17" s="997"/>
      <c r="AD17" s="997"/>
      <c r="AE17" s="997"/>
      <c r="AF17" s="997"/>
      <c r="AG17" s="997"/>
      <c r="AH17" s="997"/>
      <c r="AI17" s="997"/>
      <c r="AJ17" s="997"/>
      <c r="AK17" s="997"/>
      <c r="AL17" s="1006"/>
      <c r="AM17" s="1007"/>
      <c r="AN17" s="875"/>
      <c r="AO17" s="885"/>
    </row>
    <row r="18" spans="1:41" ht="13.9" customHeight="1">
      <c r="A18" s="821"/>
      <c r="B18" s="886" t="str">
        <f>H21</f>
        <v>舗装版切断</v>
      </c>
      <c r="C18" s="900" t="str">
        <f>H22</f>
        <v>アスファルト　t＝４㎝</v>
      </c>
      <c r="D18" s="888" t="str">
        <f>W22</f>
        <v>ｍ</v>
      </c>
      <c r="E18" s="907">
        <f>IF(X22=0,"-",X22)</f>
        <v>6</v>
      </c>
      <c r="F18" s="898"/>
      <c r="G18" s="822"/>
      <c r="H18" s="849" t="s">
        <v>1025</v>
      </c>
      <c r="I18" s="850" t="s">
        <v>947</v>
      </c>
      <c r="J18" s="978">
        <f>V14</f>
        <v>10.992000000000001</v>
      </c>
      <c r="K18" s="812" t="s">
        <v>861</v>
      </c>
      <c r="L18" s="811">
        <v>2.35</v>
      </c>
      <c r="M18" s="812"/>
      <c r="N18" s="811"/>
      <c r="O18" s="812"/>
      <c r="P18" s="811"/>
      <c r="Q18" s="812"/>
      <c r="R18" s="811"/>
      <c r="S18" s="812"/>
      <c r="T18" s="811"/>
      <c r="U18" s="852" t="s">
        <v>880</v>
      </c>
      <c r="V18" s="814">
        <f>ROUND(J18*L18,3)</f>
        <v>25.831</v>
      </c>
      <c r="W18" s="870" t="s">
        <v>1026</v>
      </c>
      <c r="X18" s="891">
        <f>IF(V18=0,"-",ROUND(V18,1))</f>
        <v>25.8</v>
      </c>
      <c r="Y18" s="849"/>
      <c r="Z18" s="1000" t="s">
        <v>1054</v>
      </c>
      <c r="AA18" s="1009">
        <f>SQRT(AM10*(AM10-AA10)*(AM10-AC10)*(AM10-AE10))</f>
        <v>5.9539203976770629</v>
      </c>
      <c r="AB18" s="1002" t="s">
        <v>762</v>
      </c>
      <c r="AC18" s="1009">
        <f>SQRT(AM12*(AM12-AA12)*(AM12-AC12)*(AM12-AE12))</f>
        <v>5.9932387255869415</v>
      </c>
      <c r="AD18" s="1002" t="s">
        <v>762</v>
      </c>
      <c r="AE18" s="1009">
        <f>SQRT(AM14*(AM14-AA14)*(AM14-AC14)*(AM14-AE14))</f>
        <v>5.9929172896011185</v>
      </c>
      <c r="AF18" s="1002" t="s">
        <v>762</v>
      </c>
      <c r="AG18" s="1009">
        <f>SQRT(AM16*(AM16-AA16)*(AM16-AC16)*(AM16-AE16))</f>
        <v>5.7726040392854738</v>
      </c>
      <c r="AH18" s="1002"/>
      <c r="AI18" s="1001"/>
      <c r="AJ18" s="1002"/>
      <c r="AK18" s="1001"/>
      <c r="AL18" s="1004" t="s">
        <v>751</v>
      </c>
      <c r="AM18" s="1008">
        <f>ROUND(AA18+AC18+AE18+AG18,4)</f>
        <v>23.712700000000002</v>
      </c>
      <c r="AN18" s="870" t="s">
        <v>195</v>
      </c>
      <c r="AO18" s="891">
        <f>IF(AM18=0,"-",ROUND(AM18,1))</f>
        <v>23.7</v>
      </c>
    </row>
    <row r="19" spans="1:41" ht="13.9" customHeight="1">
      <c r="A19" s="821"/>
      <c r="B19" s="879"/>
      <c r="C19" s="903"/>
      <c r="D19" s="881"/>
      <c r="E19" s="882"/>
      <c r="F19" s="883"/>
      <c r="G19" s="822"/>
      <c r="H19" s="884"/>
      <c r="I19" s="867"/>
      <c r="J19" s="809"/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901"/>
      <c r="V19" s="902"/>
      <c r="W19" s="863"/>
      <c r="X19" s="885"/>
      <c r="Y19" s="884"/>
      <c r="Z19" s="867"/>
      <c r="AA19" s="809"/>
      <c r="AB19" s="810"/>
      <c r="AC19" s="809"/>
      <c r="AD19" s="810"/>
      <c r="AE19" s="809"/>
      <c r="AF19" s="810"/>
      <c r="AG19" s="809"/>
      <c r="AH19" s="810"/>
      <c r="AI19" s="809"/>
      <c r="AJ19" s="810"/>
      <c r="AK19" s="809"/>
      <c r="AL19" s="901"/>
      <c r="AM19" s="902"/>
      <c r="AN19" s="863"/>
      <c r="AO19" s="885"/>
    </row>
    <row r="20" spans="1:41" ht="13.9" customHeight="1">
      <c r="A20" s="821"/>
      <c r="B20" s="886" t="str">
        <f>H25</f>
        <v>舗装版破砕</v>
      </c>
      <c r="C20" s="900" t="str">
        <f>H26</f>
        <v>機械施工</v>
      </c>
      <c r="D20" s="888" t="str">
        <f>W26</f>
        <v>ｍ3</v>
      </c>
      <c r="E20" s="907">
        <f>X26</f>
        <v>0.9</v>
      </c>
      <c r="F20" s="890"/>
      <c r="G20" s="822"/>
      <c r="H20" s="849"/>
      <c r="I20" s="867"/>
      <c r="J20" s="878"/>
      <c r="K20" s="812"/>
      <c r="L20" s="811"/>
      <c r="M20" s="812"/>
      <c r="N20" s="811"/>
      <c r="O20" s="812"/>
      <c r="P20" s="811"/>
      <c r="Q20" s="812"/>
      <c r="R20" s="811"/>
      <c r="S20" s="812"/>
      <c r="T20" s="811"/>
      <c r="U20" s="852"/>
      <c r="V20" s="869"/>
      <c r="W20" s="870"/>
      <c r="X20" s="871"/>
      <c r="Y20" s="849"/>
      <c r="Z20" s="867"/>
      <c r="AA20" s="878"/>
      <c r="AB20" s="812"/>
      <c r="AC20" s="811"/>
      <c r="AD20" s="812"/>
      <c r="AE20" s="811"/>
      <c r="AF20" s="812"/>
      <c r="AG20" s="811"/>
      <c r="AH20" s="812"/>
      <c r="AI20" s="811"/>
      <c r="AJ20" s="812"/>
      <c r="AK20" s="811"/>
      <c r="AL20" s="852"/>
      <c r="AM20" s="869"/>
      <c r="AN20" s="870"/>
      <c r="AO20" s="871"/>
    </row>
    <row r="21" spans="1:41" ht="13.9" customHeight="1">
      <c r="A21" s="821"/>
      <c r="B21" s="879"/>
      <c r="C21" s="903"/>
      <c r="D21" s="881"/>
      <c r="E21" s="882"/>
      <c r="F21" s="883"/>
      <c r="G21" s="822"/>
      <c r="H21" s="884" t="s">
        <v>1027</v>
      </c>
      <c r="I21" s="895"/>
      <c r="J21" s="904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975"/>
      <c r="W21" s="863"/>
      <c r="X21" s="885"/>
      <c r="Y21" s="884"/>
      <c r="Z21" s="895"/>
      <c r="AA21" s="904"/>
      <c r="AB21" s="810"/>
      <c r="AC21" s="809"/>
      <c r="AD21" s="810"/>
      <c r="AE21" s="809"/>
      <c r="AF21" s="810"/>
      <c r="AG21" s="809"/>
      <c r="AH21" s="810"/>
      <c r="AI21" s="809"/>
      <c r="AJ21" s="810"/>
      <c r="AK21" s="809"/>
      <c r="AL21" s="901"/>
      <c r="AM21" s="975"/>
      <c r="AN21" s="863"/>
      <c r="AO21" s="885"/>
    </row>
    <row r="22" spans="1:41" ht="13.9" customHeight="1">
      <c r="A22" s="821"/>
      <c r="B22" s="886" t="str">
        <f>H29</f>
        <v>廃材処理</v>
      </c>
      <c r="C22" s="900" t="str">
        <f>H30</f>
        <v>アスファルトガラ</v>
      </c>
      <c r="D22" s="888" t="str">
        <f>W30</f>
        <v>ｔ</v>
      </c>
      <c r="E22" s="907">
        <f>X30</f>
        <v>2.2000000000000002</v>
      </c>
      <c r="F22" s="890"/>
      <c r="G22" s="822"/>
      <c r="H22" s="849" t="s">
        <v>1028</v>
      </c>
      <c r="I22" s="867" t="s">
        <v>950</v>
      </c>
      <c r="J22" s="811">
        <v>3.03</v>
      </c>
      <c r="K22" s="812" t="s">
        <v>901</v>
      </c>
      <c r="L22" s="811">
        <v>2.94</v>
      </c>
      <c r="M22" s="812"/>
      <c r="N22" s="811"/>
      <c r="O22" s="812"/>
      <c r="P22" s="811"/>
      <c r="Q22" s="812"/>
      <c r="R22" s="811"/>
      <c r="S22" s="812"/>
      <c r="T22" s="811"/>
      <c r="U22" s="852" t="s">
        <v>880</v>
      </c>
      <c r="V22" s="814">
        <f>SUM(J22:R22)</f>
        <v>5.97</v>
      </c>
      <c r="W22" s="870" t="s">
        <v>386</v>
      </c>
      <c r="X22" s="891">
        <f>IF(V22=0,"-",ROUND(V22,1))</f>
        <v>6</v>
      </c>
      <c r="Y22" s="849"/>
      <c r="Z22" s="867"/>
      <c r="AA22" s="811"/>
      <c r="AB22" s="812"/>
      <c r="AC22" s="811"/>
      <c r="AD22" s="812"/>
      <c r="AE22" s="811"/>
      <c r="AF22" s="812"/>
      <c r="AG22" s="811"/>
      <c r="AH22" s="812"/>
      <c r="AI22" s="811"/>
      <c r="AJ22" s="812"/>
      <c r="AK22" s="811"/>
      <c r="AL22" s="852"/>
      <c r="AM22" s="814"/>
      <c r="AN22" s="870"/>
      <c r="AO22" s="891"/>
    </row>
    <row r="23" spans="1:41" ht="13.9" customHeight="1">
      <c r="A23" s="821"/>
      <c r="B23" s="879"/>
      <c r="C23" s="903"/>
      <c r="D23" s="881"/>
      <c r="E23" s="882"/>
      <c r="F23" s="883"/>
      <c r="G23" s="822"/>
      <c r="H23" s="899"/>
      <c r="I23" s="895"/>
      <c r="J23" s="904"/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975"/>
      <c r="W23" s="863"/>
      <c r="X23" s="885"/>
      <c r="Y23" s="899"/>
      <c r="Z23" s="895"/>
      <c r="AA23" s="904"/>
      <c r="AB23" s="810"/>
      <c r="AC23" s="809"/>
      <c r="AD23" s="810"/>
      <c r="AE23" s="809"/>
      <c r="AF23" s="810"/>
      <c r="AG23" s="809"/>
      <c r="AH23" s="810"/>
      <c r="AI23" s="809"/>
      <c r="AJ23" s="810"/>
      <c r="AK23" s="809"/>
      <c r="AL23" s="901"/>
      <c r="AM23" s="975"/>
      <c r="AN23" s="863"/>
      <c r="AO23" s="885"/>
    </row>
    <row r="24" spans="1:41" ht="13.9" customHeight="1">
      <c r="A24" s="821"/>
      <c r="B24" s="886"/>
      <c r="C24" s="900"/>
      <c r="D24" s="888"/>
      <c r="E24" s="889"/>
      <c r="F24" s="890"/>
      <c r="G24" s="822"/>
      <c r="H24" s="849"/>
      <c r="I24" s="867"/>
      <c r="J24" s="878"/>
      <c r="K24" s="812"/>
      <c r="L24" s="811"/>
      <c r="M24" s="812"/>
      <c r="N24" s="811"/>
      <c r="O24" s="812"/>
      <c r="P24" s="811"/>
      <c r="Q24" s="812"/>
      <c r="R24" s="811"/>
      <c r="S24" s="812"/>
      <c r="T24" s="811"/>
      <c r="U24" s="852"/>
      <c r="V24" s="869"/>
      <c r="W24" s="870"/>
      <c r="X24" s="871"/>
      <c r="Y24" s="849"/>
      <c r="Z24" s="867"/>
      <c r="AA24" s="878"/>
      <c r="AB24" s="812"/>
      <c r="AC24" s="811"/>
      <c r="AD24" s="812"/>
      <c r="AE24" s="811"/>
      <c r="AF24" s="812"/>
      <c r="AG24" s="811"/>
      <c r="AH24" s="812"/>
      <c r="AI24" s="811"/>
      <c r="AJ24" s="812"/>
      <c r="AK24" s="811"/>
      <c r="AL24" s="852"/>
      <c r="AM24" s="869"/>
      <c r="AN24" s="870"/>
      <c r="AO24" s="871"/>
    </row>
    <row r="25" spans="1:41" ht="13.9" customHeight="1">
      <c r="A25" s="821"/>
      <c r="B25" s="879"/>
      <c r="C25" s="903"/>
      <c r="D25" s="881"/>
      <c r="E25" s="882"/>
      <c r="F25" s="883"/>
      <c r="G25" s="822"/>
      <c r="H25" s="884" t="s">
        <v>1029</v>
      </c>
      <c r="I25" s="895"/>
      <c r="J25" s="904" t="s">
        <v>877</v>
      </c>
      <c r="K25" s="810"/>
      <c r="L25" s="809" t="s">
        <v>930</v>
      </c>
      <c r="M25" s="810"/>
      <c r="N25" s="809"/>
      <c r="O25" s="810"/>
      <c r="P25" s="809"/>
      <c r="Q25" s="810"/>
      <c r="R25" s="809"/>
      <c r="S25" s="810"/>
      <c r="T25" s="809"/>
      <c r="U25" s="901"/>
      <c r="V25" s="975"/>
      <c r="W25" s="863"/>
      <c r="X25" s="885"/>
      <c r="Y25" s="884"/>
      <c r="Z25" s="895"/>
      <c r="AA25" s="904"/>
      <c r="AB25" s="810"/>
      <c r="AC25" s="809"/>
      <c r="AD25" s="810"/>
      <c r="AE25" s="809"/>
      <c r="AF25" s="810"/>
      <c r="AG25" s="809"/>
      <c r="AH25" s="810"/>
      <c r="AI25" s="809"/>
      <c r="AJ25" s="810"/>
      <c r="AK25" s="809"/>
      <c r="AL25" s="901"/>
      <c r="AM25" s="975"/>
      <c r="AN25" s="863"/>
      <c r="AO25" s="885"/>
    </row>
    <row r="26" spans="1:41" ht="13.9" customHeight="1">
      <c r="A26" s="821"/>
      <c r="B26" s="886"/>
      <c r="C26" s="900"/>
      <c r="D26" s="888"/>
      <c r="E26" s="889"/>
      <c r="F26" s="890"/>
      <c r="G26" s="822"/>
      <c r="H26" s="849" t="s">
        <v>1030</v>
      </c>
      <c r="I26" s="867" t="s">
        <v>879</v>
      </c>
      <c r="J26" s="811">
        <f>AO18</f>
        <v>23.7</v>
      </c>
      <c r="K26" s="812" t="s">
        <v>861</v>
      </c>
      <c r="L26" s="811">
        <v>0.04</v>
      </c>
      <c r="M26" s="812"/>
      <c r="N26" s="811"/>
      <c r="O26" s="812"/>
      <c r="P26" s="811"/>
      <c r="Q26" s="812"/>
      <c r="R26" s="811"/>
      <c r="S26" s="812"/>
      <c r="T26" s="811"/>
      <c r="U26" s="852" t="s">
        <v>880</v>
      </c>
      <c r="V26" s="814">
        <f>ROUND(J26*L26,3)</f>
        <v>0.94799999999999995</v>
      </c>
      <c r="W26" s="870" t="s">
        <v>146</v>
      </c>
      <c r="X26" s="891">
        <f>IF(V26=0,"-",ROUND(V26,1))</f>
        <v>0.9</v>
      </c>
      <c r="Y26" s="849"/>
      <c r="Z26" s="867"/>
      <c r="AA26" s="811"/>
      <c r="AB26" s="812"/>
      <c r="AC26" s="811"/>
      <c r="AD26" s="812"/>
      <c r="AE26" s="811"/>
      <c r="AF26" s="812"/>
      <c r="AG26" s="811"/>
      <c r="AH26" s="812"/>
      <c r="AI26" s="811"/>
      <c r="AJ26" s="812"/>
      <c r="AK26" s="811"/>
      <c r="AL26" s="852"/>
      <c r="AM26" s="814"/>
      <c r="AN26" s="870"/>
      <c r="AO26" s="891"/>
    </row>
    <row r="27" spans="1:41" ht="13.9" customHeight="1">
      <c r="A27" s="821"/>
      <c r="B27" s="879"/>
      <c r="C27" s="903"/>
      <c r="D27" s="881"/>
      <c r="E27" s="882"/>
      <c r="F27" s="883"/>
      <c r="G27" s="822"/>
      <c r="H27" s="899"/>
      <c r="I27" s="895"/>
      <c r="J27" s="904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975"/>
      <c r="W27" s="863"/>
      <c r="X27" s="885"/>
      <c r="Y27" s="899"/>
      <c r="Z27" s="895"/>
      <c r="AA27" s="904"/>
      <c r="AB27" s="810"/>
      <c r="AC27" s="809"/>
      <c r="AD27" s="810"/>
      <c r="AE27" s="809"/>
      <c r="AF27" s="810"/>
      <c r="AG27" s="809"/>
      <c r="AH27" s="810"/>
      <c r="AI27" s="809"/>
      <c r="AJ27" s="810"/>
      <c r="AK27" s="809"/>
      <c r="AL27" s="901"/>
      <c r="AM27" s="975"/>
      <c r="AN27" s="863"/>
      <c r="AO27" s="885"/>
    </row>
    <row r="28" spans="1:41" ht="13.9" customHeight="1">
      <c r="A28" s="821"/>
      <c r="B28" s="886"/>
      <c r="C28" s="900"/>
      <c r="D28" s="888"/>
      <c r="E28" s="907"/>
      <c r="F28" s="890"/>
      <c r="G28" s="822"/>
      <c r="H28" s="849"/>
      <c r="I28" s="867"/>
      <c r="J28" s="878"/>
      <c r="K28" s="812"/>
      <c r="L28" s="811"/>
      <c r="M28" s="812"/>
      <c r="N28" s="811"/>
      <c r="O28" s="812"/>
      <c r="P28" s="811"/>
      <c r="Q28" s="812"/>
      <c r="R28" s="811"/>
      <c r="S28" s="812"/>
      <c r="T28" s="811"/>
      <c r="U28" s="852"/>
      <c r="V28" s="869"/>
      <c r="W28" s="870"/>
      <c r="X28" s="871"/>
      <c r="Y28" s="849"/>
      <c r="Z28" s="867"/>
      <c r="AA28" s="878"/>
      <c r="AB28" s="812"/>
      <c r="AC28" s="811"/>
      <c r="AD28" s="812"/>
      <c r="AE28" s="811"/>
      <c r="AF28" s="812"/>
      <c r="AG28" s="811"/>
      <c r="AH28" s="812"/>
      <c r="AI28" s="811"/>
      <c r="AJ28" s="812"/>
      <c r="AK28" s="811"/>
      <c r="AL28" s="852"/>
      <c r="AM28" s="869"/>
      <c r="AN28" s="870"/>
      <c r="AO28" s="871"/>
    </row>
    <row r="29" spans="1:41" ht="13.9" customHeight="1">
      <c r="A29" s="821"/>
      <c r="B29" s="879"/>
      <c r="C29" s="903"/>
      <c r="D29" s="881"/>
      <c r="E29" s="882"/>
      <c r="F29" s="883"/>
      <c r="G29" s="822"/>
      <c r="H29" s="884" t="s">
        <v>1022</v>
      </c>
      <c r="I29" s="895"/>
      <c r="J29" s="809" t="s">
        <v>1023</v>
      </c>
      <c r="K29" s="810"/>
      <c r="L29" s="809" t="s">
        <v>1024</v>
      </c>
      <c r="M29" s="810"/>
      <c r="N29" s="809"/>
      <c r="O29" s="810"/>
      <c r="P29" s="809"/>
      <c r="Q29" s="810"/>
      <c r="R29" s="809"/>
      <c r="S29" s="810"/>
      <c r="T29" s="809"/>
      <c r="U29" s="896"/>
      <c r="V29" s="874"/>
      <c r="W29" s="875"/>
      <c r="X29" s="885"/>
      <c r="Y29" s="884"/>
      <c r="Z29" s="895"/>
      <c r="AA29" s="809"/>
      <c r="AB29" s="810"/>
      <c r="AC29" s="809"/>
      <c r="AD29" s="810"/>
      <c r="AE29" s="809"/>
      <c r="AF29" s="810"/>
      <c r="AG29" s="809"/>
      <c r="AH29" s="810"/>
      <c r="AI29" s="809"/>
      <c r="AJ29" s="810"/>
      <c r="AK29" s="809"/>
      <c r="AL29" s="896"/>
      <c r="AM29" s="874"/>
      <c r="AN29" s="875"/>
      <c r="AO29" s="885"/>
    </row>
    <row r="30" spans="1:41" ht="13.9" customHeight="1">
      <c r="A30" s="821"/>
      <c r="B30" s="886"/>
      <c r="C30" s="900"/>
      <c r="D30" s="888"/>
      <c r="E30" s="889"/>
      <c r="F30" s="890"/>
      <c r="G30" s="822"/>
      <c r="H30" s="849" t="s">
        <v>1031</v>
      </c>
      <c r="I30" s="850" t="s">
        <v>947</v>
      </c>
      <c r="J30" s="978">
        <f>V26</f>
        <v>0.94799999999999995</v>
      </c>
      <c r="K30" s="812" t="s">
        <v>861</v>
      </c>
      <c r="L30" s="811">
        <v>2.35</v>
      </c>
      <c r="M30" s="812"/>
      <c r="N30" s="811"/>
      <c r="O30" s="812"/>
      <c r="P30" s="811"/>
      <c r="Q30" s="812"/>
      <c r="R30" s="811"/>
      <c r="S30" s="812"/>
      <c r="T30" s="811"/>
      <c r="U30" s="852" t="s">
        <v>880</v>
      </c>
      <c r="V30" s="814">
        <f>ROUND(J30*L30,3)</f>
        <v>2.2280000000000002</v>
      </c>
      <c r="W30" s="870" t="s">
        <v>1026</v>
      </c>
      <c r="X30" s="891">
        <f>IF(V30=0,"-",ROUND(V30,1))</f>
        <v>2.2000000000000002</v>
      </c>
      <c r="Y30" s="849"/>
      <c r="Z30" s="850"/>
      <c r="AA30" s="978"/>
      <c r="AB30" s="812"/>
      <c r="AC30" s="811"/>
      <c r="AD30" s="812"/>
      <c r="AE30" s="811"/>
      <c r="AF30" s="812"/>
      <c r="AG30" s="811"/>
      <c r="AH30" s="812"/>
      <c r="AI30" s="811"/>
      <c r="AJ30" s="812"/>
      <c r="AK30" s="811"/>
      <c r="AL30" s="852"/>
      <c r="AM30" s="814"/>
      <c r="AN30" s="870"/>
      <c r="AO30" s="891"/>
    </row>
    <row r="31" spans="1:41" ht="13.9" customHeight="1">
      <c r="A31" s="821"/>
      <c r="B31" s="879"/>
      <c r="C31" s="903"/>
      <c r="D31" s="881"/>
      <c r="E31" s="882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01"/>
      <c r="V31" s="902"/>
      <c r="W31" s="905"/>
      <c r="X31" s="906"/>
      <c r="Y31" s="884"/>
      <c r="Z31" s="909"/>
      <c r="AA31" s="809"/>
      <c r="AB31" s="810"/>
      <c r="AC31" s="809"/>
      <c r="AD31" s="810"/>
      <c r="AE31" s="809"/>
      <c r="AF31" s="810"/>
      <c r="AG31" s="809"/>
      <c r="AH31" s="810"/>
      <c r="AI31" s="809"/>
      <c r="AJ31" s="810"/>
      <c r="AK31" s="809"/>
      <c r="AL31" s="901"/>
      <c r="AM31" s="902"/>
      <c r="AN31" s="905"/>
      <c r="AO31" s="906"/>
    </row>
    <row r="32" spans="1:41" ht="13.9" customHeight="1">
      <c r="A32" s="821"/>
      <c r="B32" s="886"/>
      <c r="C32" s="900"/>
      <c r="D32" s="888"/>
      <c r="E32" s="907"/>
      <c r="F32" s="890"/>
      <c r="G32" s="822"/>
      <c r="H32" s="908"/>
      <c r="I32" s="850"/>
      <c r="J32" s="878"/>
      <c r="K32" s="812"/>
      <c r="L32" s="811"/>
      <c r="M32" s="812"/>
      <c r="N32" s="811"/>
      <c r="O32" s="812"/>
      <c r="P32" s="811"/>
      <c r="Q32" s="812"/>
      <c r="R32" s="811"/>
      <c r="S32" s="812"/>
      <c r="T32" s="811"/>
      <c r="U32" s="852"/>
      <c r="V32" s="869"/>
      <c r="W32" s="870"/>
      <c r="X32" s="871"/>
      <c r="Y32" s="908"/>
      <c r="Z32" s="850"/>
      <c r="AA32" s="878"/>
      <c r="AB32" s="812"/>
      <c r="AC32" s="811"/>
      <c r="AD32" s="812"/>
      <c r="AE32" s="811"/>
      <c r="AF32" s="812"/>
      <c r="AG32" s="811"/>
      <c r="AH32" s="812"/>
      <c r="AI32" s="811"/>
      <c r="AJ32" s="812"/>
      <c r="AK32" s="811"/>
      <c r="AL32" s="852"/>
      <c r="AM32" s="869"/>
      <c r="AN32" s="870"/>
      <c r="AO32" s="871"/>
    </row>
    <row r="33" spans="1:41" ht="13.9" customHeight="1">
      <c r="A33" s="821"/>
      <c r="B33" s="879"/>
      <c r="C33" s="903"/>
      <c r="D33" s="881"/>
      <c r="E33" s="882"/>
      <c r="F33" s="883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01"/>
      <c r="V33" s="902"/>
      <c r="W33" s="905"/>
      <c r="X33" s="885"/>
      <c r="Y33" s="884"/>
      <c r="Z33" s="909"/>
      <c r="AA33" s="809"/>
      <c r="AB33" s="810"/>
      <c r="AC33" s="809"/>
      <c r="AD33" s="810"/>
      <c r="AE33" s="809"/>
      <c r="AF33" s="810"/>
      <c r="AG33" s="809"/>
      <c r="AH33" s="810"/>
      <c r="AI33" s="809"/>
      <c r="AJ33" s="810"/>
      <c r="AK33" s="809"/>
      <c r="AL33" s="901"/>
      <c r="AM33" s="902"/>
      <c r="AN33" s="905"/>
      <c r="AO33" s="885"/>
    </row>
    <row r="34" spans="1:41" ht="13.9" customHeight="1">
      <c r="A34" s="821"/>
      <c r="B34" s="886"/>
      <c r="C34" s="900"/>
      <c r="D34" s="888"/>
      <c r="E34" s="907"/>
      <c r="F34" s="890"/>
      <c r="G34" s="822"/>
      <c r="H34" s="908"/>
      <c r="I34" s="867"/>
      <c r="J34" s="878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69"/>
      <c r="W34" s="870"/>
      <c r="X34" s="871"/>
      <c r="Y34" s="908"/>
      <c r="Z34" s="867"/>
      <c r="AA34" s="878"/>
      <c r="AB34" s="812"/>
      <c r="AC34" s="811"/>
      <c r="AD34" s="812"/>
      <c r="AE34" s="811"/>
      <c r="AF34" s="812"/>
      <c r="AG34" s="811"/>
      <c r="AH34" s="812"/>
      <c r="AI34" s="811"/>
      <c r="AJ34" s="812"/>
      <c r="AK34" s="811"/>
      <c r="AL34" s="852"/>
      <c r="AM34" s="869"/>
      <c r="AN34" s="870"/>
      <c r="AO34" s="871"/>
    </row>
    <row r="35" spans="1:41" ht="13.9" customHeight="1">
      <c r="A35" s="821"/>
      <c r="B35" s="879"/>
      <c r="C35" s="903"/>
      <c r="D35" s="881"/>
      <c r="E35" s="882"/>
      <c r="F35" s="883"/>
      <c r="G35" s="822"/>
      <c r="H35" s="884"/>
      <c r="I35" s="909"/>
      <c r="J35" s="809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01"/>
      <c r="V35" s="902"/>
      <c r="W35" s="905"/>
      <c r="X35" s="885"/>
      <c r="Y35" s="884"/>
      <c r="Z35" s="909"/>
      <c r="AA35" s="809"/>
      <c r="AB35" s="810"/>
      <c r="AC35" s="809"/>
      <c r="AD35" s="810"/>
      <c r="AE35" s="809"/>
      <c r="AF35" s="810"/>
      <c r="AG35" s="809"/>
      <c r="AH35" s="810"/>
      <c r="AI35" s="809"/>
      <c r="AJ35" s="810"/>
      <c r="AK35" s="809"/>
      <c r="AL35" s="901"/>
      <c r="AM35" s="902"/>
      <c r="AN35" s="905"/>
      <c r="AO35" s="885"/>
    </row>
    <row r="36" spans="1:41" ht="13.9" customHeight="1">
      <c r="A36" s="821"/>
      <c r="B36" s="886"/>
      <c r="C36" s="900"/>
      <c r="D36" s="888"/>
      <c r="E36" s="907"/>
      <c r="F36" s="890"/>
      <c r="G36" s="822"/>
      <c r="H36" s="849"/>
      <c r="I36" s="850"/>
      <c r="J36" s="811"/>
      <c r="K36" s="812"/>
      <c r="L36" s="811"/>
      <c r="M36" s="812"/>
      <c r="N36" s="811"/>
      <c r="O36" s="812"/>
      <c r="P36" s="811"/>
      <c r="Q36" s="812"/>
      <c r="R36" s="811"/>
      <c r="S36" s="812"/>
      <c r="T36" s="811"/>
      <c r="U36" s="852"/>
      <c r="V36" s="855"/>
      <c r="W36" s="870"/>
      <c r="X36" s="891"/>
      <c r="Y36" s="849"/>
      <c r="Z36" s="850"/>
      <c r="AA36" s="811"/>
      <c r="AB36" s="812"/>
      <c r="AC36" s="811"/>
      <c r="AD36" s="812"/>
      <c r="AE36" s="811"/>
      <c r="AF36" s="812"/>
      <c r="AG36" s="811"/>
      <c r="AH36" s="812"/>
      <c r="AI36" s="811"/>
      <c r="AJ36" s="812"/>
      <c r="AK36" s="811"/>
      <c r="AL36" s="852"/>
      <c r="AM36" s="855"/>
      <c r="AN36" s="870"/>
      <c r="AO36" s="891"/>
    </row>
    <row r="37" spans="1:41" ht="13.9" customHeight="1">
      <c r="A37" s="821"/>
      <c r="B37" s="879"/>
      <c r="C37" s="903"/>
      <c r="D37" s="881"/>
      <c r="E37" s="882"/>
      <c r="F37" s="883"/>
      <c r="G37" s="822"/>
      <c r="H37" s="884"/>
      <c r="I37" s="895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01"/>
      <c r="V37" s="902"/>
      <c r="W37" s="875"/>
      <c r="X37" s="885"/>
      <c r="Y37" s="884"/>
      <c r="Z37" s="895"/>
      <c r="AA37" s="809"/>
      <c r="AB37" s="810"/>
      <c r="AC37" s="809"/>
      <c r="AD37" s="810"/>
      <c r="AE37" s="809"/>
      <c r="AF37" s="810"/>
      <c r="AG37" s="809"/>
      <c r="AH37" s="810"/>
      <c r="AI37" s="809"/>
      <c r="AJ37" s="810"/>
      <c r="AK37" s="809"/>
      <c r="AL37" s="901"/>
      <c r="AM37" s="902"/>
      <c r="AN37" s="875"/>
      <c r="AO37" s="885"/>
    </row>
    <row r="38" spans="1:41" ht="13.9" customHeight="1">
      <c r="A38" s="821"/>
      <c r="B38" s="886">
        <f>H31</f>
        <v>0</v>
      </c>
      <c r="C38" s="914">
        <f>H32</f>
        <v>0</v>
      </c>
      <c r="D38" s="888">
        <f>W32</f>
        <v>0</v>
      </c>
      <c r="E38" s="907">
        <f>X32</f>
        <v>0</v>
      </c>
      <c r="F38" s="890"/>
      <c r="G38" s="822"/>
      <c r="H38" s="849"/>
      <c r="I38" s="850"/>
      <c r="J38" s="878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69"/>
      <c r="W38" s="870"/>
      <c r="X38" s="871"/>
      <c r="Y38" s="849"/>
      <c r="Z38" s="850"/>
      <c r="AA38" s="878"/>
      <c r="AB38" s="812"/>
      <c r="AC38" s="811"/>
      <c r="AD38" s="812"/>
      <c r="AE38" s="811"/>
      <c r="AF38" s="812"/>
      <c r="AG38" s="811"/>
      <c r="AH38" s="812"/>
      <c r="AI38" s="811"/>
      <c r="AJ38" s="812"/>
      <c r="AK38" s="811"/>
      <c r="AL38" s="852"/>
      <c r="AM38" s="869"/>
      <c r="AN38" s="870"/>
      <c r="AO38" s="871"/>
    </row>
    <row r="39" spans="1:41" ht="13.9" customHeight="1">
      <c r="A39" s="821"/>
      <c r="B39" s="879"/>
      <c r="C39" s="903"/>
      <c r="D39" s="881"/>
      <c r="E39" s="882"/>
      <c r="F39" s="883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  <c r="Y39" s="884"/>
      <c r="Z39" s="909"/>
      <c r="AA39" s="809"/>
      <c r="AB39" s="810"/>
      <c r="AC39" s="809"/>
      <c r="AD39" s="810"/>
      <c r="AE39" s="809"/>
      <c r="AF39" s="810"/>
      <c r="AG39" s="809"/>
      <c r="AH39" s="810"/>
      <c r="AI39" s="809"/>
      <c r="AJ39" s="810"/>
      <c r="AK39" s="809"/>
      <c r="AL39" s="910"/>
      <c r="AM39" s="911"/>
      <c r="AN39" s="905"/>
      <c r="AO39" s="885"/>
    </row>
    <row r="40" spans="1:41" ht="13.9" customHeight="1">
      <c r="A40" s="821"/>
      <c r="B40" s="886">
        <f>H33</f>
        <v>0</v>
      </c>
      <c r="C40" s="914">
        <f>H34</f>
        <v>0</v>
      </c>
      <c r="D40" s="888">
        <f>W34</f>
        <v>0</v>
      </c>
      <c r="E40" s="907">
        <f>X34</f>
        <v>0</v>
      </c>
      <c r="F40" s="890"/>
      <c r="G40" s="822"/>
      <c r="H40" s="849"/>
      <c r="I40" s="850"/>
      <c r="J40" s="878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69"/>
      <c r="W40" s="870"/>
      <c r="X40" s="891"/>
      <c r="Y40" s="849"/>
      <c r="Z40" s="850"/>
      <c r="AA40" s="878"/>
      <c r="AB40" s="812"/>
      <c r="AC40" s="811"/>
      <c r="AD40" s="812"/>
      <c r="AE40" s="811"/>
      <c r="AF40" s="812"/>
      <c r="AG40" s="811"/>
      <c r="AH40" s="812"/>
      <c r="AI40" s="811"/>
      <c r="AJ40" s="812"/>
      <c r="AK40" s="811"/>
      <c r="AL40" s="852"/>
      <c r="AM40" s="869"/>
      <c r="AN40" s="870"/>
      <c r="AO40" s="891"/>
    </row>
    <row r="41" spans="1:41" ht="13.9" customHeight="1">
      <c r="A41" s="821"/>
      <c r="B41" s="892"/>
      <c r="C41" s="916"/>
      <c r="D41" s="881"/>
      <c r="E41" s="882"/>
      <c r="F41" s="883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0"/>
      <c r="V41" s="911"/>
      <c r="W41" s="905"/>
      <c r="X41" s="885"/>
      <c r="Y41" s="884"/>
      <c r="Z41" s="909"/>
      <c r="AA41" s="809"/>
      <c r="AB41" s="810"/>
      <c r="AC41" s="809"/>
      <c r="AD41" s="810"/>
      <c r="AE41" s="809"/>
      <c r="AF41" s="810"/>
      <c r="AG41" s="809"/>
      <c r="AH41" s="810"/>
      <c r="AI41" s="809"/>
      <c r="AJ41" s="810"/>
      <c r="AK41" s="809"/>
      <c r="AL41" s="910"/>
      <c r="AM41" s="911"/>
      <c r="AN41" s="905"/>
      <c r="AO41" s="885"/>
    </row>
    <row r="42" spans="1:41" ht="13.9" customHeight="1">
      <c r="A42" s="821"/>
      <c r="B42" s="892">
        <f>H35</f>
        <v>0</v>
      </c>
      <c r="C42" s="916">
        <f>H36</f>
        <v>0</v>
      </c>
      <c r="D42" s="888">
        <f>W36</f>
        <v>0</v>
      </c>
      <c r="E42" s="889">
        <f>X36</f>
        <v>0</v>
      </c>
      <c r="F42" s="890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870"/>
      <c r="X42" s="891"/>
      <c r="Y42" s="849"/>
      <c r="Z42" s="850"/>
      <c r="AA42" s="811"/>
      <c r="AB42" s="812"/>
      <c r="AC42" s="811"/>
      <c r="AD42" s="812"/>
      <c r="AE42" s="811"/>
      <c r="AF42" s="812"/>
      <c r="AG42" s="811"/>
      <c r="AH42" s="812"/>
      <c r="AI42" s="811"/>
      <c r="AJ42" s="812"/>
      <c r="AK42" s="811"/>
      <c r="AL42" s="852"/>
      <c r="AM42" s="855"/>
      <c r="AN42" s="870"/>
      <c r="AO42" s="891"/>
    </row>
    <row r="43" spans="1:41" ht="13.9" customHeight="1">
      <c r="A43" s="821"/>
      <c r="B43" s="879"/>
      <c r="C43" s="903"/>
      <c r="D43" s="881"/>
      <c r="E43" s="882"/>
      <c r="F43" s="883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0"/>
      <c r="V43" s="911"/>
      <c r="W43" s="905"/>
      <c r="X43" s="885"/>
      <c r="Y43" s="884"/>
      <c r="Z43" s="909"/>
      <c r="AA43" s="809"/>
      <c r="AB43" s="810"/>
      <c r="AC43" s="809"/>
      <c r="AD43" s="810"/>
      <c r="AE43" s="809"/>
      <c r="AF43" s="810"/>
      <c r="AG43" s="809"/>
      <c r="AH43" s="810"/>
      <c r="AI43" s="809"/>
      <c r="AJ43" s="810"/>
      <c r="AK43" s="809"/>
      <c r="AL43" s="910"/>
      <c r="AM43" s="911"/>
      <c r="AN43" s="905"/>
      <c r="AO43" s="885"/>
    </row>
    <row r="44" spans="1:41" ht="13.9" customHeight="1">
      <c r="A44" s="821"/>
      <c r="B44" s="886">
        <f>H37</f>
        <v>0</v>
      </c>
      <c r="C44" s="914">
        <f>H38</f>
        <v>0</v>
      </c>
      <c r="D44" s="888">
        <f>W38</f>
        <v>0</v>
      </c>
      <c r="E44" s="907">
        <f>X38</f>
        <v>0</v>
      </c>
      <c r="F44" s="890"/>
      <c r="G44" s="822"/>
      <c r="H44" s="849"/>
      <c r="I44" s="867"/>
      <c r="J44" s="811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55"/>
      <c r="W44" s="870"/>
      <c r="X44" s="891"/>
      <c r="Y44" s="849"/>
      <c r="Z44" s="867"/>
      <c r="AA44" s="811"/>
      <c r="AB44" s="812"/>
      <c r="AC44" s="811"/>
      <c r="AD44" s="812"/>
      <c r="AE44" s="811"/>
      <c r="AF44" s="812"/>
      <c r="AG44" s="811"/>
      <c r="AH44" s="812"/>
      <c r="AI44" s="811"/>
      <c r="AJ44" s="812"/>
      <c r="AK44" s="811"/>
      <c r="AL44" s="852"/>
      <c r="AM44" s="855"/>
      <c r="AN44" s="870"/>
      <c r="AO44" s="891"/>
    </row>
    <row r="45" spans="1:41" ht="13.9" customHeight="1">
      <c r="A45" s="821"/>
      <c r="B45" s="879"/>
      <c r="C45" s="903"/>
      <c r="D45" s="881"/>
      <c r="E45" s="882"/>
      <c r="F45" s="883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0"/>
      <c r="V45" s="911"/>
      <c r="W45" s="905"/>
      <c r="X45" s="885"/>
      <c r="Y45" s="884"/>
      <c r="Z45" s="909"/>
      <c r="AA45" s="809"/>
      <c r="AB45" s="810"/>
      <c r="AC45" s="809"/>
      <c r="AD45" s="810"/>
      <c r="AE45" s="809"/>
      <c r="AF45" s="810"/>
      <c r="AG45" s="809"/>
      <c r="AH45" s="810"/>
      <c r="AI45" s="809"/>
      <c r="AJ45" s="810"/>
      <c r="AK45" s="809"/>
      <c r="AL45" s="910"/>
      <c r="AM45" s="911"/>
      <c r="AN45" s="905"/>
      <c r="AO45" s="885"/>
    </row>
    <row r="46" spans="1:41" ht="13.9" customHeight="1">
      <c r="A46" s="821"/>
      <c r="B46" s="886">
        <f>H39</f>
        <v>0</v>
      </c>
      <c r="C46" s="900">
        <f>H40</f>
        <v>0</v>
      </c>
      <c r="D46" s="888">
        <f>W40</f>
        <v>0</v>
      </c>
      <c r="E46" s="907">
        <f>X40</f>
        <v>0</v>
      </c>
      <c r="F46" s="890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870"/>
      <c r="X46" s="891"/>
      <c r="Y46" s="849"/>
      <c r="Z46" s="850"/>
      <c r="AA46" s="811"/>
      <c r="AB46" s="812"/>
      <c r="AC46" s="811"/>
      <c r="AD46" s="812"/>
      <c r="AE46" s="811"/>
      <c r="AF46" s="812"/>
      <c r="AG46" s="811"/>
      <c r="AH46" s="812"/>
      <c r="AI46" s="811"/>
      <c r="AJ46" s="812"/>
      <c r="AK46" s="811"/>
      <c r="AL46" s="852"/>
      <c r="AM46" s="855"/>
      <c r="AN46" s="870"/>
      <c r="AO46" s="891"/>
    </row>
    <row r="47" spans="1:41" ht="13.9" customHeight="1">
      <c r="A47" s="821"/>
      <c r="B47" s="879"/>
      <c r="C47" s="903"/>
      <c r="D47" s="881"/>
      <c r="E47" s="882"/>
      <c r="F47" s="883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0"/>
      <c r="V47" s="911"/>
      <c r="W47" s="905"/>
      <c r="X47" s="885"/>
      <c r="Y47" s="884"/>
      <c r="Z47" s="909"/>
      <c r="AA47" s="809"/>
      <c r="AB47" s="810"/>
      <c r="AC47" s="809"/>
      <c r="AD47" s="810"/>
      <c r="AE47" s="809"/>
      <c r="AF47" s="810"/>
      <c r="AG47" s="809"/>
      <c r="AH47" s="810"/>
      <c r="AI47" s="809"/>
      <c r="AJ47" s="810"/>
      <c r="AK47" s="809"/>
      <c r="AL47" s="910"/>
      <c r="AM47" s="911"/>
      <c r="AN47" s="905"/>
      <c r="AO47" s="885"/>
    </row>
    <row r="48" spans="1:41" ht="13.9" customHeight="1">
      <c r="A48" s="821"/>
      <c r="B48" s="886">
        <f>H41</f>
        <v>0</v>
      </c>
      <c r="C48" s="900">
        <f>H42</f>
        <v>0</v>
      </c>
      <c r="D48" s="888">
        <f>W42</f>
        <v>0</v>
      </c>
      <c r="E48" s="907">
        <f>X42</f>
        <v>0</v>
      </c>
      <c r="F48" s="890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  <c r="Y48" s="849"/>
      <c r="Z48" s="850"/>
      <c r="AA48" s="811"/>
      <c r="AB48" s="812"/>
      <c r="AC48" s="811"/>
      <c r="AD48" s="812"/>
      <c r="AE48" s="811"/>
      <c r="AF48" s="812"/>
      <c r="AG48" s="811"/>
      <c r="AH48" s="812"/>
      <c r="AI48" s="811"/>
      <c r="AJ48" s="812"/>
      <c r="AK48" s="811"/>
      <c r="AL48" s="852"/>
      <c r="AM48" s="855"/>
      <c r="AN48" s="912"/>
      <c r="AO48" s="891"/>
    </row>
    <row r="49" spans="1:41" ht="13.9" customHeight="1">
      <c r="A49" s="821"/>
      <c r="B49" s="879"/>
      <c r="C49" s="903"/>
      <c r="D49" s="881"/>
      <c r="E49" s="882"/>
      <c r="F49" s="883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  <c r="Y49" s="884"/>
      <c r="Z49" s="909"/>
      <c r="AA49" s="809"/>
      <c r="AB49" s="810"/>
      <c r="AC49" s="809"/>
      <c r="AD49" s="810"/>
      <c r="AE49" s="809"/>
      <c r="AF49" s="810"/>
      <c r="AG49" s="809"/>
      <c r="AH49" s="810"/>
      <c r="AI49" s="809"/>
      <c r="AJ49" s="810"/>
      <c r="AK49" s="809"/>
      <c r="AL49" s="913"/>
      <c r="AM49" s="911"/>
      <c r="AN49" s="905"/>
      <c r="AO49" s="885"/>
    </row>
    <row r="50" spans="1:41" ht="13.9" customHeight="1">
      <c r="A50" s="821"/>
      <c r="B50" s="886">
        <f>H43</f>
        <v>0</v>
      </c>
      <c r="C50" s="900">
        <f>H44</f>
        <v>0</v>
      </c>
      <c r="D50" s="888">
        <f>W44</f>
        <v>0</v>
      </c>
      <c r="E50" s="907">
        <f>X44</f>
        <v>0</v>
      </c>
      <c r="F50" s="890"/>
      <c r="G50" s="822"/>
      <c r="H50" s="849"/>
      <c r="I50" s="850"/>
      <c r="J50" s="878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69"/>
      <c r="W50" s="870"/>
      <c r="X50" s="871"/>
      <c r="Y50" s="849"/>
      <c r="Z50" s="850"/>
      <c r="AA50" s="878"/>
      <c r="AB50" s="812"/>
      <c r="AC50" s="811"/>
      <c r="AD50" s="812"/>
      <c r="AE50" s="811"/>
      <c r="AF50" s="812"/>
      <c r="AG50" s="811"/>
      <c r="AH50" s="812"/>
      <c r="AI50" s="811"/>
      <c r="AJ50" s="812"/>
      <c r="AK50" s="811"/>
      <c r="AL50" s="852"/>
      <c r="AM50" s="869"/>
      <c r="AN50" s="870"/>
      <c r="AO50" s="871"/>
    </row>
    <row r="51" spans="1:41" ht="13.9" customHeight="1">
      <c r="A51" s="821"/>
      <c r="B51" s="879"/>
      <c r="C51" s="903"/>
      <c r="D51" s="881"/>
      <c r="E51" s="882"/>
      <c r="F51" s="883"/>
      <c r="G51" s="822"/>
      <c r="H51" s="884"/>
      <c r="I51" s="909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10"/>
      <c r="V51" s="911"/>
      <c r="W51" s="905"/>
      <c r="X51" s="885"/>
      <c r="Y51" s="884"/>
      <c r="Z51" s="909"/>
      <c r="AA51" s="809"/>
      <c r="AB51" s="810"/>
      <c r="AC51" s="809"/>
      <c r="AD51" s="810"/>
      <c r="AE51" s="809"/>
      <c r="AF51" s="810"/>
      <c r="AG51" s="809"/>
      <c r="AH51" s="810"/>
      <c r="AI51" s="809"/>
      <c r="AJ51" s="810"/>
      <c r="AK51" s="809"/>
      <c r="AL51" s="910"/>
      <c r="AM51" s="911"/>
      <c r="AN51" s="905"/>
      <c r="AO51" s="885"/>
    </row>
    <row r="52" spans="1:41" ht="13.9" customHeight="1">
      <c r="A52" s="821"/>
      <c r="B52" s="886">
        <f>H45</f>
        <v>0</v>
      </c>
      <c r="C52" s="914">
        <f>H46</f>
        <v>0</v>
      </c>
      <c r="D52" s="888">
        <f>W46</f>
        <v>0</v>
      </c>
      <c r="E52" s="907">
        <f>X46</f>
        <v>0</v>
      </c>
      <c r="F52" s="890"/>
      <c r="G52" s="822"/>
      <c r="H52" s="849"/>
      <c r="I52" s="850"/>
      <c r="J52" s="811"/>
      <c r="K52" s="812"/>
      <c r="L52" s="811"/>
      <c r="M52" s="812"/>
      <c r="N52" s="811"/>
      <c r="O52" s="812"/>
      <c r="P52" s="811"/>
      <c r="Q52" s="812"/>
      <c r="R52" s="811"/>
      <c r="S52" s="812"/>
      <c r="T52" s="811"/>
      <c r="U52" s="852"/>
      <c r="V52" s="855"/>
      <c r="W52" s="912"/>
      <c r="X52" s="891"/>
      <c r="Y52" s="849"/>
      <c r="Z52" s="850"/>
      <c r="AA52" s="811"/>
      <c r="AB52" s="812"/>
      <c r="AC52" s="811"/>
      <c r="AD52" s="812"/>
      <c r="AE52" s="811"/>
      <c r="AF52" s="812"/>
      <c r="AG52" s="811"/>
      <c r="AH52" s="812"/>
      <c r="AI52" s="811"/>
      <c r="AJ52" s="812"/>
      <c r="AK52" s="811"/>
      <c r="AL52" s="852"/>
      <c r="AM52" s="855"/>
      <c r="AN52" s="912"/>
      <c r="AO52" s="891"/>
    </row>
    <row r="53" spans="1:41" ht="13.9" customHeight="1">
      <c r="A53" s="821"/>
      <c r="B53" s="879"/>
      <c r="C53" s="903"/>
      <c r="D53" s="881"/>
      <c r="E53" s="882"/>
      <c r="F53" s="883"/>
      <c r="G53" s="822"/>
      <c r="H53" s="884"/>
      <c r="I53" s="909"/>
      <c r="J53" s="809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3"/>
      <c r="V53" s="911"/>
      <c r="W53" s="905"/>
      <c r="X53" s="885"/>
      <c r="Y53" s="884"/>
      <c r="Z53" s="909"/>
      <c r="AA53" s="809"/>
      <c r="AB53" s="810"/>
      <c r="AC53" s="809"/>
      <c r="AD53" s="810"/>
      <c r="AE53" s="809"/>
      <c r="AF53" s="810"/>
      <c r="AG53" s="809"/>
      <c r="AH53" s="810"/>
      <c r="AI53" s="809"/>
      <c r="AJ53" s="810"/>
      <c r="AK53" s="809"/>
      <c r="AL53" s="913"/>
      <c r="AM53" s="911"/>
      <c r="AN53" s="905"/>
      <c r="AO53" s="885"/>
    </row>
    <row r="54" spans="1:41" ht="13.9" customHeight="1">
      <c r="A54" s="821"/>
      <c r="B54" s="886">
        <f>H47</f>
        <v>0</v>
      </c>
      <c r="C54" s="914">
        <f>H48</f>
        <v>0</v>
      </c>
      <c r="D54" s="888">
        <f>W48</f>
        <v>0</v>
      </c>
      <c r="E54" s="907">
        <f>X48</f>
        <v>0</v>
      </c>
      <c r="F54" s="890"/>
      <c r="G54" s="822"/>
      <c r="H54" s="849"/>
      <c r="I54" s="850"/>
      <c r="J54" s="813"/>
      <c r="K54" s="812"/>
      <c r="L54" s="811"/>
      <c r="M54" s="812"/>
      <c r="N54" s="811"/>
      <c r="O54" s="812"/>
      <c r="P54" s="811"/>
      <c r="Q54" s="812"/>
      <c r="R54" s="811"/>
      <c r="S54" s="812"/>
      <c r="T54" s="811"/>
      <c r="U54" s="852"/>
      <c r="V54" s="915"/>
      <c r="W54" s="912"/>
      <c r="X54" s="871"/>
      <c r="Y54" s="849"/>
      <c r="Z54" s="850"/>
      <c r="AA54" s="813"/>
      <c r="AB54" s="812"/>
      <c r="AC54" s="811"/>
      <c r="AD54" s="812"/>
      <c r="AE54" s="811"/>
      <c r="AF54" s="812"/>
      <c r="AG54" s="811"/>
      <c r="AH54" s="812"/>
      <c r="AI54" s="811"/>
      <c r="AJ54" s="812"/>
      <c r="AK54" s="811"/>
      <c r="AL54" s="852"/>
      <c r="AM54" s="915"/>
      <c r="AN54" s="912"/>
      <c r="AO54" s="871"/>
    </row>
    <row r="55" spans="1:41" ht="13.9" customHeight="1">
      <c r="A55" s="821"/>
      <c r="B55" s="892"/>
      <c r="C55" s="916"/>
      <c r="D55" s="881"/>
      <c r="E55" s="882"/>
      <c r="F55" s="883"/>
      <c r="G55" s="822"/>
      <c r="H55" s="884"/>
      <c r="I55" s="909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13"/>
      <c r="V55" s="911"/>
      <c r="W55" s="905"/>
      <c r="X55" s="885"/>
      <c r="Y55" s="884"/>
      <c r="Z55" s="909"/>
      <c r="AA55" s="809"/>
      <c r="AB55" s="810"/>
      <c r="AC55" s="809"/>
      <c r="AD55" s="810"/>
      <c r="AE55" s="809"/>
      <c r="AF55" s="810"/>
      <c r="AG55" s="809"/>
      <c r="AH55" s="810"/>
      <c r="AI55" s="809"/>
      <c r="AJ55" s="810"/>
      <c r="AK55" s="809"/>
      <c r="AL55" s="913"/>
      <c r="AM55" s="911"/>
      <c r="AN55" s="905"/>
      <c r="AO55" s="885"/>
    </row>
    <row r="56" spans="1:41" ht="13.9" customHeight="1">
      <c r="A56" s="821"/>
      <c r="B56" s="892">
        <f>H49</f>
        <v>0</v>
      </c>
      <c r="C56" s="916">
        <f>H50</f>
        <v>0</v>
      </c>
      <c r="D56" s="888">
        <f>W50</f>
        <v>0</v>
      </c>
      <c r="E56" s="889">
        <f>X50</f>
        <v>0</v>
      </c>
      <c r="F56" s="890"/>
      <c r="G56" s="822"/>
      <c r="H56" s="849"/>
      <c r="I56" s="850"/>
      <c r="J56" s="811"/>
      <c r="K56" s="812"/>
      <c r="L56" s="811"/>
      <c r="M56" s="812"/>
      <c r="N56" s="811"/>
      <c r="O56" s="812"/>
      <c r="P56" s="811"/>
      <c r="Q56" s="812"/>
      <c r="R56" s="811"/>
      <c r="S56" s="812"/>
      <c r="T56" s="811"/>
      <c r="U56" s="852"/>
      <c r="V56" s="855"/>
      <c r="W56" s="912"/>
      <c r="X56" s="891"/>
      <c r="Y56" s="849"/>
      <c r="Z56" s="850"/>
      <c r="AA56" s="811"/>
      <c r="AB56" s="812"/>
      <c r="AC56" s="811"/>
      <c r="AD56" s="812"/>
      <c r="AE56" s="811"/>
      <c r="AF56" s="812"/>
      <c r="AG56" s="811"/>
      <c r="AH56" s="812"/>
      <c r="AI56" s="811"/>
      <c r="AJ56" s="812"/>
      <c r="AK56" s="811"/>
      <c r="AL56" s="852"/>
      <c r="AM56" s="855"/>
      <c r="AN56" s="912"/>
      <c r="AO56" s="891"/>
    </row>
    <row r="57" spans="1:41" ht="13.9" customHeight="1">
      <c r="A57" s="821"/>
      <c r="B57" s="879"/>
      <c r="C57" s="903"/>
      <c r="D57" s="881"/>
      <c r="E57" s="882"/>
      <c r="F57" s="883"/>
      <c r="G57" s="822"/>
      <c r="H57" s="884"/>
      <c r="I57" s="909"/>
      <c r="J57" s="918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0"/>
      <c r="V57" s="919"/>
      <c r="W57" s="905"/>
      <c r="X57" s="920"/>
      <c r="Y57" s="884"/>
      <c r="Z57" s="909"/>
      <c r="AA57" s="918"/>
      <c r="AB57" s="810"/>
      <c r="AC57" s="809"/>
      <c r="AD57" s="810"/>
      <c r="AE57" s="809"/>
      <c r="AF57" s="810"/>
      <c r="AG57" s="809"/>
      <c r="AH57" s="810"/>
      <c r="AI57" s="809"/>
      <c r="AJ57" s="810"/>
      <c r="AK57" s="809"/>
      <c r="AL57" s="910"/>
      <c r="AM57" s="919"/>
      <c r="AN57" s="905"/>
      <c r="AO57" s="920"/>
    </row>
    <row r="58" spans="1:41" ht="13.9" customHeight="1">
      <c r="A58" s="821"/>
      <c r="B58" s="886">
        <f>H53</f>
        <v>0</v>
      </c>
      <c r="C58" s="914">
        <f>H54</f>
        <v>0</v>
      </c>
      <c r="D58" s="888">
        <f>W54</f>
        <v>0</v>
      </c>
      <c r="E58" s="889">
        <f>X54</f>
        <v>0</v>
      </c>
      <c r="F58" s="890"/>
      <c r="G58" s="822"/>
      <c r="H58" s="849"/>
      <c r="I58" s="921"/>
      <c r="J58" s="922"/>
      <c r="K58" s="812"/>
      <c r="L58" s="922"/>
      <c r="M58" s="812"/>
      <c r="N58" s="922"/>
      <c r="O58" s="812"/>
      <c r="P58" s="922"/>
      <c r="Q58" s="812"/>
      <c r="R58" s="922"/>
      <c r="S58" s="812"/>
      <c r="T58" s="922"/>
      <c r="U58" s="854"/>
      <c r="V58" s="923"/>
      <c r="W58" s="912"/>
      <c r="X58" s="924"/>
      <c r="Y58" s="849"/>
      <c r="Z58" s="921"/>
      <c r="AA58" s="922"/>
      <c r="AB58" s="812"/>
      <c r="AC58" s="922"/>
      <c r="AD58" s="812"/>
      <c r="AE58" s="922"/>
      <c r="AF58" s="812"/>
      <c r="AG58" s="922"/>
      <c r="AH58" s="812"/>
      <c r="AI58" s="922"/>
      <c r="AJ58" s="812"/>
      <c r="AK58" s="922"/>
      <c r="AL58" s="854"/>
      <c r="AM58" s="923"/>
      <c r="AN58" s="912"/>
      <c r="AO58" s="924"/>
    </row>
    <row r="59" spans="1:41" ht="13.9" customHeight="1">
      <c r="A59" s="821"/>
      <c r="B59" s="925"/>
      <c r="C59" s="903"/>
      <c r="D59" s="926"/>
      <c r="E59" s="926"/>
      <c r="F59" s="927"/>
      <c r="G59" s="822"/>
      <c r="H59" s="884"/>
      <c r="I59" s="928"/>
      <c r="J59" s="809"/>
      <c r="K59" s="810"/>
      <c r="L59" s="809"/>
      <c r="M59" s="810"/>
      <c r="N59" s="809"/>
      <c r="O59" s="810"/>
      <c r="P59" s="809"/>
      <c r="Q59" s="810"/>
      <c r="R59" s="809"/>
      <c r="S59" s="810"/>
      <c r="T59" s="809"/>
      <c r="U59" s="922"/>
      <c r="V59" s="929"/>
      <c r="W59" s="930"/>
      <c r="X59" s="931"/>
      <c r="Y59" s="884"/>
      <c r="Z59" s="928"/>
      <c r="AA59" s="809"/>
      <c r="AB59" s="810"/>
      <c r="AC59" s="809"/>
      <c r="AD59" s="810"/>
      <c r="AE59" s="809"/>
      <c r="AF59" s="810"/>
      <c r="AG59" s="809"/>
      <c r="AH59" s="810"/>
      <c r="AI59" s="809"/>
      <c r="AJ59" s="810"/>
      <c r="AK59" s="809"/>
      <c r="AL59" s="922"/>
      <c r="AM59" s="929"/>
      <c r="AN59" s="930"/>
      <c r="AO59" s="931"/>
    </row>
    <row r="60" spans="1:41" ht="13.9" customHeight="1" thickBot="1">
      <c r="A60" s="821"/>
      <c r="B60" s="932">
        <f>H55</f>
        <v>0</v>
      </c>
      <c r="C60" s="933">
        <f>H56</f>
        <v>0</v>
      </c>
      <c r="D60" s="934">
        <f>W56</f>
        <v>0</v>
      </c>
      <c r="E60" s="934">
        <f>X56</f>
        <v>0</v>
      </c>
      <c r="F60" s="935"/>
      <c r="G60" s="822"/>
      <c r="H60" s="849"/>
      <c r="I60" s="921"/>
      <c r="J60" s="854"/>
      <c r="K60" s="812"/>
      <c r="L60" s="922"/>
      <c r="M60" s="812"/>
      <c r="N60" s="922"/>
      <c r="O60" s="812"/>
      <c r="P60" s="922"/>
      <c r="Q60" s="812"/>
      <c r="R60" s="922"/>
      <c r="S60" s="812"/>
      <c r="T60" s="922"/>
      <c r="U60" s="854"/>
      <c r="V60" s="923"/>
      <c r="W60" s="912"/>
      <c r="X60" s="924"/>
      <c r="Y60" s="849"/>
      <c r="Z60" s="921"/>
      <c r="AA60" s="854"/>
      <c r="AB60" s="812"/>
      <c r="AC60" s="922"/>
      <c r="AD60" s="812"/>
      <c r="AE60" s="922"/>
      <c r="AF60" s="812"/>
      <c r="AG60" s="922"/>
      <c r="AH60" s="812"/>
      <c r="AI60" s="922"/>
      <c r="AJ60" s="812"/>
      <c r="AK60" s="922"/>
      <c r="AL60" s="854"/>
      <c r="AM60" s="923"/>
      <c r="AN60" s="912"/>
      <c r="AO60" s="924"/>
    </row>
    <row r="61" spans="1:41" ht="13.9" customHeight="1">
      <c r="A61" s="821"/>
      <c r="C61" s="893"/>
      <c r="D61" s="936"/>
      <c r="E61" s="936"/>
      <c r="F61" s="936"/>
      <c r="G61" s="822"/>
      <c r="H61" s="899"/>
      <c r="I61" s="909"/>
      <c r="J61" s="809"/>
      <c r="K61" s="810"/>
      <c r="L61" s="809"/>
      <c r="M61" s="810"/>
      <c r="N61" s="809"/>
      <c r="O61" s="810"/>
      <c r="P61" s="809"/>
      <c r="Q61" s="810"/>
      <c r="R61" s="809"/>
      <c r="S61" s="810"/>
      <c r="T61" s="809"/>
      <c r="U61" s="910"/>
      <c r="V61" s="919"/>
      <c r="W61" s="930"/>
      <c r="X61" s="931"/>
      <c r="Y61" s="899"/>
      <c r="Z61" s="909"/>
      <c r="AA61" s="809"/>
      <c r="AB61" s="810"/>
      <c r="AC61" s="809"/>
      <c r="AD61" s="810"/>
      <c r="AE61" s="809"/>
      <c r="AF61" s="810"/>
      <c r="AG61" s="809"/>
      <c r="AH61" s="810"/>
      <c r="AI61" s="809"/>
      <c r="AJ61" s="810"/>
      <c r="AK61" s="809"/>
      <c r="AL61" s="910"/>
      <c r="AM61" s="919"/>
      <c r="AN61" s="930"/>
      <c r="AO61" s="931"/>
    </row>
    <row r="62" spans="1:41" ht="13.9" customHeight="1" thickBot="1">
      <c r="A62" s="937"/>
      <c r="B62" s="938"/>
      <c r="C62" s="939"/>
      <c r="D62" s="940"/>
      <c r="E62" s="940"/>
      <c r="F62" s="940"/>
      <c r="G62" s="941"/>
      <c r="H62" s="942"/>
      <c r="I62" s="943"/>
      <c r="J62" s="944"/>
      <c r="K62" s="945"/>
      <c r="L62" s="944"/>
      <c r="M62" s="945"/>
      <c r="N62" s="944"/>
      <c r="O62" s="945"/>
      <c r="P62" s="944"/>
      <c r="Q62" s="945"/>
      <c r="R62" s="944"/>
      <c r="S62" s="945"/>
      <c r="T62" s="944"/>
      <c r="U62" s="944"/>
      <c r="V62" s="946"/>
      <c r="W62" s="947"/>
      <c r="X62" s="948"/>
      <c r="Y62" s="942"/>
      <c r="Z62" s="943"/>
      <c r="AA62" s="944"/>
      <c r="AB62" s="945"/>
      <c r="AC62" s="944"/>
      <c r="AD62" s="945"/>
      <c r="AE62" s="944"/>
      <c r="AF62" s="945"/>
      <c r="AG62" s="944"/>
      <c r="AH62" s="945"/>
      <c r="AI62" s="944"/>
      <c r="AJ62" s="945"/>
      <c r="AK62" s="944"/>
      <c r="AL62" s="944"/>
      <c r="AM62" s="946"/>
      <c r="AN62" s="947"/>
      <c r="AO62" s="948"/>
    </row>
  </sheetData>
  <mergeCells count="11">
    <mergeCell ref="AM1:AO1"/>
    <mergeCell ref="B11:B12"/>
    <mergeCell ref="C11:C12"/>
    <mergeCell ref="D11:D12"/>
    <mergeCell ref="E11:E12"/>
    <mergeCell ref="F11:F12"/>
    <mergeCell ref="V1:X1"/>
    <mergeCell ref="C4:E4"/>
    <mergeCell ref="C5:E6"/>
    <mergeCell ref="C7:E7"/>
    <mergeCell ref="F9:F1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  <colBreaks count="2" manualBreakCount="2">
    <brk id="7" max="1048575" man="1"/>
    <brk id="24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4ACF7-A6A9-4DDB-8459-8D80711EEBA2}">
  <sheetPr codeName="Sheet77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1748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 t="s">
        <v>1052</v>
      </c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6803-7909-4776-8FAE-57172BEFF15A}">
  <sheetPr codeName="Sheet78"/>
  <dimension ref="A1:EN360"/>
  <sheetViews>
    <sheetView showZeros="0" view="pageBreakPreview" topLeftCell="A23" zoomScale="75" zoomScaleNormal="75" zoomScaleSheetLayoutView="75" workbookViewId="0"/>
  </sheetViews>
  <sheetFormatPr defaultColWidth="9" defaultRowHeight="13.5"/>
  <cols>
    <col min="1" max="1" width="4.125" style="2252" customWidth="1"/>
    <col min="2" max="3" width="23.625" style="2252" customWidth="1"/>
    <col min="4" max="4" width="7.625" style="2252" customWidth="1"/>
    <col min="5" max="5" width="14.75" style="2252" customWidth="1"/>
    <col min="6" max="6" width="19.625" style="2252" customWidth="1"/>
    <col min="7" max="7" width="4.125" style="2252" customWidth="1"/>
    <col min="8" max="8" width="19.375" style="829" customWidth="1"/>
    <col min="9" max="9" width="3.625" style="2252" customWidth="1"/>
    <col min="10" max="10" width="6" style="2252" customWidth="1"/>
    <col min="11" max="11" width="3.625" style="2252" customWidth="1"/>
    <col min="12" max="12" width="6" style="2252" customWidth="1"/>
    <col min="13" max="13" width="3.625" style="2252" customWidth="1"/>
    <col min="14" max="14" width="6" style="2252" customWidth="1"/>
    <col min="15" max="15" width="3.625" style="2252" customWidth="1"/>
    <col min="16" max="16" width="6" style="2252" customWidth="1"/>
    <col min="17" max="17" width="3.625" style="2252" customWidth="1"/>
    <col min="18" max="18" width="6" style="2252" customWidth="1"/>
    <col min="19" max="19" width="3.625" style="2252" customWidth="1"/>
    <col min="20" max="20" width="6" style="2252" customWidth="1"/>
    <col min="21" max="21" width="2.5" style="2252" customWidth="1"/>
    <col min="22" max="22" width="7" style="2252" customWidth="1"/>
    <col min="23" max="23" width="3.625" style="2252" customWidth="1"/>
    <col min="24" max="24" width="6.625" style="2252" customWidth="1"/>
    <col min="25" max="25" width="4.125" style="2252" customWidth="1"/>
    <col min="26" max="27" width="23.625" style="2252" customWidth="1"/>
    <col min="28" max="28" width="7.625" style="2252" customWidth="1"/>
    <col min="29" max="29" width="14.75" style="2252" customWidth="1"/>
    <col min="30" max="30" width="19.625" style="2252" customWidth="1"/>
    <col min="31" max="31" width="4.125" style="2252" customWidth="1"/>
    <col min="32" max="32" width="19.375" style="2252" customWidth="1"/>
    <col min="33" max="33" width="3.625" style="2252" customWidth="1"/>
    <col min="34" max="34" width="6" style="2252" customWidth="1"/>
    <col min="35" max="35" width="3.625" style="2252" customWidth="1"/>
    <col min="36" max="36" width="6" style="2252" customWidth="1"/>
    <col min="37" max="37" width="3.625" style="2252" customWidth="1"/>
    <col min="38" max="38" width="6" style="2252" customWidth="1"/>
    <col min="39" max="39" width="3.625" style="2252" customWidth="1"/>
    <col min="40" max="40" width="6" style="2252" customWidth="1"/>
    <col min="41" max="41" width="3.625" style="2252" customWidth="1"/>
    <col min="42" max="42" width="6" style="2252" customWidth="1"/>
    <col min="43" max="43" width="3.625" style="2252" customWidth="1"/>
    <col min="44" max="44" width="6" style="2252" customWidth="1"/>
    <col min="45" max="45" width="2.5" style="2252" customWidth="1"/>
    <col min="46" max="46" width="7" style="2252" customWidth="1"/>
    <col min="47" max="47" width="3.625" style="2252" customWidth="1"/>
    <col min="48" max="48" width="6.625" style="2252" customWidth="1"/>
    <col min="49" max="49" width="4.125" style="2252" customWidth="1"/>
    <col min="50" max="51" width="23.625" style="2252" customWidth="1"/>
    <col min="52" max="52" width="7.625" style="2252" customWidth="1"/>
    <col min="53" max="53" width="14.75" style="2252" customWidth="1"/>
    <col min="54" max="54" width="19.625" style="2252" customWidth="1"/>
    <col min="55" max="55" width="4.125" style="2252" customWidth="1"/>
    <col min="56" max="56" width="19.375" style="2252" customWidth="1"/>
    <col min="57" max="57" width="3.625" style="2252" customWidth="1"/>
    <col min="58" max="58" width="6" style="2252" customWidth="1"/>
    <col min="59" max="59" width="3.625" style="2252" customWidth="1"/>
    <col min="60" max="60" width="6" style="2252" customWidth="1"/>
    <col min="61" max="61" width="3.625" style="2252" customWidth="1"/>
    <col min="62" max="62" width="6" style="2252" customWidth="1"/>
    <col min="63" max="63" width="3.625" style="2252" customWidth="1"/>
    <col min="64" max="64" width="6" style="2252" customWidth="1"/>
    <col min="65" max="65" width="3.625" style="2252" customWidth="1"/>
    <col min="66" max="66" width="6" style="2252" customWidth="1"/>
    <col min="67" max="67" width="3.625" style="2252" customWidth="1"/>
    <col min="68" max="68" width="6" style="2252" customWidth="1"/>
    <col min="69" max="69" width="2.5" style="2252" customWidth="1"/>
    <col min="70" max="70" width="7" style="2252" customWidth="1"/>
    <col min="71" max="71" width="3.625" style="2252" customWidth="1"/>
    <col min="72" max="72" width="6.625" style="2252" customWidth="1"/>
    <col min="73" max="73" width="4.125" style="2252" customWidth="1"/>
    <col min="74" max="75" width="23.625" style="2252" customWidth="1"/>
    <col min="76" max="76" width="7.625" style="2252" customWidth="1"/>
    <col min="77" max="77" width="14.75" style="2252" customWidth="1"/>
    <col min="78" max="78" width="19.625" style="2252" customWidth="1"/>
    <col min="79" max="79" width="4.125" style="2252" customWidth="1"/>
    <col min="80" max="80" width="19.375" style="2252" customWidth="1"/>
    <col min="81" max="81" width="3.625" style="2252" customWidth="1"/>
    <col min="82" max="82" width="6" style="2252" customWidth="1"/>
    <col min="83" max="83" width="3.625" style="2252" customWidth="1"/>
    <col min="84" max="84" width="6" style="2252" customWidth="1"/>
    <col min="85" max="85" width="3.625" style="2252" customWidth="1"/>
    <col min="86" max="86" width="6" style="2252" customWidth="1"/>
    <col min="87" max="87" width="3.625" style="2252" customWidth="1"/>
    <col min="88" max="88" width="6" style="2252" customWidth="1"/>
    <col min="89" max="89" width="3.625" style="2252" customWidth="1"/>
    <col min="90" max="90" width="6" style="2252" customWidth="1"/>
    <col min="91" max="91" width="3.625" style="2252" customWidth="1"/>
    <col min="92" max="92" width="6" style="2252" customWidth="1"/>
    <col min="93" max="93" width="2.5" style="2252" customWidth="1"/>
    <col min="94" max="94" width="7" style="2252" customWidth="1"/>
    <col min="95" max="95" width="3.625" style="2252" customWidth="1"/>
    <col min="96" max="96" width="6.625" style="2252" customWidth="1"/>
    <col min="97" max="97" width="4.125" style="2252" customWidth="1"/>
    <col min="98" max="99" width="23.625" style="2252" customWidth="1"/>
    <col min="100" max="100" width="7.625" style="2252" customWidth="1"/>
    <col min="101" max="101" width="14.75" style="2252" customWidth="1"/>
    <col min="102" max="102" width="19.625" style="2252" customWidth="1"/>
    <col min="103" max="103" width="4.125" style="2252" customWidth="1"/>
    <col min="104" max="104" width="19.375" style="2252" customWidth="1"/>
    <col min="105" max="105" width="3.625" style="2252" customWidth="1"/>
    <col min="106" max="106" width="6" style="2252" customWidth="1"/>
    <col min="107" max="107" width="3.625" style="2252" customWidth="1"/>
    <col min="108" max="108" width="6" style="2252" customWidth="1"/>
    <col min="109" max="109" width="3.625" style="2252" customWidth="1"/>
    <col min="110" max="110" width="6" style="2252" customWidth="1"/>
    <col min="111" max="111" width="3.625" style="2252" customWidth="1"/>
    <col min="112" max="112" width="6" style="2252" customWidth="1"/>
    <col min="113" max="113" width="3.625" style="2252" customWidth="1"/>
    <col min="114" max="114" width="6" style="2252" customWidth="1"/>
    <col min="115" max="115" width="3.625" style="2252" customWidth="1"/>
    <col min="116" max="116" width="6" style="2252" customWidth="1"/>
    <col min="117" max="117" width="2.5" style="2252" customWidth="1"/>
    <col min="118" max="118" width="7" style="2252" customWidth="1"/>
    <col min="119" max="119" width="3.625" style="2252" customWidth="1"/>
    <col min="120" max="120" width="6.625" style="2252" customWidth="1"/>
    <col min="121" max="121" width="4.125" style="2252" customWidth="1"/>
    <col min="122" max="123" width="23.625" style="2252" customWidth="1"/>
    <col min="124" max="124" width="7.625" style="2252" customWidth="1"/>
    <col min="125" max="125" width="14.75" style="2252" customWidth="1"/>
    <col min="126" max="126" width="19.625" style="2252" customWidth="1"/>
    <col min="127" max="127" width="4.125" style="2252" customWidth="1"/>
    <col min="128" max="128" width="19.375" style="2252" customWidth="1"/>
    <col min="129" max="129" width="3.625" style="2252" customWidth="1"/>
    <col min="130" max="130" width="6" style="2252" customWidth="1"/>
    <col min="131" max="131" width="3.625" style="2252" customWidth="1"/>
    <col min="132" max="132" width="6" style="2252" customWidth="1"/>
    <col min="133" max="133" width="3.625" style="2252" customWidth="1"/>
    <col min="134" max="134" width="6" style="2252" customWidth="1"/>
    <col min="135" max="135" width="3.625" style="2252" customWidth="1"/>
    <col min="136" max="136" width="6" style="2252" customWidth="1"/>
    <col min="137" max="137" width="3.625" style="2252" customWidth="1"/>
    <col min="138" max="138" width="6" style="2252" customWidth="1"/>
    <col min="139" max="139" width="3.625" style="2252" customWidth="1"/>
    <col min="140" max="140" width="6" style="2252" customWidth="1"/>
    <col min="141" max="141" width="2.5" style="2252" customWidth="1"/>
    <col min="142" max="142" width="7" style="2252" customWidth="1"/>
    <col min="143" max="143" width="3.625" style="2252" customWidth="1"/>
    <col min="144" max="144" width="6.625" style="2252" customWidth="1"/>
    <col min="145" max="16384" width="9" style="2252"/>
  </cols>
  <sheetData>
    <row r="1" spans="1:144" ht="15.75" customHeight="1">
      <c r="F1" s="828"/>
      <c r="V1" s="2475"/>
      <c r="W1" s="2475"/>
      <c r="X1" s="2475"/>
      <c r="AD1" s="828"/>
      <c r="AF1" s="829"/>
      <c r="AT1" s="2475"/>
      <c r="AU1" s="2475"/>
      <c r="AV1" s="2475"/>
      <c r="BZ1" s="828"/>
      <c r="CB1" s="829"/>
      <c r="CP1" s="2475"/>
      <c r="CQ1" s="2475"/>
      <c r="CR1" s="2475"/>
      <c r="CX1" s="828"/>
      <c r="CZ1" s="829"/>
      <c r="DN1" s="2475"/>
      <c r="DO1" s="2475"/>
      <c r="DP1" s="2475"/>
      <c r="DV1" s="828"/>
      <c r="DX1" s="829"/>
      <c r="EL1" s="2475"/>
      <c r="EM1" s="2475"/>
      <c r="EN1" s="2475"/>
    </row>
    <row r="2" spans="1:144" ht="5.25" customHeight="1" thickBot="1">
      <c r="AF2" s="829"/>
      <c r="BB2" s="828"/>
      <c r="BD2" s="829"/>
      <c r="BR2" s="2475"/>
      <c r="BS2" s="2475"/>
      <c r="BT2" s="2475"/>
      <c r="CB2" s="829"/>
      <c r="CZ2" s="829"/>
      <c r="DX2" s="829"/>
    </row>
    <row r="3" spans="1:144" ht="27.95" customHeight="1">
      <c r="A3" s="817"/>
      <c r="B3" s="818"/>
      <c r="C3" s="818"/>
      <c r="D3" s="818"/>
      <c r="E3" s="818"/>
      <c r="F3" s="818"/>
      <c r="G3" s="820"/>
      <c r="H3" s="830"/>
      <c r="I3" s="831"/>
      <c r="J3" s="831"/>
      <c r="K3" s="831"/>
      <c r="L3" s="831"/>
      <c r="M3" s="832"/>
      <c r="N3" s="833" t="str">
        <f>C5</f>
        <v>台付ヒューム管φ1000</v>
      </c>
      <c r="O3" s="831"/>
      <c r="P3" s="831"/>
      <c r="Q3" s="831"/>
      <c r="R3" s="831"/>
      <c r="S3" s="831"/>
      <c r="T3" s="831"/>
      <c r="U3" s="831"/>
      <c r="V3" s="834" t="str">
        <f>F9</f>
        <v>10ｍ当り</v>
      </c>
      <c r="W3" s="831"/>
      <c r="X3" s="835"/>
      <c r="Y3" s="817"/>
      <c r="Z3" s="818"/>
      <c r="AA3" s="818"/>
      <c r="AB3" s="818"/>
      <c r="AC3" s="818"/>
      <c r="AD3" s="818"/>
      <c r="AE3" s="820"/>
      <c r="AF3" s="830"/>
      <c r="AG3" s="831"/>
      <c r="AH3" s="831"/>
      <c r="AI3" s="831"/>
      <c r="AJ3" s="831"/>
      <c r="AK3" s="832"/>
      <c r="AL3" s="833" t="str">
        <f>AA5</f>
        <v>基礎工（A）</v>
      </c>
      <c r="AM3" s="831"/>
      <c r="AN3" s="831"/>
      <c r="AO3" s="831"/>
      <c r="AP3" s="831"/>
      <c r="AQ3" s="831"/>
      <c r="AR3" s="831"/>
      <c r="AS3" s="831"/>
      <c r="AT3" s="834" t="str">
        <f>AD9</f>
        <v>10ｍ当り</v>
      </c>
      <c r="AU3" s="831"/>
      <c r="AV3" s="835"/>
      <c r="AW3" s="817"/>
      <c r="AX3" s="818"/>
      <c r="AY3" s="818"/>
      <c r="AZ3" s="818"/>
      <c r="BA3" s="818"/>
      <c r="BB3" s="818"/>
      <c r="BC3" s="820"/>
      <c r="BD3" s="830"/>
      <c r="BE3" s="831"/>
      <c r="BF3" s="831"/>
      <c r="BG3" s="831"/>
      <c r="BH3" s="831"/>
      <c r="BI3" s="832"/>
      <c r="BJ3" s="833" t="str">
        <f>AY5</f>
        <v>天端工</v>
      </c>
      <c r="BK3" s="831"/>
      <c r="BL3" s="831"/>
      <c r="BM3" s="831"/>
      <c r="BN3" s="831"/>
      <c r="BO3" s="831"/>
      <c r="BP3" s="831"/>
      <c r="BQ3" s="831"/>
      <c r="BR3" s="834" t="str">
        <f>BB9</f>
        <v>10ｍ当り</v>
      </c>
      <c r="BS3" s="831"/>
      <c r="BT3" s="835"/>
      <c r="BU3" s="817"/>
      <c r="BV3" s="818"/>
      <c r="BW3" s="818"/>
      <c r="BX3" s="818"/>
      <c r="BY3" s="818"/>
      <c r="BZ3" s="818"/>
      <c r="CA3" s="820"/>
      <c r="CB3" s="830"/>
      <c r="CC3" s="831"/>
      <c r="CD3" s="831"/>
      <c r="CE3" s="831"/>
      <c r="CF3" s="831"/>
      <c r="CG3" s="832"/>
      <c r="CH3" s="833" t="str">
        <f>BW5</f>
        <v>路肩工</v>
      </c>
      <c r="CI3" s="831"/>
      <c r="CJ3" s="831"/>
      <c r="CK3" s="831"/>
      <c r="CL3" s="831"/>
      <c r="CM3" s="831"/>
      <c r="CN3" s="831"/>
      <c r="CO3" s="831"/>
      <c r="CP3" s="834" t="str">
        <f>BZ9</f>
        <v>10ｍ当り</v>
      </c>
      <c r="CQ3" s="831"/>
      <c r="CR3" s="835"/>
      <c r="CS3" s="817"/>
      <c r="CT3" s="818"/>
      <c r="CU3" s="818"/>
      <c r="CV3" s="818"/>
      <c r="CW3" s="818"/>
      <c r="CX3" s="818"/>
      <c r="CY3" s="820"/>
      <c r="CZ3" s="830"/>
      <c r="DA3" s="831"/>
      <c r="DB3" s="831"/>
      <c r="DC3" s="831"/>
      <c r="DD3" s="831"/>
      <c r="DE3" s="832"/>
      <c r="DF3" s="833" t="str">
        <f>CU5</f>
        <v>平ブロック張</v>
      </c>
      <c r="DG3" s="831"/>
      <c r="DH3" s="831"/>
      <c r="DI3" s="831"/>
      <c r="DJ3" s="831"/>
      <c r="DK3" s="831"/>
      <c r="DL3" s="831"/>
      <c r="DM3" s="831"/>
      <c r="DN3" s="834" t="str">
        <f>CX9</f>
        <v>10ｍ2当り</v>
      </c>
      <c r="DO3" s="831"/>
      <c r="DP3" s="835"/>
      <c r="DQ3" s="817"/>
      <c r="DR3" s="818"/>
      <c r="DS3" s="818"/>
      <c r="DT3" s="818"/>
      <c r="DU3" s="818"/>
      <c r="DV3" s="818"/>
      <c r="DW3" s="820"/>
      <c r="DX3" s="830"/>
      <c r="DY3" s="831"/>
      <c r="DZ3" s="831"/>
      <c r="EA3" s="831"/>
      <c r="EB3" s="831"/>
      <c r="EC3" s="832"/>
      <c r="ED3" s="833" t="str">
        <f>DS5</f>
        <v>練ブロック張工</v>
      </c>
      <c r="EE3" s="831"/>
      <c r="EF3" s="831"/>
      <c r="EG3" s="831"/>
      <c r="EH3" s="831"/>
      <c r="EI3" s="831"/>
      <c r="EJ3" s="831"/>
      <c r="EK3" s="831"/>
      <c r="EL3" s="834" t="str">
        <f>DV9</f>
        <v>10ｍ2当り</v>
      </c>
      <c r="EM3" s="831"/>
      <c r="EN3" s="835"/>
    </row>
    <row r="4" spans="1:144" ht="27.95" customHeight="1">
      <c r="A4" s="2253"/>
      <c r="C4" s="2502" t="s">
        <v>1749</v>
      </c>
      <c r="D4" s="2502"/>
      <c r="E4" s="2502"/>
      <c r="G4" s="822"/>
      <c r="H4" s="836" t="s">
        <v>870</v>
      </c>
      <c r="I4" s="837" t="s">
        <v>871</v>
      </c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9"/>
      <c r="W4" s="2134" t="s">
        <v>872</v>
      </c>
      <c r="X4" s="841" t="s">
        <v>873</v>
      </c>
      <c r="Y4" s="2253"/>
      <c r="AA4" s="2502" t="s">
        <v>1749</v>
      </c>
      <c r="AB4" s="2502"/>
      <c r="AC4" s="2502"/>
      <c r="AE4" s="822"/>
      <c r="AF4" s="836" t="s">
        <v>870</v>
      </c>
      <c r="AG4" s="837" t="s">
        <v>871</v>
      </c>
      <c r="AH4" s="838"/>
      <c r="AI4" s="838"/>
      <c r="AJ4" s="838"/>
      <c r="AK4" s="838"/>
      <c r="AL4" s="838"/>
      <c r="AM4" s="838"/>
      <c r="AN4" s="838"/>
      <c r="AO4" s="838"/>
      <c r="AP4" s="838"/>
      <c r="AQ4" s="838"/>
      <c r="AR4" s="838"/>
      <c r="AS4" s="838"/>
      <c r="AT4" s="839"/>
      <c r="AU4" s="2134" t="s">
        <v>872</v>
      </c>
      <c r="AV4" s="841" t="s">
        <v>873</v>
      </c>
      <c r="AW4" s="2253"/>
      <c r="AY4" s="2502" t="s">
        <v>1749</v>
      </c>
      <c r="AZ4" s="2502"/>
      <c r="BA4" s="2502"/>
      <c r="BC4" s="822"/>
      <c r="BD4" s="836" t="s">
        <v>870</v>
      </c>
      <c r="BE4" s="837" t="s">
        <v>871</v>
      </c>
      <c r="BF4" s="838"/>
      <c r="BG4" s="838"/>
      <c r="BH4" s="838"/>
      <c r="BI4" s="838"/>
      <c r="BJ4" s="838"/>
      <c r="BK4" s="838"/>
      <c r="BL4" s="838"/>
      <c r="BM4" s="838"/>
      <c r="BN4" s="838"/>
      <c r="BO4" s="838"/>
      <c r="BP4" s="838"/>
      <c r="BQ4" s="838"/>
      <c r="BR4" s="839"/>
      <c r="BS4" s="2134" t="s">
        <v>872</v>
      </c>
      <c r="BT4" s="972" t="s">
        <v>873</v>
      </c>
      <c r="BU4" s="2253"/>
      <c r="BW4" s="2502" t="s">
        <v>1749</v>
      </c>
      <c r="BX4" s="2502"/>
      <c r="BY4" s="2502"/>
      <c r="CA4" s="822"/>
      <c r="CB4" s="836" t="s">
        <v>870</v>
      </c>
      <c r="CC4" s="837" t="s">
        <v>871</v>
      </c>
      <c r="CD4" s="838"/>
      <c r="CE4" s="838"/>
      <c r="CF4" s="838"/>
      <c r="CG4" s="838"/>
      <c r="CH4" s="838"/>
      <c r="CI4" s="838"/>
      <c r="CJ4" s="838"/>
      <c r="CK4" s="838"/>
      <c r="CL4" s="838"/>
      <c r="CM4" s="838"/>
      <c r="CN4" s="838"/>
      <c r="CO4" s="838"/>
      <c r="CP4" s="839"/>
      <c r="CQ4" s="2134" t="s">
        <v>872</v>
      </c>
      <c r="CR4" s="841" t="s">
        <v>873</v>
      </c>
      <c r="CS4" s="2253"/>
      <c r="CU4" s="2502" t="s">
        <v>1749</v>
      </c>
      <c r="CV4" s="2502"/>
      <c r="CW4" s="2502"/>
      <c r="CY4" s="822"/>
      <c r="CZ4" s="836" t="s">
        <v>870</v>
      </c>
      <c r="DA4" s="837" t="s">
        <v>871</v>
      </c>
      <c r="DB4" s="838"/>
      <c r="DC4" s="838"/>
      <c r="DD4" s="838"/>
      <c r="DE4" s="838"/>
      <c r="DF4" s="838"/>
      <c r="DG4" s="838"/>
      <c r="DH4" s="838"/>
      <c r="DI4" s="838"/>
      <c r="DJ4" s="838"/>
      <c r="DK4" s="838"/>
      <c r="DL4" s="838"/>
      <c r="DM4" s="838"/>
      <c r="DN4" s="839"/>
      <c r="DO4" s="2134" t="s">
        <v>872</v>
      </c>
      <c r="DP4" s="841" t="s">
        <v>873</v>
      </c>
      <c r="DQ4" s="2253"/>
      <c r="DS4" s="2502" t="s">
        <v>1749</v>
      </c>
      <c r="DT4" s="2502"/>
      <c r="DU4" s="2502"/>
      <c r="DW4" s="822"/>
      <c r="DX4" s="836" t="s">
        <v>870</v>
      </c>
      <c r="DY4" s="837" t="s">
        <v>871</v>
      </c>
      <c r="DZ4" s="838"/>
      <c r="EA4" s="838"/>
      <c r="EB4" s="838"/>
      <c r="EC4" s="838"/>
      <c r="ED4" s="838"/>
      <c r="EE4" s="838"/>
      <c r="EF4" s="838"/>
      <c r="EG4" s="838"/>
      <c r="EH4" s="838"/>
      <c r="EI4" s="838"/>
      <c r="EJ4" s="838"/>
      <c r="EK4" s="838"/>
      <c r="EL4" s="839"/>
      <c r="EM4" s="2134" t="s">
        <v>872</v>
      </c>
      <c r="EN4" s="841" t="s">
        <v>873</v>
      </c>
    </row>
    <row r="5" spans="1:144" ht="13.9" customHeight="1">
      <c r="A5" s="2253"/>
      <c r="C5" s="2477" t="s">
        <v>1750</v>
      </c>
      <c r="D5" s="2477"/>
      <c r="E5" s="2477"/>
      <c r="G5" s="822"/>
      <c r="H5" s="842"/>
      <c r="I5" s="843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5"/>
      <c r="W5" s="846"/>
      <c r="X5" s="847"/>
      <c r="Y5" s="2253"/>
      <c r="AA5" s="2477" t="s">
        <v>1763</v>
      </c>
      <c r="AB5" s="2477"/>
      <c r="AC5" s="2477"/>
      <c r="AE5" s="822"/>
      <c r="AF5" s="842"/>
      <c r="AG5" s="843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  <c r="AS5" s="844"/>
      <c r="AT5" s="845"/>
      <c r="AU5" s="846"/>
      <c r="AV5" s="847"/>
      <c r="AW5" s="2253"/>
      <c r="AY5" s="2477" t="s">
        <v>1771</v>
      </c>
      <c r="AZ5" s="2477"/>
      <c r="BA5" s="2477"/>
      <c r="BC5" s="822"/>
      <c r="BD5" s="842"/>
      <c r="BE5" s="843"/>
      <c r="BF5" s="844"/>
      <c r="BG5" s="844"/>
      <c r="BH5" s="844"/>
      <c r="BI5" s="844"/>
      <c r="BJ5" s="844"/>
      <c r="BK5" s="844"/>
      <c r="BL5" s="844"/>
      <c r="BM5" s="844"/>
      <c r="BN5" s="844"/>
      <c r="BO5" s="844"/>
      <c r="BP5" s="844"/>
      <c r="BQ5" s="844"/>
      <c r="BR5" s="845"/>
      <c r="BS5" s="846"/>
      <c r="BT5" s="847"/>
      <c r="BU5" s="2253"/>
      <c r="BW5" s="2477" t="s">
        <v>1776</v>
      </c>
      <c r="BX5" s="2477"/>
      <c r="BY5" s="2477"/>
      <c r="CA5" s="822"/>
      <c r="CB5" s="842"/>
      <c r="CC5" s="843"/>
      <c r="CD5" s="844"/>
      <c r="CE5" s="844"/>
      <c r="CF5" s="844"/>
      <c r="CG5" s="844"/>
      <c r="CH5" s="844"/>
      <c r="CI5" s="844"/>
      <c r="CJ5" s="844"/>
      <c r="CK5" s="844"/>
      <c r="CL5" s="844"/>
      <c r="CM5" s="844"/>
      <c r="CN5" s="844"/>
      <c r="CO5" s="844"/>
      <c r="CP5" s="845"/>
      <c r="CQ5" s="846"/>
      <c r="CR5" s="847"/>
      <c r="CS5" s="2253"/>
      <c r="CU5" s="2477" t="s">
        <v>912</v>
      </c>
      <c r="CV5" s="2477"/>
      <c r="CW5" s="2477"/>
      <c r="CY5" s="822"/>
      <c r="CZ5" s="842"/>
      <c r="DA5" s="843"/>
      <c r="DB5" s="844"/>
      <c r="DC5" s="844"/>
      <c r="DD5" s="844"/>
      <c r="DE5" s="844"/>
      <c r="DF5" s="844"/>
      <c r="DG5" s="844"/>
      <c r="DH5" s="844"/>
      <c r="DI5" s="844"/>
      <c r="DJ5" s="844"/>
      <c r="DK5" s="844"/>
      <c r="DL5" s="844"/>
      <c r="DM5" s="844"/>
      <c r="DN5" s="845"/>
      <c r="DO5" s="846"/>
      <c r="DP5" s="847"/>
      <c r="DQ5" s="2253"/>
      <c r="DS5" s="2477" t="s">
        <v>1780</v>
      </c>
      <c r="DT5" s="2477"/>
      <c r="DU5" s="2477"/>
      <c r="DW5" s="822"/>
      <c r="DX5" s="842"/>
      <c r="DY5" s="843"/>
      <c r="DZ5" s="844"/>
      <c r="EA5" s="844"/>
      <c r="EB5" s="844"/>
      <c r="EC5" s="844"/>
      <c r="ED5" s="844"/>
      <c r="EE5" s="844"/>
      <c r="EF5" s="844"/>
      <c r="EG5" s="844"/>
      <c r="EH5" s="844"/>
      <c r="EI5" s="844"/>
      <c r="EJ5" s="844"/>
      <c r="EK5" s="844"/>
      <c r="EL5" s="845"/>
      <c r="EM5" s="846"/>
      <c r="EN5" s="847"/>
    </row>
    <row r="6" spans="1:144" ht="13.9" customHeight="1" thickBot="1">
      <c r="A6" s="2253"/>
      <c r="C6" s="2478"/>
      <c r="D6" s="2478"/>
      <c r="E6" s="2478"/>
      <c r="F6" s="848" t="s">
        <v>874</v>
      </c>
      <c r="G6" s="822"/>
      <c r="H6" s="849"/>
      <c r="I6" s="850"/>
      <c r="J6" s="990"/>
      <c r="K6" s="852"/>
      <c r="L6" s="853"/>
      <c r="M6" s="852"/>
      <c r="N6" s="854"/>
      <c r="O6" s="852"/>
      <c r="P6" s="854"/>
      <c r="Q6" s="852"/>
      <c r="R6" s="854"/>
      <c r="S6" s="852"/>
      <c r="T6" s="854"/>
      <c r="U6" s="852"/>
      <c r="V6" s="855"/>
      <c r="W6" s="852"/>
      <c r="X6" s="856"/>
      <c r="Y6" s="2253"/>
      <c r="AA6" s="2478"/>
      <c r="AB6" s="2478"/>
      <c r="AC6" s="2478"/>
      <c r="AD6" s="848" t="s">
        <v>874</v>
      </c>
      <c r="AE6" s="822"/>
      <c r="AF6" s="849"/>
      <c r="AG6" s="850"/>
      <c r="AH6" s="990"/>
      <c r="AI6" s="852"/>
      <c r="AJ6" s="853"/>
      <c r="AK6" s="852"/>
      <c r="AL6" s="854"/>
      <c r="AM6" s="852"/>
      <c r="AN6" s="854"/>
      <c r="AO6" s="852"/>
      <c r="AP6" s="854"/>
      <c r="AQ6" s="852"/>
      <c r="AR6" s="854"/>
      <c r="AS6" s="852"/>
      <c r="AT6" s="855"/>
      <c r="AU6" s="852"/>
      <c r="AV6" s="856"/>
      <c r="AW6" s="2253"/>
      <c r="AY6" s="2478"/>
      <c r="AZ6" s="2478"/>
      <c r="BA6" s="2478"/>
      <c r="BB6" s="848" t="s">
        <v>874</v>
      </c>
      <c r="BC6" s="822"/>
      <c r="BD6" s="849"/>
      <c r="BE6" s="850"/>
      <c r="BF6" s="990"/>
      <c r="BG6" s="852"/>
      <c r="BH6" s="853"/>
      <c r="BI6" s="852"/>
      <c r="BJ6" s="854"/>
      <c r="BK6" s="852"/>
      <c r="BL6" s="854"/>
      <c r="BM6" s="852"/>
      <c r="BN6" s="854"/>
      <c r="BO6" s="852"/>
      <c r="BP6" s="854"/>
      <c r="BQ6" s="852"/>
      <c r="BR6" s="855"/>
      <c r="BS6" s="852"/>
      <c r="BT6" s="856"/>
      <c r="BU6" s="2253"/>
      <c r="BW6" s="2478"/>
      <c r="BX6" s="2478"/>
      <c r="BY6" s="2478"/>
      <c r="BZ6" s="848" t="s">
        <v>874</v>
      </c>
      <c r="CA6" s="822"/>
      <c r="CB6" s="849"/>
      <c r="CC6" s="850"/>
      <c r="CD6" s="990"/>
      <c r="CE6" s="852"/>
      <c r="CF6" s="853"/>
      <c r="CG6" s="852"/>
      <c r="CH6" s="854"/>
      <c r="CI6" s="852"/>
      <c r="CJ6" s="854"/>
      <c r="CK6" s="852"/>
      <c r="CL6" s="854"/>
      <c r="CM6" s="852"/>
      <c r="CN6" s="854"/>
      <c r="CO6" s="852"/>
      <c r="CP6" s="855"/>
      <c r="CQ6" s="852"/>
      <c r="CR6" s="856"/>
      <c r="CS6" s="2253"/>
      <c r="CU6" s="2478"/>
      <c r="CV6" s="2478"/>
      <c r="CW6" s="2478"/>
      <c r="CX6" s="848" t="s">
        <v>874</v>
      </c>
      <c r="CY6" s="822"/>
      <c r="CZ6" s="849"/>
      <c r="DA6" s="850"/>
      <c r="DB6" s="990"/>
      <c r="DC6" s="852"/>
      <c r="DD6" s="853"/>
      <c r="DE6" s="852"/>
      <c r="DF6" s="854"/>
      <c r="DG6" s="852"/>
      <c r="DH6" s="854"/>
      <c r="DI6" s="852"/>
      <c r="DJ6" s="854"/>
      <c r="DK6" s="852"/>
      <c r="DL6" s="854"/>
      <c r="DM6" s="852"/>
      <c r="DN6" s="855"/>
      <c r="DO6" s="852"/>
      <c r="DP6" s="856"/>
      <c r="DQ6" s="2253"/>
      <c r="DS6" s="2478"/>
      <c r="DT6" s="2478"/>
      <c r="DU6" s="2478"/>
      <c r="DV6" s="848" t="s">
        <v>874</v>
      </c>
      <c r="DW6" s="822"/>
      <c r="DX6" s="849"/>
      <c r="DY6" s="850"/>
      <c r="DZ6" s="990"/>
      <c r="EA6" s="852"/>
      <c r="EB6" s="853"/>
      <c r="EC6" s="852"/>
      <c r="ED6" s="854"/>
      <c r="EE6" s="852"/>
      <c r="EF6" s="854"/>
      <c r="EG6" s="852"/>
      <c r="EH6" s="854"/>
      <c r="EI6" s="852"/>
      <c r="EJ6" s="854"/>
      <c r="EK6" s="852"/>
      <c r="EL6" s="855"/>
      <c r="EM6" s="852"/>
      <c r="EN6" s="856"/>
    </row>
    <row r="7" spans="1:144" ht="13.9" customHeight="1">
      <c r="A7" s="2253"/>
      <c r="C7" s="2479"/>
      <c r="D7" s="2479"/>
      <c r="E7" s="2479"/>
      <c r="F7" s="857"/>
      <c r="G7" s="822"/>
      <c r="H7" s="858" t="s">
        <v>1751</v>
      </c>
      <c r="I7" s="2135"/>
      <c r="J7" s="918"/>
      <c r="K7" s="810"/>
      <c r="L7" s="809"/>
      <c r="M7" s="810"/>
      <c r="N7" s="809"/>
      <c r="O7" s="810"/>
      <c r="P7" s="809"/>
      <c r="Q7" s="810"/>
      <c r="R7" s="809"/>
      <c r="S7" s="810"/>
      <c r="T7" s="809"/>
      <c r="U7" s="861"/>
      <c r="V7" s="2136"/>
      <c r="W7" s="863"/>
      <c r="X7" s="864"/>
      <c r="Y7" s="2253"/>
      <c r="AA7" s="2479"/>
      <c r="AB7" s="2479"/>
      <c r="AC7" s="2479"/>
      <c r="AD7" s="857"/>
      <c r="AE7" s="822"/>
      <c r="AF7" s="858" t="s">
        <v>915</v>
      </c>
      <c r="AG7" s="2135"/>
      <c r="AH7" s="918"/>
      <c r="AI7" s="810"/>
      <c r="AJ7" s="809"/>
      <c r="AK7" s="810"/>
      <c r="AL7" s="809"/>
      <c r="AM7" s="810"/>
      <c r="AN7" s="809"/>
      <c r="AO7" s="810"/>
      <c r="AP7" s="809"/>
      <c r="AQ7" s="810"/>
      <c r="AR7" s="809"/>
      <c r="AS7" s="861"/>
      <c r="AT7" s="2136"/>
      <c r="AU7" s="863"/>
      <c r="AV7" s="864"/>
      <c r="AW7" s="2253"/>
      <c r="AY7" s="2479"/>
      <c r="AZ7" s="2479"/>
      <c r="BA7" s="2479"/>
      <c r="BB7" s="857"/>
      <c r="BC7" s="822"/>
      <c r="BD7" s="858" t="s">
        <v>915</v>
      </c>
      <c r="BE7" s="2135"/>
      <c r="BF7" s="918"/>
      <c r="BG7" s="810"/>
      <c r="BH7" s="809"/>
      <c r="BI7" s="810"/>
      <c r="BJ7" s="809"/>
      <c r="BK7" s="810"/>
      <c r="BL7" s="809"/>
      <c r="BM7" s="810"/>
      <c r="BN7" s="809"/>
      <c r="BO7" s="810"/>
      <c r="BP7" s="809"/>
      <c r="BQ7" s="861"/>
      <c r="BR7" s="2136"/>
      <c r="BS7" s="863"/>
      <c r="BT7" s="864"/>
      <c r="BU7" s="2253"/>
      <c r="BW7" s="2479"/>
      <c r="BX7" s="2479"/>
      <c r="BY7" s="2479"/>
      <c r="BZ7" s="857"/>
      <c r="CA7" s="822"/>
      <c r="CB7" s="858" t="s">
        <v>915</v>
      </c>
      <c r="CC7" s="2135"/>
      <c r="CD7" s="918"/>
      <c r="CE7" s="810"/>
      <c r="CF7" s="809"/>
      <c r="CG7" s="810"/>
      <c r="CH7" s="809"/>
      <c r="CI7" s="810"/>
      <c r="CJ7" s="809"/>
      <c r="CK7" s="810"/>
      <c r="CL7" s="809"/>
      <c r="CM7" s="810"/>
      <c r="CN7" s="809"/>
      <c r="CO7" s="861"/>
      <c r="CP7" s="2136"/>
      <c r="CQ7" s="863"/>
      <c r="CR7" s="864"/>
      <c r="CS7" s="2253"/>
      <c r="CU7" s="2479"/>
      <c r="CV7" s="2479"/>
      <c r="CW7" s="2479"/>
      <c r="CX7" s="857"/>
      <c r="CY7" s="822"/>
      <c r="CZ7" s="858" t="s">
        <v>1777</v>
      </c>
      <c r="DA7" s="2135"/>
      <c r="DB7" s="918"/>
      <c r="DC7" s="810"/>
      <c r="DD7" s="809"/>
      <c r="DE7" s="810"/>
      <c r="DF7" s="809"/>
      <c r="DG7" s="810"/>
      <c r="DH7" s="809"/>
      <c r="DI7" s="810"/>
      <c r="DJ7" s="809"/>
      <c r="DK7" s="810"/>
      <c r="DL7" s="809"/>
      <c r="DM7" s="861"/>
      <c r="DN7" s="2136"/>
      <c r="DO7" s="863"/>
      <c r="DP7" s="864"/>
      <c r="DQ7" s="2253"/>
      <c r="DS7" s="2479"/>
      <c r="DT7" s="2479"/>
      <c r="DU7" s="2479"/>
      <c r="DV7" s="857"/>
      <c r="DW7" s="822"/>
      <c r="DX7" s="858" t="s">
        <v>1781</v>
      </c>
      <c r="DY7" s="2135"/>
      <c r="DZ7" s="918"/>
      <c r="EA7" s="810"/>
      <c r="EB7" s="809"/>
      <c r="EC7" s="810"/>
      <c r="ED7" s="809"/>
      <c r="EE7" s="810"/>
      <c r="EF7" s="809"/>
      <c r="EG7" s="810"/>
      <c r="EH7" s="809"/>
      <c r="EI7" s="810"/>
      <c r="EJ7" s="809"/>
      <c r="EK7" s="861"/>
      <c r="EL7" s="2136"/>
      <c r="EM7" s="863"/>
      <c r="EN7" s="864"/>
    </row>
    <row r="8" spans="1:144" ht="13.9" customHeight="1">
      <c r="A8" s="2253"/>
      <c r="C8" s="865"/>
      <c r="D8" s="866"/>
      <c r="E8" s="857"/>
      <c r="F8" s="857"/>
      <c r="G8" s="822"/>
      <c r="H8" s="849" t="s">
        <v>1752</v>
      </c>
      <c r="I8" s="850" t="s">
        <v>896</v>
      </c>
      <c r="J8" s="811">
        <v>0.2</v>
      </c>
      <c r="K8" s="812" t="s">
        <v>861</v>
      </c>
      <c r="L8" s="813">
        <v>2</v>
      </c>
      <c r="M8" s="812" t="s">
        <v>861</v>
      </c>
      <c r="N8" s="811">
        <v>10</v>
      </c>
      <c r="O8" s="812"/>
      <c r="P8" s="811"/>
      <c r="Q8" s="812"/>
      <c r="R8" s="811"/>
      <c r="S8" s="812"/>
      <c r="T8" s="811"/>
      <c r="U8" s="852" t="s">
        <v>880</v>
      </c>
      <c r="V8" s="814">
        <f>ROUND(J8*L8*N8,3)</f>
        <v>4</v>
      </c>
      <c r="W8" s="870" t="s">
        <v>1753</v>
      </c>
      <c r="X8" s="856">
        <f>IF(V8=0,"-",ROUND(V8,2))</f>
        <v>4</v>
      </c>
      <c r="Y8" s="2253"/>
      <c r="AA8" s="865"/>
      <c r="AB8" s="866"/>
      <c r="AC8" s="857"/>
      <c r="AD8" s="857"/>
      <c r="AE8" s="822"/>
      <c r="AF8" s="849" t="s">
        <v>979</v>
      </c>
      <c r="AG8" s="2138" t="s">
        <v>980</v>
      </c>
      <c r="AH8" s="917">
        <v>0.35</v>
      </c>
      <c r="AI8" s="812" t="s">
        <v>861</v>
      </c>
      <c r="AJ8" s="922">
        <v>0.35</v>
      </c>
      <c r="AK8" s="812" t="s">
        <v>862</v>
      </c>
      <c r="AL8" s="917">
        <v>0.25</v>
      </c>
      <c r="AM8" s="812" t="s">
        <v>861</v>
      </c>
      <c r="AN8" s="811">
        <v>0.25</v>
      </c>
      <c r="AO8" s="812" t="s">
        <v>902</v>
      </c>
      <c r="AP8" s="922">
        <v>2</v>
      </c>
      <c r="AQ8" s="812" t="s">
        <v>935</v>
      </c>
      <c r="AR8" s="917">
        <v>10</v>
      </c>
      <c r="AS8" s="852" t="s">
        <v>880</v>
      </c>
      <c r="AT8" s="814">
        <f>ROUND((AH8*AJ8-AL8*AN8/2)*AR8,3)</f>
        <v>0.91300000000000003</v>
      </c>
      <c r="AU8" s="870" t="s">
        <v>1756</v>
      </c>
      <c r="AV8" s="856">
        <f>IF(AT8=0,"-",ROUND(AT8,2))</f>
        <v>0.91</v>
      </c>
      <c r="AW8" s="2253"/>
      <c r="AY8" s="865"/>
      <c r="AZ8" s="866"/>
      <c r="BA8" s="857"/>
      <c r="BB8" s="857"/>
      <c r="BC8" s="822"/>
      <c r="BD8" s="849" t="s">
        <v>1772</v>
      </c>
      <c r="BE8" s="2138" t="s">
        <v>1773</v>
      </c>
      <c r="BF8" s="917">
        <v>0.3</v>
      </c>
      <c r="BG8" s="812" t="s">
        <v>861</v>
      </c>
      <c r="BH8" s="811">
        <v>0.25</v>
      </c>
      <c r="BI8" s="812" t="s">
        <v>862</v>
      </c>
      <c r="BJ8" s="917">
        <v>0.25</v>
      </c>
      <c r="BK8" s="812" t="s">
        <v>861</v>
      </c>
      <c r="BL8" s="811">
        <v>0.25</v>
      </c>
      <c r="BM8" s="812" t="s">
        <v>902</v>
      </c>
      <c r="BN8" s="922">
        <v>2</v>
      </c>
      <c r="BO8" s="812" t="s">
        <v>1549</v>
      </c>
      <c r="BP8" s="811">
        <v>10</v>
      </c>
      <c r="BQ8" s="852" t="s">
        <v>880</v>
      </c>
      <c r="BR8" s="814">
        <f>ROUND((BF8*BH8-BJ8*BL8/BN8)*BP8,3)</f>
        <v>0.438</v>
      </c>
      <c r="BS8" s="870" t="s">
        <v>1756</v>
      </c>
      <c r="BT8" s="856">
        <f>IF(BR8=0,"-",ROUND(BR8,2))</f>
        <v>0.44</v>
      </c>
      <c r="BU8" s="2253"/>
      <c r="BW8" s="865"/>
      <c r="BX8" s="866"/>
      <c r="BY8" s="857"/>
      <c r="BZ8" s="857"/>
      <c r="CA8" s="822"/>
      <c r="CB8" s="849" t="s">
        <v>1772</v>
      </c>
      <c r="CC8" s="2138" t="s">
        <v>980</v>
      </c>
      <c r="CD8" s="917">
        <v>0.3</v>
      </c>
      <c r="CE8" s="812" t="s">
        <v>861</v>
      </c>
      <c r="CF8" s="811">
        <v>0.1</v>
      </c>
      <c r="CG8" s="812" t="s">
        <v>901</v>
      </c>
      <c r="CH8" s="922">
        <v>0.08</v>
      </c>
      <c r="CI8" s="812" t="s">
        <v>861</v>
      </c>
      <c r="CJ8" s="811">
        <v>0.04</v>
      </c>
      <c r="CK8" s="812" t="s">
        <v>902</v>
      </c>
      <c r="CL8" s="922">
        <v>2</v>
      </c>
      <c r="CM8" s="812" t="s">
        <v>935</v>
      </c>
      <c r="CN8" s="917">
        <v>10</v>
      </c>
      <c r="CO8" s="852" t="s">
        <v>880</v>
      </c>
      <c r="CP8" s="814">
        <f>ROUND((CD8*CF8+CH8*CJ8/CL8)*CN8,3)</f>
        <v>0.316</v>
      </c>
      <c r="CQ8" s="870" t="s">
        <v>1756</v>
      </c>
      <c r="CR8" s="856">
        <f>IF(CP8=0,"-",ROUND(CP8,2))</f>
        <v>0.32</v>
      </c>
      <c r="CS8" s="2253"/>
      <c r="CU8" s="865"/>
      <c r="CV8" s="866"/>
      <c r="CW8" s="857"/>
      <c r="CX8" s="857"/>
      <c r="CY8" s="822"/>
      <c r="CZ8" s="849" t="s">
        <v>1012</v>
      </c>
      <c r="DA8" s="850" t="s">
        <v>896</v>
      </c>
      <c r="DB8" s="917">
        <v>10</v>
      </c>
      <c r="DC8" s="812"/>
      <c r="DD8" s="811"/>
      <c r="DE8" s="812"/>
      <c r="DF8" s="922"/>
      <c r="DG8" s="812"/>
      <c r="DH8" s="922"/>
      <c r="DI8" s="812"/>
      <c r="DJ8" s="922"/>
      <c r="DK8" s="812"/>
      <c r="DL8" s="922"/>
      <c r="DM8" s="852" t="s">
        <v>880</v>
      </c>
      <c r="DN8" s="814">
        <f>DB8</f>
        <v>10</v>
      </c>
      <c r="DO8" s="912" t="s">
        <v>1778</v>
      </c>
      <c r="DP8" s="856">
        <f>IF(DN8=0,"-",ROUND(DN8,2))</f>
        <v>10</v>
      </c>
      <c r="DQ8" s="2253"/>
      <c r="DS8" s="865"/>
      <c r="DT8" s="866"/>
      <c r="DU8" s="857"/>
      <c r="DV8" s="857"/>
      <c r="DW8" s="822"/>
      <c r="DX8" s="849" t="s">
        <v>1782</v>
      </c>
      <c r="DY8" s="850" t="s">
        <v>896</v>
      </c>
      <c r="DZ8" s="917">
        <v>10</v>
      </c>
      <c r="EA8" s="812"/>
      <c r="EB8" s="811"/>
      <c r="EC8" s="812"/>
      <c r="ED8" s="922"/>
      <c r="EE8" s="812"/>
      <c r="EF8" s="922"/>
      <c r="EG8" s="812"/>
      <c r="EH8" s="922"/>
      <c r="EI8" s="812"/>
      <c r="EJ8" s="922"/>
      <c r="EK8" s="852" t="s">
        <v>880</v>
      </c>
      <c r="EL8" s="814">
        <f>DZ8</f>
        <v>10</v>
      </c>
      <c r="EM8" s="912" t="s">
        <v>1778</v>
      </c>
      <c r="EN8" s="856">
        <f>IF(EL8=0,"-",ROUND(EL8,2))</f>
        <v>10</v>
      </c>
    </row>
    <row r="9" spans="1:144" ht="13.9" customHeight="1">
      <c r="A9" s="2253"/>
      <c r="F9" s="2480" t="s">
        <v>1754</v>
      </c>
      <c r="G9" s="822"/>
      <c r="H9" s="858" t="s">
        <v>1755</v>
      </c>
      <c r="I9" s="872"/>
      <c r="J9" s="809"/>
      <c r="K9" s="810"/>
      <c r="L9" s="809"/>
      <c r="M9" s="810"/>
      <c r="N9" s="809"/>
      <c r="O9" s="810"/>
      <c r="P9" s="809"/>
      <c r="Q9" s="810"/>
      <c r="R9" s="809"/>
      <c r="S9" s="810"/>
      <c r="T9" s="809"/>
      <c r="U9" s="873"/>
      <c r="V9" s="2137"/>
      <c r="W9" s="875"/>
      <c r="X9" s="864"/>
      <c r="Y9" s="2253"/>
      <c r="AD9" s="2480" t="s">
        <v>1754</v>
      </c>
      <c r="AE9" s="822"/>
      <c r="AF9" s="858" t="s">
        <v>1751</v>
      </c>
      <c r="AG9" s="872"/>
      <c r="AH9" s="980"/>
      <c r="AI9" s="810"/>
      <c r="AJ9" s="809"/>
      <c r="AK9" s="810"/>
      <c r="AL9" s="809"/>
      <c r="AM9" s="810"/>
      <c r="AN9" s="809"/>
      <c r="AO9" s="810"/>
      <c r="AP9" s="809"/>
      <c r="AQ9" s="810"/>
      <c r="AR9" s="809"/>
      <c r="AS9" s="873"/>
      <c r="AT9" s="2137"/>
      <c r="AU9" s="875"/>
      <c r="AV9" s="864"/>
      <c r="AW9" s="2253"/>
      <c r="BB9" s="2480" t="s">
        <v>1754</v>
      </c>
      <c r="BC9" s="822"/>
      <c r="BD9" s="858" t="s">
        <v>1751</v>
      </c>
      <c r="BE9" s="872"/>
      <c r="BF9" s="980"/>
      <c r="BG9" s="810"/>
      <c r="BH9" s="809"/>
      <c r="BI9" s="810"/>
      <c r="BJ9" s="809"/>
      <c r="BK9" s="810"/>
      <c r="BL9" s="809"/>
      <c r="BM9" s="810"/>
      <c r="BN9" s="809"/>
      <c r="BO9" s="810"/>
      <c r="BP9" s="809"/>
      <c r="BQ9" s="873"/>
      <c r="BR9" s="874"/>
      <c r="BS9" s="875"/>
      <c r="BT9" s="876"/>
      <c r="BU9" s="2253"/>
      <c r="BZ9" s="2480" t="s">
        <v>1754</v>
      </c>
      <c r="CA9" s="822"/>
      <c r="CB9" s="858" t="s">
        <v>1751</v>
      </c>
      <c r="CC9" s="872"/>
      <c r="CD9" s="980"/>
      <c r="CE9" s="810"/>
      <c r="CF9" s="809"/>
      <c r="CG9" s="810"/>
      <c r="CH9" s="809"/>
      <c r="CI9" s="810"/>
      <c r="CJ9" s="809"/>
      <c r="CK9" s="810"/>
      <c r="CL9" s="809"/>
      <c r="CM9" s="810"/>
      <c r="CN9" s="809"/>
      <c r="CO9" s="873"/>
      <c r="CP9" s="874"/>
      <c r="CQ9" s="875"/>
      <c r="CR9" s="876"/>
      <c r="CS9" s="2253"/>
      <c r="CX9" s="2480" t="s">
        <v>1779</v>
      </c>
      <c r="CY9" s="822"/>
      <c r="CZ9" s="858" t="s">
        <v>1001</v>
      </c>
      <c r="DA9" s="872"/>
      <c r="DB9" s="809"/>
      <c r="DC9" s="810"/>
      <c r="DD9" s="809"/>
      <c r="DE9" s="810"/>
      <c r="DF9" s="809"/>
      <c r="DG9" s="810"/>
      <c r="DH9" s="809"/>
      <c r="DI9" s="810"/>
      <c r="DJ9" s="809"/>
      <c r="DK9" s="810"/>
      <c r="DL9" s="809"/>
      <c r="DM9" s="873"/>
      <c r="DN9" s="874"/>
      <c r="DO9" s="875"/>
      <c r="DP9" s="876"/>
      <c r="DQ9" s="2253"/>
      <c r="DV9" s="2480" t="s">
        <v>1779</v>
      </c>
      <c r="DW9" s="822"/>
      <c r="DX9" s="858" t="s">
        <v>1783</v>
      </c>
      <c r="DY9" s="872"/>
      <c r="DZ9" s="809" t="s">
        <v>999</v>
      </c>
      <c r="EA9" s="810"/>
      <c r="EB9" s="809"/>
      <c r="EC9" s="810"/>
      <c r="ED9" s="809"/>
      <c r="EE9" s="810"/>
      <c r="EF9" s="809"/>
      <c r="EG9" s="810"/>
      <c r="EH9" s="809"/>
      <c r="EI9" s="810"/>
      <c r="EJ9" s="809"/>
      <c r="EK9" s="873"/>
      <c r="EL9" s="874"/>
      <c r="EM9" s="875"/>
      <c r="EN9" s="864"/>
    </row>
    <row r="10" spans="1:144" ht="13.9" customHeight="1" thickBot="1">
      <c r="A10" s="2253"/>
      <c r="F10" s="2481"/>
      <c r="G10" s="822"/>
      <c r="H10" s="877" t="s">
        <v>931</v>
      </c>
      <c r="I10" s="2138" t="s">
        <v>879</v>
      </c>
      <c r="J10" s="811">
        <v>0.98</v>
      </c>
      <c r="K10" s="812" t="s">
        <v>861</v>
      </c>
      <c r="L10" s="811">
        <v>0.2</v>
      </c>
      <c r="M10" s="812" t="s">
        <v>861</v>
      </c>
      <c r="N10" s="811">
        <v>10</v>
      </c>
      <c r="O10" s="812"/>
      <c r="P10" s="811"/>
      <c r="Q10" s="812"/>
      <c r="R10" s="811"/>
      <c r="S10" s="812"/>
      <c r="T10" s="811"/>
      <c r="U10" s="852" t="s">
        <v>880</v>
      </c>
      <c r="V10" s="814">
        <f>ROUND(J10*L10*N10,3)</f>
        <v>1.96</v>
      </c>
      <c r="W10" s="870" t="s">
        <v>1756</v>
      </c>
      <c r="X10" s="856">
        <f t="shared" ref="X10" si="0">IF(V10=0,"-",ROUND(V10,2))</f>
        <v>1.96</v>
      </c>
      <c r="Y10" s="2253"/>
      <c r="AD10" s="2481"/>
      <c r="AE10" s="822"/>
      <c r="AF10" s="877" t="s">
        <v>1764</v>
      </c>
      <c r="AG10" s="850" t="s">
        <v>934</v>
      </c>
      <c r="AH10" s="917">
        <v>0.35</v>
      </c>
      <c r="AI10" s="812" t="s">
        <v>901</v>
      </c>
      <c r="AJ10" s="917">
        <v>0.1</v>
      </c>
      <c r="AK10" s="812" t="s">
        <v>935</v>
      </c>
      <c r="AL10" s="811">
        <v>10</v>
      </c>
      <c r="AM10" s="812"/>
      <c r="AN10" s="922"/>
      <c r="AO10" s="812"/>
      <c r="AP10" s="922"/>
      <c r="AQ10" s="812"/>
      <c r="AR10" s="922"/>
      <c r="AS10" s="852" t="s">
        <v>880</v>
      </c>
      <c r="AT10" s="814">
        <f>ROUND((AH10+AJ10)*AL10,3)</f>
        <v>4.5</v>
      </c>
      <c r="AU10" s="870" t="s">
        <v>1753</v>
      </c>
      <c r="AV10" s="856">
        <f>IF(AT10=0,"-",ROUND(AT10,2))</f>
        <v>4.5</v>
      </c>
      <c r="AW10" s="2253"/>
      <c r="BB10" s="2481"/>
      <c r="BC10" s="822"/>
      <c r="BD10" s="877" t="s">
        <v>1774</v>
      </c>
      <c r="BE10" s="850" t="s">
        <v>896</v>
      </c>
      <c r="BF10" s="917">
        <v>0.25</v>
      </c>
      <c r="BG10" s="812" t="s">
        <v>861</v>
      </c>
      <c r="BH10" s="917">
        <v>10</v>
      </c>
      <c r="BI10" s="812"/>
      <c r="BJ10" s="811"/>
      <c r="BK10" s="812"/>
      <c r="BL10" s="922"/>
      <c r="BM10" s="812"/>
      <c r="BN10" s="922"/>
      <c r="BO10" s="812"/>
      <c r="BP10" s="922"/>
      <c r="BQ10" s="852" t="s">
        <v>880</v>
      </c>
      <c r="BR10" s="855">
        <f>ROUND(BF10*BH10,3)</f>
        <v>2.5</v>
      </c>
      <c r="BS10" s="870" t="s">
        <v>1753</v>
      </c>
      <c r="BT10" s="856">
        <f>IF(BR10=0,"-",ROUND(BR10,2))</f>
        <v>2.5</v>
      </c>
      <c r="BU10" s="2253"/>
      <c r="BZ10" s="2481"/>
      <c r="CA10" s="822"/>
      <c r="CB10" s="877" t="s">
        <v>1774</v>
      </c>
      <c r="CC10" s="850" t="s">
        <v>896</v>
      </c>
      <c r="CD10" s="917">
        <v>0.1</v>
      </c>
      <c r="CE10" s="812" t="s">
        <v>861</v>
      </c>
      <c r="CF10" s="917">
        <v>10</v>
      </c>
      <c r="CG10" s="812"/>
      <c r="CH10" s="811"/>
      <c r="CI10" s="812"/>
      <c r="CJ10" s="922"/>
      <c r="CK10" s="812"/>
      <c r="CL10" s="922"/>
      <c r="CM10" s="812"/>
      <c r="CN10" s="922"/>
      <c r="CO10" s="852" t="s">
        <v>880</v>
      </c>
      <c r="CP10" s="814">
        <f>ROUND(CD10*CF10,3)</f>
        <v>1</v>
      </c>
      <c r="CQ10" s="870" t="s">
        <v>1753</v>
      </c>
      <c r="CR10" s="856">
        <f>IF(CP10=0,"-",ROUND(CP10,2))</f>
        <v>1</v>
      </c>
      <c r="CS10" s="2253"/>
      <c r="CX10" s="2481"/>
      <c r="CY10" s="822"/>
      <c r="CZ10" s="877" t="s">
        <v>1002</v>
      </c>
      <c r="DA10" s="2138" t="s">
        <v>879</v>
      </c>
      <c r="DB10" s="917">
        <v>0.1</v>
      </c>
      <c r="DC10" s="812" t="s">
        <v>861</v>
      </c>
      <c r="DD10" s="811">
        <v>10</v>
      </c>
      <c r="DE10" s="812"/>
      <c r="DF10" s="917"/>
      <c r="DG10" s="812"/>
      <c r="DH10" s="922"/>
      <c r="DI10" s="812"/>
      <c r="DJ10" s="922"/>
      <c r="DK10" s="812"/>
      <c r="DL10" s="922"/>
      <c r="DM10" s="852" t="s">
        <v>880</v>
      </c>
      <c r="DN10" s="814">
        <f>ROUND(DB10*DD10,3)</f>
        <v>1</v>
      </c>
      <c r="DO10" s="870" t="s">
        <v>1756</v>
      </c>
      <c r="DP10" s="856">
        <f>IF(DN10=0,"-",ROUND(DN10,2))</f>
        <v>1</v>
      </c>
      <c r="DQ10" s="2253"/>
      <c r="DV10" s="2481"/>
      <c r="DW10" s="822"/>
      <c r="DX10" s="877" t="s">
        <v>1004</v>
      </c>
      <c r="DY10" s="2138" t="s">
        <v>879</v>
      </c>
      <c r="DZ10" s="917">
        <v>0.22</v>
      </c>
      <c r="EA10" s="812" t="s">
        <v>861</v>
      </c>
      <c r="EB10" s="811">
        <v>10</v>
      </c>
      <c r="EC10" s="812"/>
      <c r="ED10" s="917"/>
      <c r="EE10" s="812"/>
      <c r="EF10" s="922"/>
      <c r="EG10" s="812"/>
      <c r="EH10" s="922"/>
      <c r="EI10" s="812"/>
      <c r="EJ10" s="922"/>
      <c r="EK10" s="852" t="s">
        <v>880</v>
      </c>
      <c r="EL10" s="814">
        <f>ROUND(DZ10*EB10,3)</f>
        <v>2.2000000000000002</v>
      </c>
      <c r="EM10" s="870" t="s">
        <v>1756</v>
      </c>
      <c r="EN10" s="856">
        <f>IF(EL10=0,"-",ROUND(EL10,2))</f>
        <v>2.2000000000000002</v>
      </c>
    </row>
    <row r="11" spans="1:144" ht="13.9" customHeight="1">
      <c r="A11" s="2253"/>
      <c r="B11" s="2482" t="s">
        <v>882</v>
      </c>
      <c r="C11" s="2484" t="s">
        <v>883</v>
      </c>
      <c r="D11" s="2484" t="s">
        <v>872</v>
      </c>
      <c r="E11" s="2484" t="s">
        <v>884</v>
      </c>
      <c r="F11" s="2486" t="s">
        <v>885</v>
      </c>
      <c r="G11" s="822"/>
      <c r="H11" s="884" t="s">
        <v>1757</v>
      </c>
      <c r="I11" s="872"/>
      <c r="J11" s="809"/>
      <c r="K11" s="810"/>
      <c r="L11" s="809"/>
      <c r="M11" s="810"/>
      <c r="N11" s="809"/>
      <c r="O11" s="810"/>
      <c r="P11" s="809"/>
      <c r="Q11" s="810"/>
      <c r="R11" s="809"/>
      <c r="S11" s="810"/>
      <c r="T11" s="809"/>
      <c r="U11" s="873"/>
      <c r="V11" s="2137"/>
      <c r="W11" s="875"/>
      <c r="X11" s="864"/>
      <c r="Y11" s="2253"/>
      <c r="Z11" s="2482" t="s">
        <v>882</v>
      </c>
      <c r="AA11" s="2484" t="s">
        <v>883</v>
      </c>
      <c r="AB11" s="2484" t="s">
        <v>872</v>
      </c>
      <c r="AC11" s="2484" t="s">
        <v>884</v>
      </c>
      <c r="AD11" s="2486" t="s">
        <v>885</v>
      </c>
      <c r="AE11" s="822"/>
      <c r="AF11" s="884" t="s">
        <v>30</v>
      </c>
      <c r="AG11" s="872"/>
      <c r="AH11" s="2157"/>
      <c r="AI11" s="810"/>
      <c r="AJ11" s="809"/>
      <c r="AK11" s="810"/>
      <c r="AL11" s="809"/>
      <c r="AM11" s="810"/>
      <c r="AN11" s="809"/>
      <c r="AO11" s="810"/>
      <c r="AP11" s="809"/>
      <c r="AQ11" s="810"/>
      <c r="AR11" s="809"/>
      <c r="AS11" s="873"/>
      <c r="AT11" s="2137"/>
      <c r="AU11" s="875"/>
      <c r="AV11" s="864"/>
      <c r="AW11" s="2253"/>
      <c r="AX11" s="2482" t="s">
        <v>882</v>
      </c>
      <c r="AY11" s="2484" t="s">
        <v>883</v>
      </c>
      <c r="AZ11" s="2484" t="s">
        <v>872</v>
      </c>
      <c r="BA11" s="2484" t="s">
        <v>884</v>
      </c>
      <c r="BB11" s="2486" t="s">
        <v>885</v>
      </c>
      <c r="BC11" s="822"/>
      <c r="BD11" s="884" t="s">
        <v>936</v>
      </c>
      <c r="BE11" s="895"/>
      <c r="BF11" s="2157"/>
      <c r="BG11" s="810"/>
      <c r="BH11" s="809"/>
      <c r="BI11" s="810"/>
      <c r="BJ11" s="809"/>
      <c r="BK11" s="810"/>
      <c r="BL11" s="809"/>
      <c r="BM11" s="810"/>
      <c r="BN11" s="809"/>
      <c r="BO11" s="810"/>
      <c r="BP11" s="809"/>
      <c r="BQ11" s="896"/>
      <c r="BR11" s="2137"/>
      <c r="BS11" s="875"/>
      <c r="BT11" s="864"/>
      <c r="BU11" s="2253"/>
      <c r="BV11" s="2482" t="s">
        <v>882</v>
      </c>
      <c r="BW11" s="2484" t="s">
        <v>883</v>
      </c>
      <c r="BX11" s="2484" t="s">
        <v>872</v>
      </c>
      <c r="BY11" s="2484" t="s">
        <v>884</v>
      </c>
      <c r="BZ11" s="2486" t="s">
        <v>885</v>
      </c>
      <c r="CA11" s="822"/>
      <c r="CB11" s="884" t="s">
        <v>936</v>
      </c>
      <c r="CC11" s="895"/>
      <c r="CD11" s="2157"/>
      <c r="CE11" s="810"/>
      <c r="CF11" s="809"/>
      <c r="CG11" s="810"/>
      <c r="CH11" s="809"/>
      <c r="CI11" s="810"/>
      <c r="CJ11" s="809"/>
      <c r="CK11" s="810"/>
      <c r="CL11" s="809"/>
      <c r="CM11" s="810"/>
      <c r="CN11" s="809"/>
      <c r="CO11" s="896"/>
      <c r="CP11" s="2137"/>
      <c r="CQ11" s="875"/>
      <c r="CR11" s="864"/>
      <c r="CS11" s="2253"/>
      <c r="CT11" s="2482" t="s">
        <v>882</v>
      </c>
      <c r="CU11" s="2484" t="s">
        <v>883</v>
      </c>
      <c r="CV11" s="2484" t="s">
        <v>872</v>
      </c>
      <c r="CW11" s="2484" t="s">
        <v>884</v>
      </c>
      <c r="CX11" s="2486" t="s">
        <v>885</v>
      </c>
      <c r="CY11" s="822"/>
      <c r="CZ11" s="884"/>
      <c r="DA11" s="872"/>
      <c r="DB11" s="918"/>
      <c r="DC11" s="810"/>
      <c r="DD11" s="809"/>
      <c r="DE11" s="810"/>
      <c r="DF11" s="809"/>
      <c r="DG11" s="810"/>
      <c r="DH11" s="809"/>
      <c r="DI11" s="810"/>
      <c r="DJ11" s="809"/>
      <c r="DK11" s="810"/>
      <c r="DL11" s="809"/>
      <c r="DM11" s="873"/>
      <c r="DN11" s="874"/>
      <c r="DO11" s="875"/>
      <c r="DP11" s="885"/>
      <c r="DQ11" s="2253"/>
      <c r="DR11" s="2482" t="s">
        <v>882</v>
      </c>
      <c r="DS11" s="2484" t="s">
        <v>883</v>
      </c>
      <c r="DT11" s="2484" t="s">
        <v>872</v>
      </c>
      <c r="DU11" s="2484" t="s">
        <v>884</v>
      </c>
      <c r="DV11" s="2486" t="s">
        <v>885</v>
      </c>
      <c r="DW11" s="822"/>
      <c r="DX11" s="884" t="s">
        <v>1001</v>
      </c>
      <c r="DY11" s="872"/>
      <c r="DZ11" s="918" t="s">
        <v>930</v>
      </c>
      <c r="EA11" s="810"/>
      <c r="EB11" s="809"/>
      <c r="EC11" s="810"/>
      <c r="ED11" s="809"/>
      <c r="EE11" s="810"/>
      <c r="EF11" s="809"/>
      <c r="EG11" s="810"/>
      <c r="EH11" s="809"/>
      <c r="EI11" s="810"/>
      <c r="EJ11" s="809"/>
      <c r="EK11" s="873"/>
      <c r="EL11" s="874"/>
      <c r="EM11" s="875"/>
      <c r="EN11" s="2160"/>
    </row>
    <row r="12" spans="1:144" ht="13.9" customHeight="1">
      <c r="A12" s="2253"/>
      <c r="B12" s="2483"/>
      <c r="C12" s="2485"/>
      <c r="D12" s="2485"/>
      <c r="E12" s="2485"/>
      <c r="F12" s="2487"/>
      <c r="G12" s="822"/>
      <c r="H12" s="2139" t="s">
        <v>1758</v>
      </c>
      <c r="I12" s="2138" t="s">
        <v>879</v>
      </c>
      <c r="J12" s="811">
        <v>0.78</v>
      </c>
      <c r="K12" s="812" t="s">
        <v>861</v>
      </c>
      <c r="L12" s="811">
        <v>0.02</v>
      </c>
      <c r="M12" s="812" t="s">
        <v>861</v>
      </c>
      <c r="N12" s="811">
        <v>10</v>
      </c>
      <c r="O12" s="812"/>
      <c r="P12" s="811"/>
      <c r="Q12" s="812"/>
      <c r="R12" s="811"/>
      <c r="S12" s="812"/>
      <c r="T12" s="811"/>
      <c r="U12" s="852" t="s">
        <v>880</v>
      </c>
      <c r="V12" s="814">
        <f>ROUND(J12*L12*N12,3)</f>
        <v>0.156</v>
      </c>
      <c r="W12" s="870" t="s">
        <v>1756</v>
      </c>
      <c r="X12" s="856">
        <f t="shared" ref="X12" si="1">IF(V12=0,"-",ROUND(V12,2))</f>
        <v>0.16</v>
      </c>
      <c r="Y12" s="2253"/>
      <c r="Z12" s="2483"/>
      <c r="AA12" s="2485"/>
      <c r="AB12" s="2485"/>
      <c r="AC12" s="2485"/>
      <c r="AD12" s="2487"/>
      <c r="AE12" s="822"/>
      <c r="AF12" s="858" t="s">
        <v>931</v>
      </c>
      <c r="AG12" s="850" t="s">
        <v>896</v>
      </c>
      <c r="AH12" s="917">
        <v>0.55000000000000004</v>
      </c>
      <c r="AI12" s="812" t="s">
        <v>861</v>
      </c>
      <c r="AJ12" s="917">
        <v>10</v>
      </c>
      <c r="AK12" s="812"/>
      <c r="AL12" s="811"/>
      <c r="AM12" s="812"/>
      <c r="AN12" s="922"/>
      <c r="AO12" s="812"/>
      <c r="AP12" s="922"/>
      <c r="AQ12" s="812"/>
      <c r="AR12" s="922"/>
      <c r="AS12" s="852" t="s">
        <v>880</v>
      </c>
      <c r="AT12" s="814">
        <f>ROUND(AH12*AJ12,3)</f>
        <v>5.5</v>
      </c>
      <c r="AU12" s="870" t="s">
        <v>1753</v>
      </c>
      <c r="AV12" s="856">
        <f>IF(AT12=0,"-",ROUND(AT12,2))</f>
        <v>5.5</v>
      </c>
      <c r="AW12" s="2253"/>
      <c r="AX12" s="2483"/>
      <c r="AY12" s="2485"/>
      <c r="AZ12" s="2485"/>
      <c r="BA12" s="2485"/>
      <c r="BB12" s="2487"/>
      <c r="BC12" s="822"/>
      <c r="BD12" s="849" t="s">
        <v>1767</v>
      </c>
      <c r="BE12" s="2138" t="s">
        <v>896</v>
      </c>
      <c r="BF12" s="917">
        <v>0.3</v>
      </c>
      <c r="BG12" s="812" t="s">
        <v>861</v>
      </c>
      <c r="BH12" s="811">
        <v>0.25</v>
      </c>
      <c r="BI12" s="812" t="s">
        <v>862</v>
      </c>
      <c r="BJ12" s="917">
        <v>0.25</v>
      </c>
      <c r="BK12" s="812" t="s">
        <v>861</v>
      </c>
      <c r="BL12" s="811">
        <v>0.25</v>
      </c>
      <c r="BM12" s="812" t="s">
        <v>902</v>
      </c>
      <c r="BN12" s="922">
        <v>2</v>
      </c>
      <c r="BO12" s="812"/>
      <c r="BP12" s="922"/>
      <c r="BQ12" s="852" t="s">
        <v>880</v>
      </c>
      <c r="BR12" s="814">
        <f>ROUND((BF12*BH12-BJ12*BL12/BN12),3)</f>
        <v>4.3999999999999997E-2</v>
      </c>
      <c r="BS12" s="870" t="s">
        <v>1753</v>
      </c>
      <c r="BT12" s="856">
        <f>IF(BR12=0,"-",ROUND(BR12,2))</f>
        <v>0.04</v>
      </c>
      <c r="BU12" s="2253"/>
      <c r="BV12" s="2483"/>
      <c r="BW12" s="2485"/>
      <c r="BX12" s="2485"/>
      <c r="BY12" s="2485"/>
      <c r="BZ12" s="2487"/>
      <c r="CA12" s="822"/>
      <c r="CB12" s="849" t="s">
        <v>1767</v>
      </c>
      <c r="CC12" s="2138" t="s">
        <v>896</v>
      </c>
      <c r="CD12" s="917">
        <f>CD8</f>
        <v>0.3</v>
      </c>
      <c r="CE12" s="917" t="str">
        <f t="shared" ref="CE12:CL12" si="2">CE8</f>
        <v>×</v>
      </c>
      <c r="CF12" s="917">
        <f t="shared" si="2"/>
        <v>0.1</v>
      </c>
      <c r="CG12" s="917" t="str">
        <f t="shared" si="2"/>
        <v>+</v>
      </c>
      <c r="CH12" s="917">
        <f t="shared" si="2"/>
        <v>0.08</v>
      </c>
      <c r="CI12" s="917" t="str">
        <f t="shared" si="2"/>
        <v>×</v>
      </c>
      <c r="CJ12" s="917">
        <f t="shared" si="2"/>
        <v>0.04</v>
      </c>
      <c r="CK12" s="917" t="str">
        <f t="shared" si="2"/>
        <v>÷</v>
      </c>
      <c r="CL12" s="2158">
        <f t="shared" si="2"/>
        <v>2</v>
      </c>
      <c r="CM12" s="812"/>
      <c r="CN12" s="922"/>
      <c r="CO12" s="852" t="s">
        <v>880</v>
      </c>
      <c r="CP12" s="814">
        <f>ROUND((CD12*CF12+CH12*CJ12/2),3)</f>
        <v>3.2000000000000001E-2</v>
      </c>
      <c r="CQ12" s="870" t="s">
        <v>1753</v>
      </c>
      <c r="CR12" s="856">
        <f>IF(CP12=0,"-",ROUND(CP12,2))</f>
        <v>0.03</v>
      </c>
      <c r="CS12" s="2253"/>
      <c r="CT12" s="2483"/>
      <c r="CU12" s="2485"/>
      <c r="CV12" s="2485"/>
      <c r="CW12" s="2485"/>
      <c r="CX12" s="2487"/>
      <c r="CY12" s="822"/>
      <c r="CZ12" s="858"/>
      <c r="DA12" s="850"/>
      <c r="DB12" s="854"/>
      <c r="DC12" s="812"/>
      <c r="DD12" s="917"/>
      <c r="DE12" s="812"/>
      <c r="DF12" s="922"/>
      <c r="DG12" s="812"/>
      <c r="DH12" s="922"/>
      <c r="DI12" s="812"/>
      <c r="DJ12" s="922"/>
      <c r="DK12" s="812"/>
      <c r="DL12" s="922"/>
      <c r="DM12" s="852"/>
      <c r="DN12" s="855"/>
      <c r="DO12" s="870"/>
      <c r="DP12" s="891"/>
      <c r="DQ12" s="2253"/>
      <c r="DR12" s="2483"/>
      <c r="DS12" s="2485"/>
      <c r="DT12" s="2485"/>
      <c r="DU12" s="2485"/>
      <c r="DV12" s="2487"/>
      <c r="DW12" s="822"/>
      <c r="DX12" s="849" t="s">
        <v>1002</v>
      </c>
      <c r="DY12" s="2138" t="s">
        <v>879</v>
      </c>
      <c r="DZ12" s="917">
        <v>0.3</v>
      </c>
      <c r="EA12" s="812" t="s">
        <v>861</v>
      </c>
      <c r="EB12" s="811">
        <v>10</v>
      </c>
      <c r="EC12" s="812"/>
      <c r="ED12" s="917"/>
      <c r="EE12" s="812"/>
      <c r="EF12" s="922"/>
      <c r="EG12" s="812"/>
      <c r="EH12" s="922"/>
      <c r="EI12" s="812"/>
      <c r="EJ12" s="922"/>
      <c r="EK12" s="852" t="s">
        <v>880</v>
      </c>
      <c r="EL12" s="814">
        <f>ROUND(DZ12*EB12,3)</f>
        <v>3</v>
      </c>
      <c r="EM12" s="870" t="s">
        <v>1756</v>
      </c>
      <c r="EN12" s="856">
        <f>IF(EL12=0,"-",ROUND(EL12,2))</f>
        <v>3</v>
      </c>
    </row>
    <row r="13" spans="1:144" ht="13.9" customHeight="1">
      <c r="A13" s="2253"/>
      <c r="B13" s="879"/>
      <c r="C13" s="880"/>
      <c r="D13" s="881"/>
      <c r="E13" s="882"/>
      <c r="F13" s="883"/>
      <c r="G13" s="822"/>
      <c r="H13" s="884" t="s">
        <v>1759</v>
      </c>
      <c r="I13" s="872"/>
      <c r="J13" s="809"/>
      <c r="K13" s="810"/>
      <c r="L13" s="809"/>
      <c r="M13" s="810"/>
      <c r="N13" s="809"/>
      <c r="O13" s="810"/>
      <c r="P13" s="809"/>
      <c r="Q13" s="810"/>
      <c r="R13" s="809"/>
      <c r="S13" s="810"/>
      <c r="T13" s="809"/>
      <c r="U13" s="873"/>
      <c r="V13" s="2137"/>
      <c r="W13" s="875"/>
      <c r="X13" s="864"/>
      <c r="Y13" s="2253"/>
      <c r="Z13" s="879"/>
      <c r="AA13" s="880" t="s">
        <v>1765</v>
      </c>
      <c r="AB13" s="881"/>
      <c r="AC13" s="882"/>
      <c r="AD13" s="883"/>
      <c r="AE13" s="822"/>
      <c r="AF13" s="884" t="s">
        <v>932</v>
      </c>
      <c r="AG13" s="872"/>
      <c r="AH13" s="980"/>
      <c r="AI13" s="810"/>
      <c r="AJ13" s="809"/>
      <c r="AK13" s="810"/>
      <c r="AL13" s="809"/>
      <c r="AM13" s="810"/>
      <c r="AN13" s="809"/>
      <c r="AO13" s="810"/>
      <c r="AP13" s="809"/>
      <c r="AQ13" s="810"/>
      <c r="AR13" s="809"/>
      <c r="AS13" s="873"/>
      <c r="AT13" s="2137"/>
      <c r="AU13" s="875"/>
      <c r="AV13" s="864"/>
      <c r="AW13" s="2253"/>
      <c r="AX13" s="879"/>
      <c r="AY13" s="880" t="s">
        <v>1775</v>
      </c>
      <c r="AZ13" s="881"/>
      <c r="BA13" s="882"/>
      <c r="BB13" s="883"/>
      <c r="BC13" s="822"/>
      <c r="BD13" s="884"/>
      <c r="BE13" s="872"/>
      <c r="BF13" s="980"/>
      <c r="BG13" s="810"/>
      <c r="BH13" s="809"/>
      <c r="BI13" s="810"/>
      <c r="BJ13" s="809"/>
      <c r="BK13" s="810"/>
      <c r="BL13" s="809"/>
      <c r="BM13" s="810"/>
      <c r="BN13" s="809"/>
      <c r="BO13" s="810"/>
      <c r="BP13" s="809"/>
      <c r="BQ13" s="873"/>
      <c r="BR13" s="874"/>
      <c r="BS13" s="875"/>
      <c r="BT13" s="885"/>
      <c r="BU13" s="2253"/>
      <c r="BV13" s="879"/>
      <c r="BW13" s="880"/>
      <c r="BX13" s="881"/>
      <c r="BY13" s="984"/>
      <c r="BZ13" s="883"/>
      <c r="CA13" s="822"/>
      <c r="CB13" s="884" t="s">
        <v>976</v>
      </c>
      <c r="CC13" s="872"/>
      <c r="CD13" s="980"/>
      <c r="CE13" s="810"/>
      <c r="CF13" s="809"/>
      <c r="CG13" s="810"/>
      <c r="CH13" s="809"/>
      <c r="CI13" s="810"/>
      <c r="CJ13" s="809"/>
      <c r="CK13" s="810"/>
      <c r="CL13" s="809"/>
      <c r="CM13" s="810"/>
      <c r="CN13" s="809"/>
      <c r="CS13" s="2253"/>
      <c r="CT13" s="879"/>
      <c r="CU13" s="880"/>
      <c r="CV13" s="881"/>
      <c r="CW13" s="984"/>
      <c r="CX13" s="883"/>
      <c r="CY13" s="822"/>
      <c r="CZ13" s="884"/>
      <c r="DA13" s="872"/>
      <c r="DB13" s="809"/>
      <c r="DC13" s="810"/>
      <c r="DD13" s="809"/>
      <c r="DE13" s="810"/>
      <c r="DF13" s="809"/>
      <c r="DG13" s="810"/>
      <c r="DH13" s="809"/>
      <c r="DI13" s="810"/>
      <c r="DJ13" s="809"/>
      <c r="DK13" s="810"/>
      <c r="DL13" s="809"/>
      <c r="DM13" s="873"/>
      <c r="DN13" s="874"/>
      <c r="DO13" s="875"/>
      <c r="DP13" s="885"/>
      <c r="DQ13" s="2253"/>
      <c r="DR13" s="879"/>
      <c r="DS13" s="880"/>
      <c r="DT13" s="881"/>
      <c r="DU13" s="882"/>
      <c r="DV13" s="883"/>
      <c r="DW13" s="822"/>
      <c r="DX13" s="884" t="s">
        <v>1551</v>
      </c>
      <c r="DY13" s="872"/>
      <c r="DZ13" s="809" t="s">
        <v>1160</v>
      </c>
      <c r="EA13" s="810"/>
      <c r="EB13" s="860" t="s">
        <v>1784</v>
      </c>
      <c r="EC13" s="810"/>
      <c r="ED13" s="809"/>
      <c r="EE13" s="810"/>
      <c r="EF13" s="809"/>
      <c r="EG13" s="810"/>
      <c r="EH13" s="809"/>
      <c r="EI13" s="810"/>
      <c r="EJ13" s="809"/>
      <c r="EK13" s="873"/>
      <c r="EL13" s="874"/>
      <c r="EM13" s="875"/>
      <c r="EN13" s="2160"/>
    </row>
    <row r="14" spans="1:144" ht="13.9" customHeight="1">
      <c r="A14" s="2253"/>
      <c r="B14" s="886" t="str">
        <f>H7</f>
        <v>型枠</v>
      </c>
      <c r="C14" s="887" t="str">
        <f>H8</f>
        <v>小型</v>
      </c>
      <c r="D14" s="888" t="str">
        <f>W8</f>
        <v>m2</v>
      </c>
      <c r="E14" s="2140">
        <f>IF(X8=0,"-",X8)</f>
        <v>4</v>
      </c>
      <c r="F14" s="890"/>
      <c r="G14" s="822"/>
      <c r="H14" s="849" t="s">
        <v>1760</v>
      </c>
      <c r="I14" s="850" t="s">
        <v>1761</v>
      </c>
      <c r="J14" s="811">
        <v>10</v>
      </c>
      <c r="K14" s="812" t="s">
        <v>902</v>
      </c>
      <c r="L14" s="811">
        <v>2.5</v>
      </c>
      <c r="M14" s="812"/>
      <c r="N14" s="811"/>
      <c r="O14" s="812"/>
      <c r="P14" s="811"/>
      <c r="Q14" s="812"/>
      <c r="R14" s="811"/>
      <c r="S14" s="812"/>
      <c r="T14" s="811"/>
      <c r="U14" s="852" t="s">
        <v>880</v>
      </c>
      <c r="V14" s="814">
        <f>ROUND(J14/L14,3)</f>
        <v>4</v>
      </c>
      <c r="W14" s="912" t="s">
        <v>967</v>
      </c>
      <c r="X14" s="856">
        <f t="shared" ref="X14" si="3">IF(V14=0,"-",ROUND(V14,2))</f>
        <v>4</v>
      </c>
      <c r="Y14" s="2253"/>
      <c r="Z14" s="886" t="str">
        <f>AF7</f>
        <v>コンクリート</v>
      </c>
      <c r="AA14" s="887" t="str">
        <f>AF8</f>
        <v>18-8-40ＢＢ</v>
      </c>
      <c r="AB14" s="888" t="str">
        <f>AU8</f>
        <v>m3</v>
      </c>
      <c r="AC14" s="2140">
        <f>IF(AV8=0,"-",AV8)</f>
        <v>0.91</v>
      </c>
      <c r="AD14" s="890" t="s">
        <v>1766</v>
      </c>
      <c r="AE14" s="822"/>
      <c r="AF14" s="849" t="s">
        <v>988</v>
      </c>
      <c r="AG14" s="2138" t="s">
        <v>896</v>
      </c>
      <c r="AH14" s="917">
        <v>0.1</v>
      </c>
      <c r="AI14" s="812" t="s">
        <v>861</v>
      </c>
      <c r="AJ14" s="2158">
        <v>2</v>
      </c>
      <c r="AK14" s="812" t="s">
        <v>861</v>
      </c>
      <c r="AL14" s="811">
        <v>10</v>
      </c>
      <c r="AM14" s="812"/>
      <c r="AN14" s="922"/>
      <c r="AO14" s="812"/>
      <c r="AP14" s="922"/>
      <c r="AQ14" s="812"/>
      <c r="AR14" s="922"/>
      <c r="AS14" s="852" t="s">
        <v>880</v>
      </c>
      <c r="AT14" s="814">
        <f>ROUND(AH14*AJ14*AL14,3)</f>
        <v>2</v>
      </c>
      <c r="AU14" s="870" t="s">
        <v>1753</v>
      </c>
      <c r="AV14" s="856">
        <f>IF(AT14=0,"-",ROUND(AT14,2))</f>
        <v>2</v>
      </c>
      <c r="AW14" s="2253"/>
      <c r="AX14" s="886" t="str">
        <f>BD7</f>
        <v>コンクリート</v>
      </c>
      <c r="AY14" s="887" t="str">
        <f>BD8</f>
        <v>18-8-25ＢＢ</v>
      </c>
      <c r="AZ14" s="888" t="str">
        <f>BS8</f>
        <v>m3</v>
      </c>
      <c r="BA14" s="2140">
        <f>IF(BT8=0,"-",BT8)</f>
        <v>0.44</v>
      </c>
      <c r="BB14" s="890" t="s">
        <v>1766</v>
      </c>
      <c r="BC14" s="822"/>
      <c r="BD14" s="849"/>
      <c r="BE14" s="2138"/>
      <c r="BF14" s="917"/>
      <c r="BG14" s="812"/>
      <c r="BH14" s="917"/>
      <c r="BI14" s="812"/>
      <c r="BJ14" s="917"/>
      <c r="BK14" s="812"/>
      <c r="BL14" s="922"/>
      <c r="BM14" s="812"/>
      <c r="BN14" s="922"/>
      <c r="BO14" s="812"/>
      <c r="BP14" s="922"/>
      <c r="BQ14" s="852"/>
      <c r="BR14" s="855"/>
      <c r="BS14" s="870"/>
      <c r="BT14" s="856"/>
      <c r="BU14" s="2253"/>
      <c r="BV14" s="886" t="str">
        <f>CB7</f>
        <v>コンクリート</v>
      </c>
      <c r="BW14" s="887" t="str">
        <f>CB8</f>
        <v>18-8-25ＢＢ</v>
      </c>
      <c r="BX14" s="888" t="str">
        <f>CQ8</f>
        <v>m3</v>
      </c>
      <c r="BY14" s="2140">
        <f>IF(CR8=0,"-",CR8)</f>
        <v>0.32</v>
      </c>
      <c r="BZ14" s="890" t="s">
        <v>1766</v>
      </c>
      <c r="CA14" s="822"/>
      <c r="CB14" s="849" t="s">
        <v>977</v>
      </c>
      <c r="CC14" s="2138" t="s">
        <v>980</v>
      </c>
      <c r="CD14" s="917">
        <v>0.3</v>
      </c>
      <c r="CE14" s="812" t="s">
        <v>861</v>
      </c>
      <c r="CF14" s="917">
        <v>0.15</v>
      </c>
      <c r="CG14" s="812" t="s">
        <v>902</v>
      </c>
      <c r="CH14" s="813">
        <v>2</v>
      </c>
      <c r="CI14" s="812" t="s">
        <v>862</v>
      </c>
      <c r="CJ14" s="922">
        <v>0.08</v>
      </c>
      <c r="CK14" s="812" t="s">
        <v>861</v>
      </c>
      <c r="CL14" s="922">
        <v>0.04</v>
      </c>
      <c r="CM14" s="917" t="s">
        <v>902</v>
      </c>
      <c r="CN14" s="2158">
        <v>2</v>
      </c>
      <c r="CS14" s="2253"/>
      <c r="CT14" s="886" t="str">
        <f>CZ7</f>
        <v>平ブロック</v>
      </c>
      <c r="CU14" s="887" t="str">
        <f>CZ8</f>
        <v>500×300×120</v>
      </c>
      <c r="CV14" s="888" t="str">
        <f>DO8</f>
        <v>ｍ2</v>
      </c>
      <c r="CW14" s="2140">
        <f>IF(DP8=0,"-",DP8)</f>
        <v>10</v>
      </c>
      <c r="CX14" s="890"/>
      <c r="CY14" s="822"/>
      <c r="CZ14" s="849"/>
      <c r="DA14" s="2138"/>
      <c r="DB14" s="854"/>
      <c r="DC14" s="812"/>
      <c r="DD14" s="917"/>
      <c r="DE14" s="812"/>
      <c r="DF14" s="917"/>
      <c r="DG14" s="812"/>
      <c r="DH14" s="922"/>
      <c r="DI14" s="812"/>
      <c r="DJ14" s="922"/>
      <c r="DK14" s="812"/>
      <c r="DL14" s="922"/>
      <c r="DM14" s="852"/>
      <c r="DN14" s="855"/>
      <c r="DO14" s="870"/>
      <c r="DP14" s="856"/>
      <c r="DQ14" s="2253"/>
      <c r="DR14" s="886" t="str">
        <f>DX7</f>
        <v>間知ブロック張</v>
      </c>
      <c r="DS14" s="887" t="str">
        <f>DX8</f>
        <v>控35㎝</v>
      </c>
      <c r="DT14" s="888" t="str">
        <f>EM8</f>
        <v>ｍ2</v>
      </c>
      <c r="DU14" s="2140">
        <f>IF(EN8=0,"-",EN8)</f>
        <v>10</v>
      </c>
      <c r="DV14" s="890"/>
      <c r="DW14" s="822"/>
      <c r="DX14" s="849" t="s">
        <v>1785</v>
      </c>
      <c r="DY14" s="2138" t="s">
        <v>950</v>
      </c>
      <c r="DZ14" s="854">
        <v>0.71</v>
      </c>
      <c r="EA14" s="812" t="s">
        <v>861</v>
      </c>
      <c r="EB14" s="917">
        <v>10</v>
      </c>
      <c r="EC14" s="812" t="s">
        <v>902</v>
      </c>
      <c r="ED14" s="2158">
        <v>3</v>
      </c>
      <c r="EE14" s="812"/>
      <c r="EF14" s="922"/>
      <c r="EG14" s="812"/>
      <c r="EH14" s="922"/>
      <c r="EI14" s="812"/>
      <c r="EJ14" s="922"/>
      <c r="EK14" s="852" t="s">
        <v>880</v>
      </c>
      <c r="EL14" s="814">
        <f>ROUND(DZ14*EB14/ED14,3)</f>
        <v>2.367</v>
      </c>
      <c r="EM14" s="870" t="s">
        <v>1786</v>
      </c>
      <c r="EN14" s="856">
        <f>IF(EL14=0,"-",ROUND(EL14,2))</f>
        <v>2.37</v>
      </c>
    </row>
    <row r="15" spans="1:144" ht="13.9" customHeight="1">
      <c r="A15" s="2253"/>
      <c r="B15" s="879"/>
      <c r="C15" s="880"/>
      <c r="D15" s="881"/>
      <c r="E15" s="984"/>
      <c r="F15" s="883"/>
      <c r="G15" s="822"/>
      <c r="H15" s="884"/>
      <c r="I15" s="895"/>
      <c r="J15" s="809"/>
      <c r="K15" s="810"/>
      <c r="L15" s="809"/>
      <c r="M15" s="810"/>
      <c r="N15" s="809"/>
      <c r="O15" s="810"/>
      <c r="P15" s="809"/>
      <c r="Q15" s="810"/>
      <c r="R15" s="809"/>
      <c r="S15" s="810"/>
      <c r="T15" s="809"/>
      <c r="U15" s="896"/>
      <c r="V15" s="874"/>
      <c r="W15" s="875"/>
      <c r="X15" s="885"/>
      <c r="Y15" s="2253"/>
      <c r="Z15" s="879"/>
      <c r="AA15" s="880"/>
      <c r="AB15" s="881"/>
      <c r="AC15" s="984"/>
      <c r="AD15" s="883"/>
      <c r="AE15" s="822"/>
      <c r="AF15" s="884" t="s">
        <v>936</v>
      </c>
      <c r="AG15" s="895"/>
      <c r="AH15" s="2157"/>
      <c r="AI15" s="810"/>
      <c r="AJ15" s="809"/>
      <c r="AK15" s="810"/>
      <c r="AL15" s="809"/>
      <c r="AM15" s="810"/>
      <c r="AN15" s="809"/>
      <c r="AO15" s="810"/>
      <c r="AP15" s="809"/>
      <c r="AQ15" s="810"/>
      <c r="AR15" s="809"/>
      <c r="AS15" s="896"/>
      <c r="AT15" s="2137"/>
      <c r="AU15" s="875"/>
      <c r="AV15" s="864"/>
      <c r="AW15" s="2253"/>
      <c r="AX15" s="879"/>
      <c r="AY15" s="880"/>
      <c r="AZ15" s="881"/>
      <c r="BA15" s="984"/>
      <c r="BB15" s="883"/>
      <c r="BC15" s="822"/>
      <c r="BD15" s="884"/>
      <c r="BE15" s="895"/>
      <c r="BF15" s="2157"/>
      <c r="BG15" s="810"/>
      <c r="BH15" s="809"/>
      <c r="BI15" s="810"/>
      <c r="BJ15" s="809"/>
      <c r="BK15" s="810"/>
      <c r="BL15" s="809"/>
      <c r="BM15" s="810"/>
      <c r="BN15" s="809"/>
      <c r="BO15" s="810"/>
      <c r="BP15" s="809"/>
      <c r="BQ15" s="896"/>
      <c r="BR15" s="874"/>
      <c r="BS15" s="875"/>
      <c r="BT15" s="885"/>
      <c r="BU15" s="2253"/>
      <c r="BV15" s="879"/>
      <c r="BW15" s="880"/>
      <c r="BX15" s="881"/>
      <c r="BY15" s="984"/>
      <c r="BZ15" s="883"/>
      <c r="CA15" s="822"/>
      <c r="CB15" s="884"/>
      <c r="CC15" s="895"/>
      <c r="CD15" s="2157"/>
      <c r="CE15" s="810"/>
      <c r="CF15" s="809"/>
      <c r="CG15" s="810"/>
      <c r="CH15" s="809"/>
      <c r="CI15" s="810"/>
      <c r="CJ15" s="809"/>
      <c r="CK15" s="810"/>
      <c r="CL15" s="809"/>
      <c r="CM15" s="810"/>
      <c r="CN15" s="809"/>
      <c r="CO15" s="873"/>
      <c r="CP15" s="874"/>
      <c r="CQ15" s="875"/>
      <c r="CR15" s="885"/>
      <c r="CS15" s="2253"/>
      <c r="CT15" s="879"/>
      <c r="CU15" s="880"/>
      <c r="CV15" s="881"/>
      <c r="CW15" s="984"/>
      <c r="CX15" s="883"/>
      <c r="CY15" s="822"/>
      <c r="CZ15" s="884"/>
      <c r="DA15" s="895"/>
      <c r="DB15" s="918"/>
      <c r="DC15" s="810"/>
      <c r="DD15" s="809"/>
      <c r="DE15" s="810"/>
      <c r="DF15" s="809"/>
      <c r="DG15" s="810"/>
      <c r="DH15" s="809"/>
      <c r="DI15" s="810"/>
      <c r="DJ15" s="809"/>
      <c r="DK15" s="810"/>
      <c r="DL15" s="809"/>
      <c r="DM15" s="896"/>
      <c r="DN15" s="874"/>
      <c r="DO15" s="875"/>
      <c r="DP15" s="885"/>
      <c r="DQ15" s="2253"/>
      <c r="DR15" s="879"/>
      <c r="DS15" s="880"/>
      <c r="DT15" s="881"/>
      <c r="DU15" s="984"/>
      <c r="DV15" s="883"/>
      <c r="DW15" s="822"/>
      <c r="DX15" s="884" t="s">
        <v>1787</v>
      </c>
      <c r="DY15" s="895"/>
      <c r="DZ15" s="2161" t="s">
        <v>1784</v>
      </c>
      <c r="EA15" s="810"/>
      <c r="EB15" s="809"/>
      <c r="EC15" s="810"/>
      <c r="ED15" s="860" t="s">
        <v>1788</v>
      </c>
      <c r="EE15" s="810"/>
      <c r="EF15" s="809"/>
      <c r="EG15" s="810"/>
      <c r="EH15" s="809"/>
      <c r="EI15" s="810"/>
      <c r="EJ15" s="809"/>
      <c r="EK15" s="896"/>
      <c r="EL15" s="874"/>
      <c r="EM15" s="875"/>
      <c r="EN15" s="2160"/>
    </row>
    <row r="16" spans="1:144" ht="13.9" customHeight="1">
      <c r="A16" s="2253"/>
      <c r="B16" s="886" t="str">
        <f>H9</f>
        <v>基礎コンクリート</v>
      </c>
      <c r="C16" s="887" t="str">
        <f>H10</f>
        <v>18-8-40BB</v>
      </c>
      <c r="D16" s="888" t="str">
        <f>W10</f>
        <v>m3</v>
      </c>
      <c r="E16" s="2140">
        <f>IF(X10=0,"-",X10)</f>
        <v>1.96</v>
      </c>
      <c r="F16" s="890"/>
      <c r="G16" s="822"/>
      <c r="H16" s="849"/>
      <c r="I16" s="850"/>
      <c r="J16" s="811"/>
      <c r="K16" s="812"/>
      <c r="L16" s="811"/>
      <c r="M16" s="812"/>
      <c r="N16" s="811"/>
      <c r="O16" s="812"/>
      <c r="P16" s="811"/>
      <c r="Q16" s="812"/>
      <c r="R16" s="811"/>
      <c r="S16" s="812"/>
      <c r="T16" s="811"/>
      <c r="U16" s="852"/>
      <c r="V16" s="855"/>
      <c r="W16" s="870"/>
      <c r="X16" s="891"/>
      <c r="Y16" s="2253"/>
      <c r="Z16" s="886" t="str">
        <f>AF9</f>
        <v>型枠</v>
      </c>
      <c r="AA16" s="887" t="str">
        <f>AF10</f>
        <v>小型Ⅰ</v>
      </c>
      <c r="AB16" s="888" t="str">
        <f>AU10</f>
        <v>m2</v>
      </c>
      <c r="AC16" s="2140">
        <f>IF(AV10=0,"-",AV10)</f>
        <v>4.5</v>
      </c>
      <c r="AD16" s="890"/>
      <c r="AE16" s="822"/>
      <c r="AF16" s="849" t="s">
        <v>1767</v>
      </c>
      <c r="AG16" s="2138" t="s">
        <v>896</v>
      </c>
      <c r="AH16" s="917">
        <f>AH8</f>
        <v>0.35</v>
      </c>
      <c r="AI16" s="917" t="str">
        <f t="shared" ref="AI16:AP16" si="4">AI8</f>
        <v>×</v>
      </c>
      <c r="AJ16" s="917">
        <f t="shared" si="4"/>
        <v>0.35</v>
      </c>
      <c r="AK16" s="917" t="str">
        <f t="shared" si="4"/>
        <v>-</v>
      </c>
      <c r="AL16" s="917">
        <f t="shared" si="4"/>
        <v>0.25</v>
      </c>
      <c r="AM16" s="917" t="str">
        <f t="shared" si="4"/>
        <v>×</v>
      </c>
      <c r="AN16" s="917">
        <f t="shared" si="4"/>
        <v>0.25</v>
      </c>
      <c r="AO16" s="917" t="str">
        <f t="shared" si="4"/>
        <v>÷</v>
      </c>
      <c r="AP16" s="2158">
        <f t="shared" si="4"/>
        <v>2</v>
      </c>
      <c r="AQ16" s="812"/>
      <c r="AR16" s="922"/>
      <c r="AS16" s="852" t="s">
        <v>880</v>
      </c>
      <c r="AT16" s="814">
        <f>ROUND((AH16*AJ16-AL16*AN16/2),3)</f>
        <v>9.0999999999999998E-2</v>
      </c>
      <c r="AU16" s="870" t="s">
        <v>1753</v>
      </c>
      <c r="AV16" s="856">
        <f>IF(AT16=0,"-",ROUND(AT16,2))</f>
        <v>0.09</v>
      </c>
      <c r="AW16" s="2253"/>
      <c r="AX16" s="886" t="str">
        <f>BD9</f>
        <v>型枠</v>
      </c>
      <c r="AY16" s="887" t="str">
        <f>BD10</f>
        <v>小型</v>
      </c>
      <c r="AZ16" s="888" t="str">
        <f>BS10</f>
        <v>m2</v>
      </c>
      <c r="BA16" s="2140">
        <f>IF(BT10=0,"-",BT10)</f>
        <v>2.5</v>
      </c>
      <c r="BB16" s="890"/>
      <c r="BC16" s="822"/>
      <c r="BD16" s="849"/>
      <c r="BE16" s="2138"/>
      <c r="BF16" s="917"/>
      <c r="BG16" s="812"/>
      <c r="BH16" s="917"/>
      <c r="BI16" s="812"/>
      <c r="BJ16" s="917"/>
      <c r="BK16" s="812"/>
      <c r="BL16" s="922"/>
      <c r="BM16" s="812"/>
      <c r="BN16" s="922"/>
      <c r="BO16" s="812"/>
      <c r="BP16" s="922"/>
      <c r="BQ16" s="852"/>
      <c r="BR16" s="855"/>
      <c r="BS16" s="870"/>
      <c r="BT16" s="856"/>
      <c r="BU16" s="2253"/>
      <c r="BV16" s="886" t="str">
        <f>CB9</f>
        <v>型枠</v>
      </c>
      <c r="BW16" s="887" t="str">
        <f>CB10</f>
        <v>小型</v>
      </c>
      <c r="BX16" s="888" t="str">
        <f>CQ10</f>
        <v>m2</v>
      </c>
      <c r="BY16" s="2140">
        <f>IF(CR10=0,"-",CR10)</f>
        <v>1</v>
      </c>
      <c r="BZ16" s="890"/>
      <c r="CA16" s="822"/>
      <c r="CB16" s="849"/>
      <c r="CC16" s="2138"/>
      <c r="CD16" s="917"/>
      <c r="CE16" s="812"/>
      <c r="CF16" s="917"/>
      <c r="CG16" s="812"/>
      <c r="CH16" s="917"/>
      <c r="CI16" s="812"/>
      <c r="CJ16" s="922"/>
      <c r="CK16" s="812"/>
      <c r="CL16" s="922"/>
      <c r="CM16" s="812" t="s">
        <v>935</v>
      </c>
      <c r="CN16" s="811">
        <v>10</v>
      </c>
      <c r="CO16" s="852" t="s">
        <v>880</v>
      </c>
      <c r="CP16" s="814">
        <f>ROUND((CD14*CF14/2-CJ14*CL14/2)*CN16,3)</f>
        <v>0.20899999999999999</v>
      </c>
      <c r="CQ16" s="870" t="s">
        <v>1753</v>
      </c>
      <c r="CR16" s="856">
        <f>IF(CP16=0,"-",ROUND(CP16,2))</f>
        <v>0.21</v>
      </c>
      <c r="CS16" s="2253"/>
      <c r="CT16" s="886" t="str">
        <f>CZ9</f>
        <v>裏込材</v>
      </c>
      <c r="CU16" s="887" t="str">
        <f>CZ10</f>
        <v>RC-40</v>
      </c>
      <c r="CV16" s="888" t="str">
        <f>DO10</f>
        <v>m3</v>
      </c>
      <c r="CW16" s="2140">
        <f>IF(DP10=0,"-",DP10)</f>
        <v>1</v>
      </c>
      <c r="CX16" s="890"/>
      <c r="CY16" s="822"/>
      <c r="CZ16" s="849"/>
      <c r="DA16" s="2138"/>
      <c r="DB16" s="854"/>
      <c r="DC16" s="812"/>
      <c r="DD16" s="917"/>
      <c r="DE16" s="812"/>
      <c r="DF16" s="917"/>
      <c r="DG16" s="812"/>
      <c r="DH16" s="922"/>
      <c r="DI16" s="812"/>
      <c r="DJ16" s="922"/>
      <c r="DK16" s="812"/>
      <c r="DL16" s="922"/>
      <c r="DM16" s="852"/>
      <c r="DN16" s="855"/>
      <c r="DO16" s="870"/>
      <c r="DP16" s="856"/>
      <c r="DQ16" s="2253"/>
      <c r="DR16" s="886" t="str">
        <f>DX9</f>
        <v>胴込コンクリート</v>
      </c>
      <c r="DS16" s="887" t="str">
        <f>DX10</f>
        <v>18-8-25BB</v>
      </c>
      <c r="DT16" s="888" t="str">
        <f>EM10</f>
        <v>m3</v>
      </c>
      <c r="DU16" s="2140">
        <f>IF(EN10=0,"-",EN10)</f>
        <v>2.2000000000000002</v>
      </c>
      <c r="DV16" s="890"/>
      <c r="DW16" s="822"/>
      <c r="DX16" s="849" t="s">
        <v>1789</v>
      </c>
      <c r="DY16" s="2138" t="s">
        <v>896</v>
      </c>
      <c r="DZ16" s="917">
        <v>10</v>
      </c>
      <c r="EA16" s="812" t="s">
        <v>902</v>
      </c>
      <c r="EB16" s="2158">
        <v>3</v>
      </c>
      <c r="EC16" s="812" t="s">
        <v>861</v>
      </c>
      <c r="ED16" s="811">
        <v>0.3</v>
      </c>
      <c r="EE16" s="812" t="s">
        <v>861</v>
      </c>
      <c r="EF16" s="811">
        <v>0.3</v>
      </c>
      <c r="EG16" s="812"/>
      <c r="EH16" s="922"/>
      <c r="EI16" s="812"/>
      <c r="EJ16" s="922"/>
      <c r="EK16" s="852" t="s">
        <v>880</v>
      </c>
      <c r="EL16" s="814">
        <f>ROUND(DZ16/EB16*ED16*EF16,3)</f>
        <v>0.3</v>
      </c>
      <c r="EM16" s="870" t="s">
        <v>1756</v>
      </c>
      <c r="EN16" s="856">
        <f>IF(EL16=0,"-",ROUND(EL16,2))</f>
        <v>0.3</v>
      </c>
    </row>
    <row r="17" spans="1:144" ht="13.9" customHeight="1">
      <c r="A17" s="2253"/>
      <c r="B17" s="892"/>
      <c r="C17" s="893"/>
      <c r="D17" s="881"/>
      <c r="E17" s="984"/>
      <c r="F17" s="898"/>
      <c r="G17" s="822"/>
      <c r="H17" s="899"/>
      <c r="I17" s="895"/>
      <c r="J17" s="809"/>
      <c r="K17" s="810"/>
      <c r="L17" s="809"/>
      <c r="M17" s="810"/>
      <c r="N17" s="809"/>
      <c r="O17" s="810"/>
      <c r="P17" s="809"/>
      <c r="Q17" s="810"/>
      <c r="R17" s="809"/>
      <c r="S17" s="810"/>
      <c r="T17" s="809"/>
      <c r="U17" s="896"/>
      <c r="V17" s="874"/>
      <c r="W17" s="875"/>
      <c r="X17" s="885"/>
      <c r="Y17" s="2253"/>
      <c r="Z17" s="892"/>
      <c r="AA17" s="893"/>
      <c r="AB17" s="881"/>
      <c r="AC17" s="984"/>
      <c r="AD17" s="898"/>
      <c r="AE17" s="822"/>
      <c r="AF17" s="899" t="s">
        <v>841</v>
      </c>
      <c r="AG17" s="895"/>
      <c r="AH17" s="980"/>
      <c r="AI17" s="810"/>
      <c r="AJ17" s="809"/>
      <c r="AK17" s="810"/>
      <c r="AL17" s="809"/>
      <c r="AM17" s="810"/>
      <c r="AN17" s="809"/>
      <c r="AO17" s="810"/>
      <c r="AP17" s="809"/>
      <c r="AQ17" s="810"/>
      <c r="AR17" s="809"/>
      <c r="AS17" s="896"/>
      <c r="AT17" s="2137"/>
      <c r="AU17" s="875"/>
      <c r="AV17" s="864"/>
      <c r="AW17" s="2253"/>
      <c r="AX17" s="892"/>
      <c r="AY17" s="893"/>
      <c r="AZ17" s="881"/>
      <c r="BA17" s="984"/>
      <c r="BB17" s="883" t="s">
        <v>1769</v>
      </c>
      <c r="BC17" s="822"/>
      <c r="BD17" s="899"/>
      <c r="BE17" s="895"/>
      <c r="BF17" s="980"/>
      <c r="BG17" s="810"/>
      <c r="BH17" s="809"/>
      <c r="BI17" s="810"/>
      <c r="BJ17" s="809"/>
      <c r="BK17" s="810"/>
      <c r="BL17" s="809"/>
      <c r="BM17" s="810"/>
      <c r="BN17" s="809"/>
      <c r="BO17" s="810"/>
      <c r="BP17" s="809"/>
      <c r="BQ17" s="896"/>
      <c r="BR17" s="874"/>
      <c r="BS17" s="875"/>
      <c r="BT17" s="885"/>
      <c r="BU17" s="2253"/>
      <c r="BV17" s="892"/>
      <c r="BW17" s="893"/>
      <c r="BX17" s="881"/>
      <c r="BY17" s="984"/>
      <c r="BZ17" s="883" t="s">
        <v>1769</v>
      </c>
      <c r="CA17" s="822"/>
      <c r="CB17" s="899"/>
      <c r="CC17" s="895"/>
      <c r="CD17" s="980"/>
      <c r="CE17" s="810"/>
      <c r="CF17" s="809"/>
      <c r="CG17" s="810"/>
      <c r="CH17" s="809"/>
      <c r="CI17" s="810"/>
      <c r="CJ17" s="809"/>
      <c r="CK17" s="810"/>
      <c r="CL17" s="809"/>
      <c r="CM17" s="810"/>
      <c r="CN17" s="809"/>
      <c r="CO17" s="896"/>
      <c r="CP17" s="874"/>
      <c r="CQ17" s="875"/>
      <c r="CR17" s="885"/>
      <c r="CS17" s="2253"/>
      <c r="CT17" s="892"/>
      <c r="CU17" s="893"/>
      <c r="CV17" s="881"/>
      <c r="CW17" s="984"/>
      <c r="CX17" s="898"/>
      <c r="CY17" s="822"/>
      <c r="CZ17" s="899"/>
      <c r="DA17" s="895"/>
      <c r="DB17" s="809"/>
      <c r="DC17" s="810"/>
      <c r="DD17" s="809"/>
      <c r="DE17" s="810"/>
      <c r="DF17" s="809"/>
      <c r="DG17" s="810"/>
      <c r="DH17" s="809"/>
      <c r="DI17" s="810"/>
      <c r="DJ17" s="809"/>
      <c r="DK17" s="810"/>
      <c r="DL17" s="809"/>
      <c r="DM17" s="896"/>
      <c r="DN17" s="874"/>
      <c r="DO17" s="875"/>
      <c r="DP17" s="885"/>
      <c r="DQ17" s="2253"/>
      <c r="DR17" s="892"/>
      <c r="DS17" s="893"/>
      <c r="DT17" s="881"/>
      <c r="DU17" s="984"/>
      <c r="DV17" s="898"/>
      <c r="DW17" s="822"/>
      <c r="DX17" s="884"/>
      <c r="DY17" s="895"/>
      <c r="DZ17" s="2161"/>
      <c r="EA17" s="810"/>
      <c r="EB17" s="809"/>
      <c r="EC17" s="810"/>
      <c r="ED17" s="860"/>
      <c r="EE17" s="810"/>
      <c r="EF17" s="809"/>
      <c r="EG17" s="810"/>
      <c r="EH17" s="809"/>
      <c r="EI17" s="810"/>
      <c r="EJ17" s="809"/>
      <c r="EK17" s="896"/>
      <c r="EL17" s="874"/>
      <c r="EM17" s="875"/>
      <c r="EN17" s="885"/>
    </row>
    <row r="18" spans="1:144" ht="13.9" customHeight="1">
      <c r="A18" s="2253"/>
      <c r="B18" s="892" t="str">
        <f>H11</f>
        <v>敷モルタル</v>
      </c>
      <c r="C18" s="893" t="str">
        <f>H12</f>
        <v>C:S=1：3</v>
      </c>
      <c r="D18" s="888" t="str">
        <f>W12</f>
        <v>m3</v>
      </c>
      <c r="E18" s="2140">
        <f>IF(X12=0,"-",X12)</f>
        <v>0.16</v>
      </c>
      <c r="F18" s="898"/>
      <c r="G18" s="822"/>
      <c r="H18" s="849"/>
      <c r="I18" s="850"/>
      <c r="J18" s="811"/>
      <c r="K18" s="812"/>
      <c r="L18" s="811"/>
      <c r="M18" s="812"/>
      <c r="N18" s="811"/>
      <c r="O18" s="812"/>
      <c r="P18" s="811"/>
      <c r="Q18" s="812"/>
      <c r="R18" s="811"/>
      <c r="S18" s="812"/>
      <c r="T18" s="811"/>
      <c r="U18" s="852"/>
      <c r="V18" s="855"/>
      <c r="W18" s="870"/>
      <c r="X18" s="891"/>
      <c r="Y18" s="2253"/>
      <c r="Z18" s="892" t="str">
        <f>AF11</f>
        <v>均しコンクリート</v>
      </c>
      <c r="AA18" s="893" t="str">
        <f>AF12</f>
        <v>18-8-40BB</v>
      </c>
      <c r="AB18" s="888" t="str">
        <f>AU12</f>
        <v>m2</v>
      </c>
      <c r="AC18" s="2140">
        <f>AV12</f>
        <v>5.5</v>
      </c>
      <c r="AD18" s="898"/>
      <c r="AE18" s="822"/>
      <c r="AF18" s="849" t="s">
        <v>1768</v>
      </c>
      <c r="AG18" s="850" t="s">
        <v>896</v>
      </c>
      <c r="AH18" s="917">
        <v>0.55000000000000004</v>
      </c>
      <c r="AI18" s="812" t="s">
        <v>861</v>
      </c>
      <c r="AJ18" s="878">
        <v>10</v>
      </c>
      <c r="AK18" s="812"/>
      <c r="AL18" s="922"/>
      <c r="AM18" s="812"/>
      <c r="AN18" s="922"/>
      <c r="AO18" s="812"/>
      <c r="AP18" s="922"/>
      <c r="AQ18" s="812"/>
      <c r="AR18" s="922"/>
      <c r="AS18" s="852" t="s">
        <v>880</v>
      </c>
      <c r="AT18" s="814">
        <f>ROUND(AH18*AJ18,3)</f>
        <v>5.5</v>
      </c>
      <c r="AU18" s="870" t="s">
        <v>1753</v>
      </c>
      <c r="AV18" s="856">
        <f>IF(AT18=0,"-",ROUND(AT18,2))</f>
        <v>5.5</v>
      </c>
      <c r="AW18" s="2253"/>
      <c r="AX18" s="892" t="str">
        <f>BD11</f>
        <v>目地材</v>
      </c>
      <c r="AY18" s="893" t="str">
        <f>BD12</f>
        <v>樹脂発泡体ｔ＝10㎜</v>
      </c>
      <c r="AZ18" s="888" t="str">
        <f>BS12</f>
        <v>m2</v>
      </c>
      <c r="BA18" s="2159">
        <f>BT12</f>
        <v>0.04</v>
      </c>
      <c r="BB18" s="890" t="s">
        <v>1770</v>
      </c>
      <c r="BC18" s="822"/>
      <c r="BD18" s="849"/>
      <c r="BE18" s="850"/>
      <c r="BF18" s="917"/>
      <c r="BG18" s="812"/>
      <c r="BH18" s="922"/>
      <c r="BI18" s="812"/>
      <c r="BJ18" s="922"/>
      <c r="BK18" s="812"/>
      <c r="BL18" s="922"/>
      <c r="BM18" s="812"/>
      <c r="BN18" s="922"/>
      <c r="BO18" s="812"/>
      <c r="BP18" s="922"/>
      <c r="BQ18" s="852"/>
      <c r="BR18" s="855"/>
      <c r="BS18" s="870"/>
      <c r="BT18" s="891"/>
      <c r="BU18" s="2253"/>
      <c r="BV18" s="892" t="str">
        <f>CB11</f>
        <v>目地材</v>
      </c>
      <c r="BW18" s="893" t="str">
        <f>CB12</f>
        <v>樹脂発泡体ｔ＝10㎜</v>
      </c>
      <c r="BX18" s="888" t="str">
        <f>CQ12</f>
        <v>m2</v>
      </c>
      <c r="BY18" s="2159">
        <f>CR12</f>
        <v>0.03</v>
      </c>
      <c r="BZ18" s="890" t="s">
        <v>1770</v>
      </c>
      <c r="CA18" s="822"/>
      <c r="CB18" s="849"/>
      <c r="CC18" s="850"/>
      <c r="CD18" s="917"/>
      <c r="CE18" s="812"/>
      <c r="CF18" s="922"/>
      <c r="CG18" s="812"/>
      <c r="CH18" s="922"/>
      <c r="CI18" s="812"/>
      <c r="CJ18" s="922"/>
      <c r="CK18" s="812"/>
      <c r="CL18" s="922"/>
      <c r="CM18" s="812"/>
      <c r="CN18" s="922"/>
      <c r="CO18" s="852"/>
      <c r="CP18" s="855"/>
      <c r="CQ18" s="870"/>
      <c r="CR18" s="891"/>
      <c r="CS18" s="2253"/>
      <c r="CT18" s="892">
        <f>CZ11</f>
        <v>0</v>
      </c>
      <c r="CU18" s="893">
        <f>CZ12</f>
        <v>0</v>
      </c>
      <c r="CV18" s="888">
        <f>DO12</f>
        <v>0</v>
      </c>
      <c r="CW18" s="907"/>
      <c r="CX18" s="898"/>
      <c r="CY18" s="822"/>
      <c r="CZ18" s="849"/>
      <c r="DA18" s="850"/>
      <c r="DB18" s="854"/>
      <c r="DC18" s="812"/>
      <c r="DD18" s="922"/>
      <c r="DE18" s="812"/>
      <c r="DF18" s="922"/>
      <c r="DG18" s="812"/>
      <c r="DH18" s="922"/>
      <c r="DI18" s="812"/>
      <c r="DJ18" s="922"/>
      <c r="DK18" s="812"/>
      <c r="DL18" s="922"/>
      <c r="DM18" s="852"/>
      <c r="DN18" s="855"/>
      <c r="DO18" s="870"/>
      <c r="DP18" s="891"/>
      <c r="DQ18" s="2253"/>
      <c r="DR18" s="892" t="str">
        <f>DX11</f>
        <v>裏込材</v>
      </c>
      <c r="DS18" s="893" t="str">
        <f>DX12</f>
        <v>RC-40</v>
      </c>
      <c r="DT18" s="888" t="str">
        <f>EM12</f>
        <v>m3</v>
      </c>
      <c r="DU18" s="2140">
        <f>IF(EN12=0,"-",EN12)</f>
        <v>3</v>
      </c>
      <c r="DV18" s="898"/>
      <c r="DW18" s="822"/>
      <c r="DX18" s="849"/>
      <c r="DY18" s="2138"/>
      <c r="DZ18" s="917"/>
      <c r="EA18" s="812"/>
      <c r="EB18" s="917"/>
      <c r="EC18" s="812"/>
      <c r="ED18" s="811"/>
      <c r="EE18" s="812"/>
      <c r="EF18" s="811"/>
      <c r="EG18" s="812"/>
      <c r="EH18" s="922"/>
      <c r="EI18" s="812"/>
      <c r="EJ18" s="922"/>
      <c r="EK18" s="852"/>
      <c r="EL18" s="814"/>
      <c r="EM18" s="870"/>
      <c r="EN18" s="856"/>
    </row>
    <row r="19" spans="1:144" ht="13.9" customHeight="1">
      <c r="A19" s="2253"/>
      <c r="B19" s="879"/>
      <c r="C19" s="880"/>
      <c r="D19" s="881"/>
      <c r="E19" s="984"/>
      <c r="F19" s="883"/>
      <c r="G19" s="822"/>
      <c r="H19" s="884"/>
      <c r="I19" s="2138"/>
      <c r="J19" s="809"/>
      <c r="K19" s="810"/>
      <c r="L19" s="809"/>
      <c r="M19" s="810"/>
      <c r="N19" s="809"/>
      <c r="O19" s="810"/>
      <c r="P19" s="809"/>
      <c r="Q19" s="810"/>
      <c r="R19" s="809"/>
      <c r="S19" s="810"/>
      <c r="T19" s="809"/>
      <c r="U19" s="901"/>
      <c r="V19" s="2141"/>
      <c r="W19" s="863"/>
      <c r="X19" s="885"/>
      <c r="Y19" s="2253"/>
      <c r="Z19" s="879"/>
      <c r="AA19" s="880"/>
      <c r="AB19" s="881"/>
      <c r="AC19" s="984"/>
      <c r="AD19" s="883"/>
      <c r="AE19" s="822"/>
      <c r="AF19" s="884"/>
      <c r="AG19" s="2138"/>
      <c r="AH19" s="2157"/>
      <c r="AI19" s="810"/>
      <c r="AJ19" s="809"/>
      <c r="AK19" s="810"/>
      <c r="AL19" s="809"/>
      <c r="AM19" s="810"/>
      <c r="AN19" s="809"/>
      <c r="AO19" s="810"/>
      <c r="AP19" s="809"/>
      <c r="AQ19" s="810"/>
      <c r="AR19" s="809"/>
      <c r="AS19" s="901"/>
      <c r="AT19" s="2141"/>
      <c r="AU19" s="863"/>
      <c r="AV19" s="885"/>
      <c r="AW19" s="2253"/>
      <c r="AX19" s="879"/>
      <c r="AY19" s="880"/>
      <c r="AZ19" s="881"/>
      <c r="BA19" s="882"/>
      <c r="BB19" s="883"/>
      <c r="BC19" s="822"/>
      <c r="BD19" s="884"/>
      <c r="BE19" s="2138"/>
      <c r="BF19" s="2157"/>
      <c r="BG19" s="810"/>
      <c r="BH19" s="809"/>
      <c r="BI19" s="810"/>
      <c r="BJ19" s="809"/>
      <c r="BK19" s="810"/>
      <c r="BL19" s="809"/>
      <c r="BM19" s="810"/>
      <c r="BN19" s="809"/>
      <c r="BO19" s="810"/>
      <c r="BP19" s="809"/>
      <c r="BQ19" s="901"/>
      <c r="BR19" s="2141"/>
      <c r="BS19" s="863"/>
      <c r="BT19" s="885"/>
      <c r="BU19" s="2253"/>
      <c r="BV19" s="879"/>
      <c r="BW19" s="880"/>
      <c r="BX19" s="881"/>
      <c r="BY19" s="984"/>
      <c r="BZ19" s="883"/>
      <c r="CA19" s="822"/>
      <c r="CB19" s="884"/>
      <c r="CC19" s="2138"/>
      <c r="CD19" s="2157"/>
      <c r="CE19" s="810"/>
      <c r="CF19" s="809"/>
      <c r="CG19" s="810"/>
      <c r="CH19" s="809"/>
      <c r="CI19" s="810"/>
      <c r="CJ19" s="809"/>
      <c r="CK19" s="810"/>
      <c r="CL19" s="809"/>
      <c r="CM19" s="810"/>
      <c r="CN19" s="809"/>
      <c r="CO19" s="901"/>
      <c r="CP19" s="2141"/>
      <c r="CQ19" s="863"/>
      <c r="CR19" s="885"/>
      <c r="CS19" s="2253"/>
      <c r="CT19" s="879"/>
      <c r="CU19" s="880"/>
      <c r="CV19" s="881"/>
      <c r="CW19" s="882"/>
      <c r="CX19" s="883"/>
      <c r="CY19" s="822"/>
      <c r="CZ19" s="884"/>
      <c r="DA19" s="2138"/>
      <c r="DB19" s="918"/>
      <c r="DC19" s="810"/>
      <c r="DD19" s="809"/>
      <c r="DE19" s="810"/>
      <c r="DF19" s="809"/>
      <c r="DG19" s="810"/>
      <c r="DH19" s="809"/>
      <c r="DI19" s="810"/>
      <c r="DJ19" s="809"/>
      <c r="DK19" s="810"/>
      <c r="DL19" s="809"/>
      <c r="DM19" s="901"/>
      <c r="DN19" s="2141"/>
      <c r="DO19" s="863"/>
      <c r="DP19" s="885"/>
      <c r="DQ19" s="2253"/>
      <c r="DR19" s="879"/>
      <c r="DS19" s="880"/>
      <c r="DT19" s="881"/>
      <c r="DU19" s="984"/>
      <c r="DV19" s="883"/>
      <c r="DW19" s="822"/>
      <c r="DX19" s="884"/>
      <c r="DY19" s="895"/>
      <c r="DZ19" s="918"/>
      <c r="EA19" s="810"/>
      <c r="EB19" s="809"/>
      <c r="EC19" s="810"/>
      <c r="ED19" s="809"/>
      <c r="EE19" s="810"/>
      <c r="EF19" s="809"/>
      <c r="EG19" s="810"/>
      <c r="EH19" s="809"/>
      <c r="EI19" s="810"/>
      <c r="EJ19" s="809"/>
      <c r="EK19" s="901"/>
      <c r="EL19" s="2141"/>
      <c r="EM19" s="863"/>
      <c r="EN19" s="885"/>
    </row>
    <row r="20" spans="1:144" ht="13.9" customHeight="1">
      <c r="A20" s="2253"/>
      <c r="B20" s="886" t="str">
        <f>H13</f>
        <v>台付ヒューム管</v>
      </c>
      <c r="C20" s="900" t="str">
        <f>H14</f>
        <v>標準φ1000</v>
      </c>
      <c r="D20" s="888" t="str">
        <f>W14</f>
        <v>本</v>
      </c>
      <c r="E20" s="2140">
        <f>IF(X14=0,"-",X14)</f>
        <v>4</v>
      </c>
      <c r="F20" s="890"/>
      <c r="G20" s="822"/>
      <c r="H20" s="849"/>
      <c r="I20" s="2138"/>
      <c r="J20" s="811"/>
      <c r="K20" s="812"/>
      <c r="L20" s="811"/>
      <c r="M20" s="812"/>
      <c r="N20" s="811"/>
      <c r="O20" s="812"/>
      <c r="P20" s="811"/>
      <c r="Q20" s="812"/>
      <c r="R20" s="811"/>
      <c r="S20" s="812"/>
      <c r="T20" s="811"/>
      <c r="U20" s="852"/>
      <c r="V20" s="855"/>
      <c r="W20" s="870"/>
      <c r="X20" s="891"/>
      <c r="Y20" s="2253"/>
      <c r="Z20" s="886" t="str">
        <f>AF13</f>
        <v>均しコンクリート型枠</v>
      </c>
      <c r="AA20" s="900" t="str">
        <f>AF14</f>
        <v>簡易木製</v>
      </c>
      <c r="AB20" s="888" t="str">
        <f>AU14</f>
        <v>m2</v>
      </c>
      <c r="AC20" s="2140">
        <f>AV14</f>
        <v>2</v>
      </c>
      <c r="AD20" s="890"/>
      <c r="AE20" s="822"/>
      <c r="AF20" s="849"/>
      <c r="AG20" s="2138"/>
      <c r="AH20" s="811"/>
      <c r="AI20" s="812"/>
      <c r="AJ20" s="922"/>
      <c r="AK20" s="812"/>
      <c r="AL20" s="922"/>
      <c r="AM20" s="812"/>
      <c r="AN20" s="922"/>
      <c r="AO20" s="812"/>
      <c r="AP20" s="922"/>
      <c r="AQ20" s="812"/>
      <c r="AR20" s="922"/>
      <c r="AS20" s="852"/>
      <c r="AT20" s="855"/>
      <c r="AU20" s="870"/>
      <c r="AV20" s="891"/>
      <c r="AW20" s="2253"/>
      <c r="AX20" s="886">
        <f>BD13</f>
        <v>0</v>
      </c>
      <c r="AY20" s="900">
        <f>BD14</f>
        <v>0</v>
      </c>
      <c r="AZ20" s="888">
        <f>BS14</f>
        <v>0</v>
      </c>
      <c r="BA20" s="907"/>
      <c r="BB20" s="890"/>
      <c r="BC20" s="822"/>
      <c r="BD20" s="849"/>
      <c r="BE20" s="2138"/>
      <c r="BF20" s="811"/>
      <c r="BG20" s="812"/>
      <c r="BH20" s="922"/>
      <c r="BI20" s="812"/>
      <c r="BJ20" s="922"/>
      <c r="BK20" s="812"/>
      <c r="BL20" s="922"/>
      <c r="BM20" s="812"/>
      <c r="BN20" s="922"/>
      <c r="BO20" s="812"/>
      <c r="BP20" s="922"/>
      <c r="BQ20" s="852"/>
      <c r="BR20" s="855"/>
      <c r="BS20" s="870"/>
      <c r="BT20" s="891"/>
      <c r="BU20" s="2253"/>
      <c r="BV20" s="886" t="str">
        <f>CB13</f>
        <v>裏込材</v>
      </c>
      <c r="BW20" s="900" t="str">
        <f>CB14</f>
        <v>RC-40</v>
      </c>
      <c r="BX20" s="888" t="str">
        <f>CQ16</f>
        <v>m2</v>
      </c>
      <c r="BY20" s="2140">
        <f>CR16</f>
        <v>0.21</v>
      </c>
      <c r="BZ20" s="890"/>
      <c r="CA20" s="822"/>
      <c r="CB20" s="849"/>
      <c r="CC20" s="2138"/>
      <c r="CD20" s="811"/>
      <c r="CE20" s="812"/>
      <c r="CF20" s="922"/>
      <c r="CG20" s="812"/>
      <c r="CH20" s="922"/>
      <c r="CI20" s="812"/>
      <c r="CJ20" s="922"/>
      <c r="CK20" s="812"/>
      <c r="CL20" s="922"/>
      <c r="CM20" s="812"/>
      <c r="CN20" s="922"/>
      <c r="CO20" s="852"/>
      <c r="CP20" s="855"/>
      <c r="CQ20" s="870"/>
      <c r="CR20" s="891"/>
      <c r="CS20" s="2253"/>
      <c r="CT20" s="886">
        <f>CZ13</f>
        <v>0</v>
      </c>
      <c r="CU20" s="900">
        <f>CZ14</f>
        <v>0</v>
      </c>
      <c r="CV20" s="888">
        <f>DO14</f>
        <v>0</v>
      </c>
      <c r="CW20" s="907"/>
      <c r="CX20" s="890"/>
      <c r="CY20" s="822"/>
      <c r="CZ20" s="849"/>
      <c r="DA20" s="2138"/>
      <c r="DB20" s="922"/>
      <c r="DC20" s="812"/>
      <c r="DD20" s="922"/>
      <c r="DE20" s="812"/>
      <c r="DF20" s="922"/>
      <c r="DG20" s="812"/>
      <c r="DH20" s="922"/>
      <c r="DI20" s="812"/>
      <c r="DJ20" s="922"/>
      <c r="DK20" s="812"/>
      <c r="DL20" s="922"/>
      <c r="DM20" s="852"/>
      <c r="DN20" s="855"/>
      <c r="DO20" s="870"/>
      <c r="DP20" s="891"/>
      <c r="DQ20" s="2253"/>
      <c r="DR20" s="886" t="str">
        <f>DX13</f>
        <v>水抜パイプ</v>
      </c>
      <c r="DS20" s="900" t="str">
        <f>DX14</f>
        <v>VPφ50</v>
      </c>
      <c r="DT20" s="888" t="str">
        <f>EM14</f>
        <v>ｍ</v>
      </c>
      <c r="DU20" s="2140">
        <f>IF(EN14=0,"-",EN14)</f>
        <v>2.37</v>
      </c>
      <c r="DV20" s="890"/>
      <c r="DW20" s="822"/>
      <c r="DX20" s="849"/>
      <c r="DY20" s="2138"/>
      <c r="DZ20" s="922"/>
      <c r="EA20" s="812"/>
      <c r="EB20" s="922"/>
      <c r="EC20" s="812"/>
      <c r="ED20" s="922"/>
      <c r="EE20" s="812"/>
      <c r="EF20" s="922"/>
      <c r="EG20" s="812"/>
      <c r="EH20" s="922"/>
      <c r="EI20" s="812"/>
      <c r="EJ20" s="922"/>
      <c r="EK20" s="852"/>
      <c r="EL20" s="855"/>
      <c r="EM20" s="870"/>
      <c r="EN20" s="891"/>
    </row>
    <row r="21" spans="1:144" ht="13.9" customHeight="1">
      <c r="A21" s="2253"/>
      <c r="B21" s="879"/>
      <c r="C21" s="897"/>
      <c r="D21" s="881"/>
      <c r="E21" s="882"/>
      <c r="F21" s="883"/>
      <c r="G21" s="822"/>
      <c r="H21" s="899"/>
      <c r="I21" s="895"/>
      <c r="J21" s="809"/>
      <c r="K21" s="810"/>
      <c r="L21" s="809"/>
      <c r="M21" s="810"/>
      <c r="N21" s="809"/>
      <c r="O21" s="810"/>
      <c r="P21" s="809"/>
      <c r="Q21" s="810"/>
      <c r="R21" s="809"/>
      <c r="S21" s="810"/>
      <c r="T21" s="809"/>
      <c r="U21" s="901"/>
      <c r="V21" s="2141"/>
      <c r="W21" s="863"/>
      <c r="X21" s="885"/>
      <c r="Y21" s="2253"/>
      <c r="Z21" s="879"/>
      <c r="AA21" s="897"/>
      <c r="AB21" s="881"/>
      <c r="AC21" s="984"/>
      <c r="AD21" s="883" t="s">
        <v>1769</v>
      </c>
      <c r="AE21" s="822"/>
      <c r="AF21" s="899"/>
      <c r="AG21" s="895"/>
      <c r="AH21" s="980"/>
      <c r="AI21" s="810"/>
      <c r="AJ21" s="809"/>
      <c r="AK21" s="810"/>
      <c r="AL21" s="809"/>
      <c r="AM21" s="810"/>
      <c r="AN21" s="809"/>
      <c r="AO21" s="810"/>
      <c r="AP21" s="809"/>
      <c r="AQ21" s="810"/>
      <c r="AR21" s="809"/>
      <c r="AS21" s="901"/>
      <c r="AT21" s="2141"/>
      <c r="AU21" s="863"/>
      <c r="AV21" s="885"/>
      <c r="AW21" s="2253"/>
      <c r="AX21" s="879"/>
      <c r="AY21" s="897"/>
      <c r="AZ21" s="881"/>
      <c r="BA21" s="882"/>
      <c r="BB21" s="883"/>
      <c r="BC21" s="822"/>
      <c r="BD21" s="899"/>
      <c r="BE21" s="895"/>
      <c r="BF21" s="980"/>
      <c r="BG21" s="810"/>
      <c r="BH21" s="809"/>
      <c r="BI21" s="810"/>
      <c r="BJ21" s="809"/>
      <c r="BK21" s="810"/>
      <c r="BL21" s="809"/>
      <c r="BM21" s="810"/>
      <c r="BN21" s="809"/>
      <c r="BO21" s="810"/>
      <c r="BP21" s="809"/>
      <c r="BQ21" s="901"/>
      <c r="BR21" s="2141"/>
      <c r="BS21" s="863"/>
      <c r="BT21" s="885"/>
      <c r="BU21" s="2253"/>
      <c r="BV21" s="879"/>
      <c r="BW21" s="897"/>
      <c r="BX21" s="881"/>
      <c r="BY21" s="882"/>
      <c r="BZ21" s="883"/>
      <c r="CA21" s="822"/>
      <c r="CB21" s="899"/>
      <c r="CC21" s="895"/>
      <c r="CD21" s="980"/>
      <c r="CE21" s="810"/>
      <c r="CF21" s="809"/>
      <c r="CG21" s="810"/>
      <c r="CH21" s="809"/>
      <c r="CI21" s="810"/>
      <c r="CJ21" s="809"/>
      <c r="CK21" s="810"/>
      <c r="CL21" s="809"/>
      <c r="CM21" s="810"/>
      <c r="CN21" s="809"/>
      <c r="CO21" s="901"/>
      <c r="CP21" s="2141"/>
      <c r="CQ21" s="863"/>
      <c r="CR21" s="885"/>
      <c r="CS21" s="2253"/>
      <c r="CT21" s="879"/>
      <c r="CU21" s="897"/>
      <c r="CV21" s="881"/>
      <c r="CW21" s="882"/>
      <c r="CX21" s="883"/>
      <c r="CY21" s="822"/>
      <c r="CZ21" s="899"/>
      <c r="DA21" s="895"/>
      <c r="DB21" s="809"/>
      <c r="DC21" s="810"/>
      <c r="DD21" s="809"/>
      <c r="DE21" s="810"/>
      <c r="DF21" s="809"/>
      <c r="DG21" s="810"/>
      <c r="DH21" s="809"/>
      <c r="DI21" s="810"/>
      <c r="DJ21" s="809"/>
      <c r="DK21" s="810"/>
      <c r="DL21" s="809"/>
      <c r="DM21" s="901"/>
      <c r="DN21" s="2141"/>
      <c r="DO21" s="863"/>
      <c r="DP21" s="885"/>
      <c r="DQ21" s="2253"/>
      <c r="DR21" s="879"/>
      <c r="DS21" s="897"/>
      <c r="DT21" s="881"/>
      <c r="DU21" s="984"/>
      <c r="DV21" s="883"/>
      <c r="DW21" s="822"/>
      <c r="DX21" s="899"/>
      <c r="DY21" s="895"/>
      <c r="DZ21" s="809"/>
      <c r="EA21" s="810"/>
      <c r="EB21" s="809"/>
      <c r="EC21" s="810"/>
      <c r="ED21" s="809"/>
      <c r="EE21" s="810"/>
      <c r="EF21" s="809"/>
      <c r="EG21" s="810"/>
      <c r="EH21" s="809"/>
      <c r="EI21" s="810"/>
      <c r="EJ21" s="809"/>
      <c r="EK21" s="901"/>
      <c r="EL21" s="2141"/>
      <c r="EM21" s="863"/>
      <c r="EN21" s="885"/>
    </row>
    <row r="22" spans="1:144" ht="13.9" customHeight="1">
      <c r="A22" s="2253"/>
      <c r="B22" s="886"/>
      <c r="C22" s="900"/>
      <c r="D22" s="888"/>
      <c r="E22" s="907"/>
      <c r="F22" s="890"/>
      <c r="G22" s="822"/>
      <c r="H22" s="849"/>
      <c r="I22" s="2138"/>
      <c r="J22" s="811"/>
      <c r="K22" s="812"/>
      <c r="L22" s="811"/>
      <c r="M22" s="812"/>
      <c r="N22" s="811"/>
      <c r="O22" s="812"/>
      <c r="P22" s="811"/>
      <c r="Q22" s="812"/>
      <c r="R22" s="811"/>
      <c r="S22" s="812"/>
      <c r="T22" s="811"/>
      <c r="U22" s="852"/>
      <c r="V22" s="855"/>
      <c r="W22" s="870"/>
      <c r="X22" s="891"/>
      <c r="Y22" s="2253"/>
      <c r="Z22" s="886" t="str">
        <f>AF15</f>
        <v>目地材</v>
      </c>
      <c r="AA22" s="900" t="str">
        <f>AF16</f>
        <v>樹脂発泡体ｔ＝10㎜</v>
      </c>
      <c r="AB22" s="888" t="str">
        <f>AU16</f>
        <v>m2</v>
      </c>
      <c r="AC22" s="2159">
        <f>AV16</f>
        <v>0.09</v>
      </c>
      <c r="AD22" s="890" t="s">
        <v>1770</v>
      </c>
      <c r="AE22" s="822"/>
      <c r="AF22" s="849"/>
      <c r="AG22" s="2138"/>
      <c r="AH22" s="917"/>
      <c r="AI22" s="812"/>
      <c r="AJ22" s="922"/>
      <c r="AK22" s="812"/>
      <c r="AL22" s="922"/>
      <c r="AM22" s="812"/>
      <c r="AN22" s="922"/>
      <c r="AO22" s="812"/>
      <c r="AP22" s="922"/>
      <c r="AQ22" s="812"/>
      <c r="AR22" s="922"/>
      <c r="AS22" s="852"/>
      <c r="AT22" s="855"/>
      <c r="AU22" s="870"/>
      <c r="AV22" s="891"/>
      <c r="AW22" s="2253"/>
      <c r="AX22" s="886">
        <f>BD15</f>
        <v>0</v>
      </c>
      <c r="AY22" s="900">
        <f>BD16</f>
        <v>0</v>
      </c>
      <c r="AZ22" s="888">
        <f>BS16</f>
        <v>0</v>
      </c>
      <c r="BA22" s="907"/>
      <c r="BB22" s="890"/>
      <c r="BC22" s="822"/>
      <c r="BD22" s="849"/>
      <c r="BE22" s="2138"/>
      <c r="BF22" s="917"/>
      <c r="BG22" s="812"/>
      <c r="BH22" s="922"/>
      <c r="BI22" s="812"/>
      <c r="BJ22" s="922"/>
      <c r="BK22" s="812"/>
      <c r="BL22" s="922"/>
      <c r="BM22" s="812"/>
      <c r="BN22" s="922"/>
      <c r="BO22" s="812"/>
      <c r="BP22" s="922"/>
      <c r="BQ22" s="852"/>
      <c r="BR22" s="855"/>
      <c r="BS22" s="870"/>
      <c r="BT22" s="891"/>
      <c r="BU22" s="2253"/>
      <c r="BV22" s="886">
        <f>CB15</f>
        <v>0</v>
      </c>
      <c r="BW22" s="900">
        <f>CB16</f>
        <v>0</v>
      </c>
      <c r="BX22" s="888"/>
      <c r="BY22" s="907"/>
      <c r="BZ22" s="890"/>
      <c r="CA22" s="822"/>
      <c r="CB22" s="849"/>
      <c r="CC22" s="2138"/>
      <c r="CD22" s="917"/>
      <c r="CE22" s="812"/>
      <c r="CF22" s="922"/>
      <c r="CG22" s="812"/>
      <c r="CH22" s="922"/>
      <c r="CI22" s="812"/>
      <c r="CJ22" s="922"/>
      <c r="CK22" s="812"/>
      <c r="CL22" s="922"/>
      <c r="CM22" s="812"/>
      <c r="CN22" s="922"/>
      <c r="CO22" s="852"/>
      <c r="CP22" s="855"/>
      <c r="CQ22" s="870"/>
      <c r="CR22" s="891"/>
      <c r="CS22" s="2253"/>
      <c r="CT22" s="886">
        <f>CZ15</f>
        <v>0</v>
      </c>
      <c r="CU22" s="900">
        <f>CZ16</f>
        <v>0</v>
      </c>
      <c r="CV22" s="888">
        <f>DO16</f>
        <v>0</v>
      </c>
      <c r="CW22" s="907"/>
      <c r="CX22" s="890"/>
      <c r="CY22" s="822"/>
      <c r="CZ22" s="849"/>
      <c r="DA22" s="2138"/>
      <c r="DB22" s="854"/>
      <c r="DC22" s="812"/>
      <c r="DD22" s="922"/>
      <c r="DE22" s="812"/>
      <c r="DF22" s="922"/>
      <c r="DG22" s="812"/>
      <c r="DH22" s="922"/>
      <c r="DI22" s="812"/>
      <c r="DJ22" s="922"/>
      <c r="DK22" s="812"/>
      <c r="DL22" s="922"/>
      <c r="DM22" s="852"/>
      <c r="DN22" s="855"/>
      <c r="DO22" s="870"/>
      <c r="DP22" s="891"/>
      <c r="DQ22" s="2253"/>
      <c r="DR22" s="886" t="str">
        <f>DX15</f>
        <v>吸出し防止材</v>
      </c>
      <c r="DS22" s="900" t="str">
        <f>DX16</f>
        <v>300×300×30</v>
      </c>
      <c r="DT22" s="888" t="str">
        <f>EM16</f>
        <v>m3</v>
      </c>
      <c r="DU22" s="2140">
        <f>IF(EN16=0,"-",EN16)</f>
        <v>0.3</v>
      </c>
      <c r="DV22" s="890"/>
      <c r="DW22" s="822"/>
      <c r="DX22" s="849"/>
      <c r="DY22" s="2138"/>
      <c r="DZ22" s="854"/>
      <c r="EA22" s="812"/>
      <c r="EB22" s="922"/>
      <c r="EC22" s="812"/>
      <c r="ED22" s="922"/>
      <c r="EE22" s="812"/>
      <c r="EF22" s="922"/>
      <c r="EG22" s="812"/>
      <c r="EH22" s="922"/>
      <c r="EI22" s="812"/>
      <c r="EJ22" s="922"/>
      <c r="EK22" s="852"/>
      <c r="EL22" s="855"/>
      <c r="EM22" s="870"/>
      <c r="EN22" s="891"/>
    </row>
    <row r="23" spans="1:144" ht="13.9" customHeight="1">
      <c r="A23" s="2253"/>
      <c r="B23" s="879"/>
      <c r="C23" s="880"/>
      <c r="D23" s="881"/>
      <c r="E23" s="882"/>
      <c r="F23" s="883"/>
      <c r="G23" s="822"/>
      <c r="H23" s="884"/>
      <c r="I23" s="895"/>
      <c r="J23" s="809"/>
      <c r="K23" s="810"/>
      <c r="L23" s="809"/>
      <c r="M23" s="810"/>
      <c r="N23" s="809"/>
      <c r="O23" s="810"/>
      <c r="P23" s="809"/>
      <c r="Q23" s="810"/>
      <c r="R23" s="809"/>
      <c r="S23" s="810"/>
      <c r="T23" s="809"/>
      <c r="U23" s="901"/>
      <c r="V23" s="2141"/>
      <c r="W23" s="863"/>
      <c r="X23" s="885"/>
      <c r="Y23" s="2253"/>
      <c r="Z23" s="879"/>
      <c r="AA23" s="880"/>
      <c r="AB23" s="881"/>
      <c r="AC23" s="984"/>
      <c r="AD23" s="883"/>
      <c r="AE23" s="822"/>
      <c r="AF23" s="884"/>
      <c r="AG23" s="895"/>
      <c r="AH23" s="2157"/>
      <c r="AI23" s="810"/>
      <c r="AJ23" s="809"/>
      <c r="AK23" s="810"/>
      <c r="AL23" s="809"/>
      <c r="AM23" s="810"/>
      <c r="AN23" s="809"/>
      <c r="AO23" s="810"/>
      <c r="AP23" s="809"/>
      <c r="AQ23" s="810"/>
      <c r="AR23" s="809"/>
      <c r="AS23" s="901"/>
      <c r="AT23" s="2141"/>
      <c r="AU23" s="863"/>
      <c r="AV23" s="885"/>
      <c r="AW23" s="2253"/>
      <c r="AX23" s="879"/>
      <c r="AY23" s="880"/>
      <c r="AZ23" s="881"/>
      <c r="BA23" s="882"/>
      <c r="BB23" s="883"/>
      <c r="BC23" s="822"/>
      <c r="BD23" s="884"/>
      <c r="BE23" s="895"/>
      <c r="BF23" s="2157"/>
      <c r="BG23" s="810"/>
      <c r="BH23" s="809"/>
      <c r="BI23" s="810"/>
      <c r="BJ23" s="809"/>
      <c r="BK23" s="810"/>
      <c r="BL23" s="809"/>
      <c r="BM23" s="810"/>
      <c r="BN23" s="809"/>
      <c r="BO23" s="810"/>
      <c r="BP23" s="809"/>
      <c r="BQ23" s="901"/>
      <c r="BR23" s="2141"/>
      <c r="BS23" s="863"/>
      <c r="BT23" s="885"/>
      <c r="BU23" s="2253"/>
      <c r="BV23" s="879"/>
      <c r="BW23" s="880"/>
      <c r="BX23" s="881"/>
      <c r="BY23" s="882"/>
      <c r="BZ23" s="883"/>
      <c r="CA23" s="822"/>
      <c r="CB23" s="884"/>
      <c r="CC23" s="895"/>
      <c r="CD23" s="2157"/>
      <c r="CE23" s="810"/>
      <c r="CF23" s="809"/>
      <c r="CG23" s="810"/>
      <c r="CH23" s="809"/>
      <c r="CI23" s="810"/>
      <c r="CJ23" s="809"/>
      <c r="CK23" s="810"/>
      <c r="CL23" s="809"/>
      <c r="CM23" s="810"/>
      <c r="CN23" s="809"/>
      <c r="CO23" s="901"/>
      <c r="CP23" s="2141"/>
      <c r="CQ23" s="863"/>
      <c r="CR23" s="885"/>
      <c r="CS23" s="2253"/>
      <c r="CT23" s="879"/>
      <c r="CU23" s="880"/>
      <c r="CV23" s="881"/>
      <c r="CW23" s="882"/>
      <c r="CX23" s="883"/>
      <c r="CY23" s="822"/>
      <c r="CZ23" s="884"/>
      <c r="DA23" s="895"/>
      <c r="DB23" s="918"/>
      <c r="DC23" s="810"/>
      <c r="DD23" s="809"/>
      <c r="DE23" s="810"/>
      <c r="DF23" s="809"/>
      <c r="DG23" s="810"/>
      <c r="DH23" s="809"/>
      <c r="DI23" s="810"/>
      <c r="DJ23" s="809"/>
      <c r="DK23" s="810"/>
      <c r="DL23" s="809"/>
      <c r="DM23" s="901"/>
      <c r="DN23" s="2141"/>
      <c r="DO23" s="863"/>
      <c r="DP23" s="885"/>
      <c r="DQ23" s="2253"/>
      <c r="DR23" s="879"/>
      <c r="DS23" s="880"/>
      <c r="DT23" s="881"/>
      <c r="DU23" s="984"/>
      <c r="DV23" s="883"/>
      <c r="DW23" s="822"/>
      <c r="DX23" s="884"/>
      <c r="DY23" s="895"/>
      <c r="DZ23" s="918"/>
      <c r="EA23" s="810"/>
      <c r="EB23" s="809"/>
      <c r="EC23" s="810"/>
      <c r="ED23" s="809"/>
      <c r="EE23" s="810"/>
      <c r="EF23" s="809"/>
      <c r="EG23" s="810"/>
      <c r="EH23" s="809"/>
      <c r="EI23" s="810"/>
      <c r="EJ23" s="809"/>
      <c r="EK23" s="901"/>
      <c r="EL23" s="2141"/>
      <c r="EM23" s="863"/>
      <c r="EN23" s="885"/>
    </row>
    <row r="24" spans="1:144" ht="13.9" customHeight="1">
      <c r="A24" s="2253"/>
      <c r="B24" s="886"/>
      <c r="C24" s="900"/>
      <c r="D24" s="888"/>
      <c r="E24" s="907"/>
      <c r="F24" s="890"/>
      <c r="G24" s="822"/>
      <c r="H24" s="849"/>
      <c r="I24" s="2138"/>
      <c r="J24" s="811"/>
      <c r="K24" s="812"/>
      <c r="L24" s="811"/>
      <c r="M24" s="812"/>
      <c r="N24" s="811"/>
      <c r="O24" s="812"/>
      <c r="P24" s="811"/>
      <c r="Q24" s="812"/>
      <c r="R24" s="811"/>
      <c r="S24" s="812"/>
      <c r="T24" s="811"/>
      <c r="U24" s="852"/>
      <c r="V24" s="855"/>
      <c r="W24" s="870"/>
      <c r="X24" s="891"/>
      <c r="Y24" s="2253"/>
      <c r="Z24" s="886" t="str">
        <f>AF17</f>
        <v>基面整正</v>
      </c>
      <c r="AA24" s="900" t="str">
        <f>AF18</f>
        <v>人力・土砂</v>
      </c>
      <c r="AB24" s="888" t="str">
        <f>AU18</f>
        <v>m2</v>
      </c>
      <c r="AC24" s="2159">
        <f>AV18</f>
        <v>5.5</v>
      </c>
      <c r="AD24" s="890" t="s">
        <v>1770</v>
      </c>
      <c r="AE24" s="822"/>
      <c r="AF24" s="849"/>
      <c r="AG24" s="2138"/>
      <c r="AH24" s="811"/>
      <c r="AI24" s="812"/>
      <c r="AJ24" s="922"/>
      <c r="AK24" s="812"/>
      <c r="AL24" s="922"/>
      <c r="AM24" s="812"/>
      <c r="AN24" s="922"/>
      <c r="AO24" s="812"/>
      <c r="AP24" s="922"/>
      <c r="AQ24" s="812"/>
      <c r="AR24" s="922"/>
      <c r="AS24" s="852"/>
      <c r="AT24" s="855"/>
      <c r="AU24" s="870"/>
      <c r="AV24" s="891"/>
      <c r="AW24" s="2253"/>
      <c r="AX24" s="886">
        <f>BD17</f>
        <v>0</v>
      </c>
      <c r="AY24" s="900">
        <f>BD18</f>
        <v>0</v>
      </c>
      <c r="AZ24" s="888">
        <f>BS18</f>
        <v>0</v>
      </c>
      <c r="BA24" s="907"/>
      <c r="BB24" s="890"/>
      <c r="BC24" s="822"/>
      <c r="BD24" s="849"/>
      <c r="BE24" s="2138"/>
      <c r="BF24" s="811"/>
      <c r="BG24" s="812"/>
      <c r="BH24" s="922"/>
      <c r="BI24" s="812"/>
      <c r="BJ24" s="922"/>
      <c r="BK24" s="812"/>
      <c r="BL24" s="922"/>
      <c r="BM24" s="812"/>
      <c r="BN24" s="922"/>
      <c r="BO24" s="812"/>
      <c r="BP24" s="922"/>
      <c r="BQ24" s="852"/>
      <c r="BR24" s="855"/>
      <c r="BS24" s="870"/>
      <c r="BT24" s="891"/>
      <c r="BU24" s="2253"/>
      <c r="BV24" s="886">
        <f>CB17</f>
        <v>0</v>
      </c>
      <c r="BW24" s="900">
        <f>CB18</f>
        <v>0</v>
      </c>
      <c r="BX24" s="888">
        <f>CQ18</f>
        <v>0</v>
      </c>
      <c r="BY24" s="907"/>
      <c r="BZ24" s="890"/>
      <c r="CA24" s="822"/>
      <c r="CB24" s="849"/>
      <c r="CC24" s="2138"/>
      <c r="CD24" s="811"/>
      <c r="CE24" s="812"/>
      <c r="CF24" s="922"/>
      <c r="CG24" s="812"/>
      <c r="CH24" s="922"/>
      <c r="CI24" s="812"/>
      <c r="CJ24" s="922"/>
      <c r="CK24" s="812"/>
      <c r="CL24" s="922"/>
      <c r="CM24" s="812"/>
      <c r="CN24" s="922"/>
      <c r="CO24" s="852"/>
      <c r="CP24" s="855"/>
      <c r="CQ24" s="870"/>
      <c r="CR24" s="891"/>
      <c r="CS24" s="2253"/>
      <c r="CT24" s="886">
        <f>CZ17</f>
        <v>0</v>
      </c>
      <c r="CU24" s="900">
        <f>CZ18</f>
        <v>0</v>
      </c>
      <c r="CV24" s="888">
        <f>DO18</f>
        <v>0</v>
      </c>
      <c r="CW24" s="907"/>
      <c r="CX24" s="890"/>
      <c r="CY24" s="822"/>
      <c r="CZ24" s="849"/>
      <c r="DA24" s="2138"/>
      <c r="DB24" s="922"/>
      <c r="DC24" s="812"/>
      <c r="DD24" s="922"/>
      <c r="DE24" s="812"/>
      <c r="DF24" s="922"/>
      <c r="DG24" s="812"/>
      <c r="DH24" s="922"/>
      <c r="DI24" s="812"/>
      <c r="DJ24" s="922"/>
      <c r="DK24" s="812"/>
      <c r="DL24" s="922"/>
      <c r="DM24" s="852"/>
      <c r="DN24" s="855"/>
      <c r="DO24" s="870"/>
      <c r="DP24" s="891"/>
      <c r="DQ24" s="2253"/>
      <c r="DR24" s="886"/>
      <c r="DS24" s="900"/>
      <c r="DT24" s="888"/>
      <c r="DU24" s="2140"/>
      <c r="DV24" s="890"/>
      <c r="DW24" s="822"/>
      <c r="DX24" s="849"/>
      <c r="DY24" s="2138"/>
      <c r="DZ24" s="922"/>
      <c r="EA24" s="812"/>
      <c r="EB24" s="922"/>
      <c r="EC24" s="812"/>
      <c r="ED24" s="922"/>
      <c r="EE24" s="812"/>
      <c r="EF24" s="922"/>
      <c r="EG24" s="812"/>
      <c r="EH24" s="922"/>
      <c r="EI24" s="812"/>
      <c r="EJ24" s="922"/>
      <c r="EK24" s="852"/>
      <c r="EL24" s="855"/>
      <c r="EM24" s="870"/>
      <c r="EN24" s="891"/>
    </row>
    <row r="25" spans="1:144" ht="13.9" customHeight="1">
      <c r="A25" s="2253"/>
      <c r="B25" s="879"/>
      <c r="C25" s="897"/>
      <c r="D25" s="881"/>
      <c r="E25" s="882"/>
      <c r="F25" s="883"/>
      <c r="G25" s="822"/>
      <c r="H25" s="899"/>
      <c r="I25" s="895"/>
      <c r="J25" s="809"/>
      <c r="K25" s="810"/>
      <c r="L25" s="809"/>
      <c r="M25" s="810"/>
      <c r="N25" s="809"/>
      <c r="O25" s="810"/>
      <c r="P25" s="809"/>
      <c r="Q25" s="810"/>
      <c r="R25" s="809"/>
      <c r="S25" s="810"/>
      <c r="T25" s="809"/>
      <c r="U25" s="901"/>
      <c r="V25" s="2141"/>
      <c r="W25" s="863"/>
      <c r="X25" s="885"/>
      <c r="Y25" s="2253"/>
      <c r="Z25" s="879"/>
      <c r="AA25" s="897"/>
      <c r="AB25" s="881"/>
      <c r="AC25" s="882"/>
      <c r="AD25" s="883"/>
      <c r="AE25" s="822"/>
      <c r="AF25" s="899"/>
      <c r="AG25" s="895"/>
      <c r="AH25" s="980"/>
      <c r="AI25" s="810"/>
      <c r="AJ25" s="809"/>
      <c r="AK25" s="810"/>
      <c r="AL25" s="809"/>
      <c r="AM25" s="810"/>
      <c r="AN25" s="809"/>
      <c r="AO25" s="810"/>
      <c r="AP25" s="809"/>
      <c r="AQ25" s="810"/>
      <c r="AR25" s="809"/>
      <c r="AS25" s="901"/>
      <c r="AT25" s="2141"/>
      <c r="AU25" s="863"/>
      <c r="AV25" s="885"/>
      <c r="AW25" s="2253"/>
      <c r="AX25" s="879"/>
      <c r="AY25" s="897"/>
      <c r="AZ25" s="881"/>
      <c r="BA25" s="882"/>
      <c r="BB25" s="883"/>
      <c r="BC25" s="822"/>
      <c r="BD25" s="899"/>
      <c r="BE25" s="895"/>
      <c r="BF25" s="980"/>
      <c r="BG25" s="810"/>
      <c r="BH25" s="809"/>
      <c r="BI25" s="810"/>
      <c r="BJ25" s="809"/>
      <c r="BK25" s="810"/>
      <c r="BL25" s="809"/>
      <c r="BM25" s="810"/>
      <c r="BN25" s="809"/>
      <c r="BO25" s="810"/>
      <c r="BP25" s="809"/>
      <c r="BQ25" s="901"/>
      <c r="BR25" s="2141"/>
      <c r="BS25" s="863"/>
      <c r="BT25" s="885"/>
      <c r="BU25" s="2253"/>
      <c r="BV25" s="879"/>
      <c r="BW25" s="897"/>
      <c r="BX25" s="881"/>
      <c r="BY25" s="882"/>
      <c r="BZ25" s="883"/>
      <c r="CA25" s="822"/>
      <c r="CB25" s="899"/>
      <c r="CC25" s="895"/>
      <c r="CD25" s="980"/>
      <c r="CE25" s="810"/>
      <c r="CF25" s="809"/>
      <c r="CG25" s="810"/>
      <c r="CH25" s="809"/>
      <c r="CI25" s="810"/>
      <c r="CJ25" s="809"/>
      <c r="CK25" s="810"/>
      <c r="CL25" s="809"/>
      <c r="CM25" s="810"/>
      <c r="CN25" s="809"/>
      <c r="CO25" s="901"/>
      <c r="CP25" s="2141"/>
      <c r="CQ25" s="863"/>
      <c r="CR25" s="885"/>
      <c r="CS25" s="2253"/>
      <c r="CT25" s="879"/>
      <c r="CU25" s="897"/>
      <c r="CV25" s="881"/>
      <c r="CW25" s="882"/>
      <c r="CX25" s="883"/>
      <c r="CY25" s="822"/>
      <c r="CZ25" s="899"/>
      <c r="DA25" s="895"/>
      <c r="DB25" s="809"/>
      <c r="DC25" s="810"/>
      <c r="DD25" s="809"/>
      <c r="DE25" s="810"/>
      <c r="DF25" s="809"/>
      <c r="DG25" s="810"/>
      <c r="DH25" s="809"/>
      <c r="DI25" s="810"/>
      <c r="DJ25" s="809"/>
      <c r="DK25" s="810"/>
      <c r="DL25" s="809"/>
      <c r="DM25" s="901"/>
      <c r="DN25" s="2141"/>
      <c r="DO25" s="863"/>
      <c r="DP25" s="885"/>
      <c r="DQ25" s="2253"/>
      <c r="DR25" s="879"/>
      <c r="DS25" s="897"/>
      <c r="DT25" s="881"/>
      <c r="DU25" s="882"/>
      <c r="DV25" s="883"/>
      <c r="DW25" s="822"/>
      <c r="DX25" s="899"/>
      <c r="DY25" s="895"/>
      <c r="DZ25" s="809"/>
      <c r="EA25" s="810"/>
      <c r="EB25" s="809"/>
      <c r="EC25" s="810"/>
      <c r="ED25" s="809"/>
      <c r="EE25" s="810"/>
      <c r="EF25" s="809"/>
      <c r="EG25" s="810"/>
      <c r="EH25" s="809"/>
      <c r="EI25" s="810"/>
      <c r="EJ25" s="809"/>
      <c r="EK25" s="901"/>
      <c r="EL25" s="2141"/>
      <c r="EM25" s="863"/>
      <c r="EN25" s="885"/>
    </row>
    <row r="26" spans="1:144" ht="13.9" customHeight="1">
      <c r="A26" s="2253"/>
      <c r="B26" s="886"/>
      <c r="C26" s="900"/>
      <c r="D26" s="888"/>
      <c r="E26" s="907"/>
      <c r="F26" s="890"/>
      <c r="G26" s="822"/>
      <c r="H26" s="849"/>
      <c r="I26" s="2138"/>
      <c r="J26" s="811"/>
      <c r="K26" s="812"/>
      <c r="L26" s="811"/>
      <c r="M26" s="812"/>
      <c r="N26" s="811"/>
      <c r="O26" s="812"/>
      <c r="P26" s="811"/>
      <c r="Q26" s="812"/>
      <c r="R26" s="811"/>
      <c r="S26" s="812"/>
      <c r="T26" s="811"/>
      <c r="U26" s="852"/>
      <c r="V26" s="855"/>
      <c r="W26" s="870"/>
      <c r="X26" s="891"/>
      <c r="Y26" s="2253"/>
      <c r="Z26" s="886">
        <f>AF19</f>
        <v>0</v>
      </c>
      <c r="AA26" s="900">
        <f>AF20</f>
        <v>0</v>
      </c>
      <c r="AB26" s="888">
        <f>AU20</f>
        <v>0</v>
      </c>
      <c r="AC26" s="907"/>
      <c r="AD26" s="890"/>
      <c r="AE26" s="822"/>
      <c r="AF26" s="849"/>
      <c r="AG26" s="2138"/>
      <c r="AH26" s="917"/>
      <c r="AI26" s="812"/>
      <c r="AJ26" s="922"/>
      <c r="AK26" s="812"/>
      <c r="AL26" s="922"/>
      <c r="AM26" s="812"/>
      <c r="AN26" s="922"/>
      <c r="AO26" s="812"/>
      <c r="AP26" s="922"/>
      <c r="AQ26" s="812"/>
      <c r="AR26" s="922"/>
      <c r="AS26" s="852"/>
      <c r="AT26" s="855"/>
      <c r="AU26" s="870"/>
      <c r="AV26" s="891"/>
      <c r="AW26" s="2253"/>
      <c r="AX26" s="886">
        <f>BD19</f>
        <v>0</v>
      </c>
      <c r="AY26" s="900">
        <f>BD20</f>
        <v>0</v>
      </c>
      <c r="AZ26" s="888">
        <f>BS20</f>
        <v>0</v>
      </c>
      <c r="BA26" s="907"/>
      <c r="BB26" s="890"/>
      <c r="BC26" s="822"/>
      <c r="BD26" s="849"/>
      <c r="BE26" s="2138"/>
      <c r="BF26" s="917"/>
      <c r="BG26" s="812"/>
      <c r="BH26" s="922"/>
      <c r="BI26" s="812"/>
      <c r="BJ26" s="922"/>
      <c r="BK26" s="812"/>
      <c r="BL26" s="922"/>
      <c r="BM26" s="812"/>
      <c r="BN26" s="922"/>
      <c r="BO26" s="812"/>
      <c r="BP26" s="922"/>
      <c r="BQ26" s="852"/>
      <c r="BR26" s="855"/>
      <c r="BS26" s="870"/>
      <c r="BT26" s="891"/>
      <c r="BU26" s="2253"/>
      <c r="BV26" s="886">
        <f>CB19</f>
        <v>0</v>
      </c>
      <c r="BW26" s="900">
        <f>CB20</f>
        <v>0</v>
      </c>
      <c r="BX26" s="888">
        <f>CQ20</f>
        <v>0</v>
      </c>
      <c r="BY26" s="907"/>
      <c r="BZ26" s="890"/>
      <c r="CA26" s="822"/>
      <c r="CB26" s="849"/>
      <c r="CC26" s="2138"/>
      <c r="CD26" s="917"/>
      <c r="CE26" s="812"/>
      <c r="CF26" s="922"/>
      <c r="CG26" s="812"/>
      <c r="CH26" s="922"/>
      <c r="CI26" s="812"/>
      <c r="CJ26" s="922"/>
      <c r="CK26" s="812"/>
      <c r="CL26" s="922"/>
      <c r="CM26" s="812"/>
      <c r="CN26" s="922"/>
      <c r="CO26" s="852"/>
      <c r="CP26" s="855"/>
      <c r="CQ26" s="870"/>
      <c r="CR26" s="891"/>
      <c r="CS26" s="2253"/>
      <c r="CT26" s="886">
        <f>CZ19</f>
        <v>0</v>
      </c>
      <c r="CU26" s="900">
        <f>CZ20</f>
        <v>0</v>
      </c>
      <c r="CV26" s="888">
        <f>DO20</f>
        <v>0</v>
      </c>
      <c r="CW26" s="907"/>
      <c r="CX26" s="890"/>
      <c r="CY26" s="822"/>
      <c r="CZ26" s="849"/>
      <c r="DA26" s="2138"/>
      <c r="DB26" s="854"/>
      <c r="DC26" s="812"/>
      <c r="DD26" s="922"/>
      <c r="DE26" s="812"/>
      <c r="DF26" s="922"/>
      <c r="DG26" s="812"/>
      <c r="DH26" s="922"/>
      <c r="DI26" s="812"/>
      <c r="DJ26" s="922"/>
      <c r="DK26" s="812"/>
      <c r="DL26" s="922"/>
      <c r="DM26" s="852"/>
      <c r="DN26" s="855"/>
      <c r="DO26" s="870"/>
      <c r="DP26" s="891"/>
      <c r="DQ26" s="2253"/>
      <c r="DR26" s="886"/>
      <c r="DS26" s="900"/>
      <c r="DT26" s="888"/>
      <c r="DU26" s="907"/>
      <c r="DV26" s="890"/>
      <c r="DW26" s="822"/>
      <c r="DX26" s="849"/>
      <c r="DY26" s="2138"/>
      <c r="DZ26" s="854"/>
      <c r="EA26" s="812"/>
      <c r="EB26" s="922"/>
      <c r="EC26" s="812"/>
      <c r="ED26" s="922"/>
      <c r="EE26" s="812"/>
      <c r="EF26" s="922"/>
      <c r="EG26" s="812"/>
      <c r="EH26" s="922"/>
      <c r="EI26" s="812"/>
      <c r="EJ26" s="922"/>
      <c r="EK26" s="852"/>
      <c r="EL26" s="855"/>
      <c r="EM26" s="870"/>
      <c r="EN26" s="891"/>
    </row>
    <row r="27" spans="1:144" ht="13.9" customHeight="1">
      <c r="A27" s="2253"/>
      <c r="B27" s="879"/>
      <c r="C27" s="903"/>
      <c r="D27" s="881"/>
      <c r="E27" s="882"/>
      <c r="F27" s="883"/>
      <c r="G27" s="822"/>
      <c r="H27" s="884"/>
      <c r="I27" s="909"/>
      <c r="J27" s="809"/>
      <c r="K27" s="810"/>
      <c r="L27" s="809"/>
      <c r="M27" s="810"/>
      <c r="N27" s="809"/>
      <c r="O27" s="810"/>
      <c r="P27" s="809"/>
      <c r="Q27" s="810"/>
      <c r="R27" s="809"/>
      <c r="S27" s="810"/>
      <c r="T27" s="809"/>
      <c r="U27" s="901"/>
      <c r="V27" s="2141"/>
      <c r="W27" s="905"/>
      <c r="X27" s="885"/>
      <c r="Y27" s="2253"/>
      <c r="Z27" s="879"/>
      <c r="AA27" s="880"/>
      <c r="AB27" s="881"/>
      <c r="AC27" s="882"/>
      <c r="AD27" s="883"/>
      <c r="AE27" s="822"/>
      <c r="AF27" s="884"/>
      <c r="AG27" s="895"/>
      <c r="AH27" s="2157"/>
      <c r="AI27" s="810"/>
      <c r="AJ27" s="809"/>
      <c r="AK27" s="810"/>
      <c r="AL27" s="809"/>
      <c r="AM27" s="810"/>
      <c r="AN27" s="809"/>
      <c r="AO27" s="810"/>
      <c r="AP27" s="809"/>
      <c r="AQ27" s="810"/>
      <c r="AR27" s="809"/>
      <c r="AS27" s="901"/>
      <c r="AT27" s="2141"/>
      <c r="AU27" s="863"/>
      <c r="AV27" s="885"/>
      <c r="AW27" s="2253"/>
      <c r="AX27" s="879"/>
      <c r="AY27" s="880"/>
      <c r="AZ27" s="881"/>
      <c r="BA27" s="882"/>
      <c r="BB27" s="883"/>
      <c r="BC27" s="822"/>
      <c r="BD27" s="884"/>
      <c r="BE27" s="895"/>
      <c r="BF27" s="2157"/>
      <c r="BG27" s="810"/>
      <c r="BH27" s="809"/>
      <c r="BI27" s="810"/>
      <c r="BJ27" s="809"/>
      <c r="BK27" s="810"/>
      <c r="BL27" s="809"/>
      <c r="BM27" s="810"/>
      <c r="BN27" s="809"/>
      <c r="BO27" s="810"/>
      <c r="BP27" s="809"/>
      <c r="BQ27" s="901"/>
      <c r="BR27" s="2141"/>
      <c r="BS27" s="863"/>
      <c r="BT27" s="885"/>
      <c r="BU27" s="2253"/>
      <c r="BV27" s="879"/>
      <c r="BW27" s="880"/>
      <c r="BX27" s="881"/>
      <c r="BY27" s="882"/>
      <c r="BZ27" s="883"/>
      <c r="CA27" s="822"/>
      <c r="CB27" s="884"/>
      <c r="CC27" s="895"/>
      <c r="CD27" s="2157"/>
      <c r="CE27" s="810"/>
      <c r="CF27" s="809"/>
      <c r="CG27" s="810"/>
      <c r="CH27" s="809"/>
      <c r="CI27" s="810"/>
      <c r="CJ27" s="809"/>
      <c r="CK27" s="810"/>
      <c r="CL27" s="809"/>
      <c r="CM27" s="810"/>
      <c r="CN27" s="809"/>
      <c r="CO27" s="901"/>
      <c r="CP27" s="2141"/>
      <c r="CQ27" s="863"/>
      <c r="CR27" s="885"/>
      <c r="CS27" s="2253"/>
      <c r="CT27" s="879"/>
      <c r="CU27" s="880"/>
      <c r="CV27" s="881"/>
      <c r="CW27" s="882"/>
      <c r="CX27" s="883"/>
      <c r="CY27" s="822"/>
      <c r="CZ27" s="884"/>
      <c r="DA27" s="895"/>
      <c r="DB27" s="918"/>
      <c r="DC27" s="810"/>
      <c r="DD27" s="809"/>
      <c r="DE27" s="810"/>
      <c r="DF27" s="809"/>
      <c r="DG27" s="810"/>
      <c r="DH27" s="809"/>
      <c r="DI27" s="810"/>
      <c r="DJ27" s="809"/>
      <c r="DK27" s="810"/>
      <c r="DL27" s="809"/>
      <c r="DM27" s="901"/>
      <c r="DN27" s="2141"/>
      <c r="DO27" s="863"/>
      <c r="DP27" s="885"/>
      <c r="DQ27" s="2253"/>
      <c r="DR27" s="879"/>
      <c r="DS27" s="880"/>
      <c r="DT27" s="881"/>
      <c r="DU27" s="882"/>
      <c r="DV27" s="883"/>
      <c r="DW27" s="822"/>
      <c r="DX27" s="884"/>
      <c r="DY27" s="895"/>
      <c r="DZ27" s="918"/>
      <c r="EA27" s="810"/>
      <c r="EB27" s="809"/>
      <c r="EC27" s="810"/>
      <c r="ED27" s="809"/>
      <c r="EE27" s="810"/>
      <c r="EF27" s="809"/>
      <c r="EG27" s="810"/>
      <c r="EH27" s="809"/>
      <c r="EI27" s="810"/>
      <c r="EJ27" s="809"/>
      <c r="EK27" s="901"/>
      <c r="EL27" s="2141"/>
      <c r="EM27" s="863"/>
      <c r="EN27" s="885"/>
    </row>
    <row r="28" spans="1:144" ht="13.9" customHeight="1">
      <c r="A28" s="2253"/>
      <c r="B28" s="886"/>
      <c r="C28" s="900"/>
      <c r="D28" s="888"/>
      <c r="E28" s="907"/>
      <c r="F28" s="890"/>
      <c r="G28" s="822"/>
      <c r="H28" s="908"/>
      <c r="I28" s="2138"/>
      <c r="J28" s="811"/>
      <c r="K28" s="812"/>
      <c r="L28" s="811"/>
      <c r="M28" s="812"/>
      <c r="N28" s="811"/>
      <c r="O28" s="812"/>
      <c r="P28" s="811"/>
      <c r="Q28" s="812"/>
      <c r="R28" s="811"/>
      <c r="S28" s="812"/>
      <c r="T28" s="811"/>
      <c r="U28" s="852"/>
      <c r="V28" s="855"/>
      <c r="W28" s="870"/>
      <c r="X28" s="891"/>
      <c r="Y28" s="2253"/>
      <c r="Z28" s="886">
        <f>AF21</f>
        <v>0</v>
      </c>
      <c r="AA28" s="900">
        <f>AF22</f>
        <v>0</v>
      </c>
      <c r="AB28" s="888">
        <f>AU22</f>
        <v>0</v>
      </c>
      <c r="AC28" s="907"/>
      <c r="AD28" s="890"/>
      <c r="AE28" s="822"/>
      <c r="AF28" s="849"/>
      <c r="AG28" s="850"/>
      <c r="AH28" s="811"/>
      <c r="AI28" s="812"/>
      <c r="AJ28" s="922"/>
      <c r="AK28" s="812"/>
      <c r="AL28" s="922"/>
      <c r="AM28" s="812"/>
      <c r="AN28" s="922"/>
      <c r="AO28" s="812"/>
      <c r="AP28" s="922"/>
      <c r="AQ28" s="812"/>
      <c r="AR28" s="922"/>
      <c r="AS28" s="852"/>
      <c r="AT28" s="855"/>
      <c r="AU28" s="870"/>
      <c r="AV28" s="891"/>
      <c r="AW28" s="2253"/>
      <c r="AX28" s="886">
        <f>BD21</f>
        <v>0</v>
      </c>
      <c r="AY28" s="900">
        <f>BD22</f>
        <v>0</v>
      </c>
      <c r="AZ28" s="888">
        <f>BS22</f>
        <v>0</v>
      </c>
      <c r="BA28" s="907"/>
      <c r="BB28" s="890"/>
      <c r="BC28" s="822"/>
      <c r="BD28" s="849"/>
      <c r="BE28" s="850"/>
      <c r="BF28" s="811"/>
      <c r="BG28" s="812"/>
      <c r="BH28" s="922"/>
      <c r="BI28" s="812"/>
      <c r="BJ28" s="922"/>
      <c r="BK28" s="812"/>
      <c r="BL28" s="922"/>
      <c r="BM28" s="812"/>
      <c r="BN28" s="922"/>
      <c r="BO28" s="812"/>
      <c r="BP28" s="922"/>
      <c r="BQ28" s="852"/>
      <c r="BR28" s="855"/>
      <c r="BS28" s="870"/>
      <c r="BT28" s="891"/>
      <c r="BU28" s="2253"/>
      <c r="BV28" s="886">
        <f>CB21</f>
        <v>0</v>
      </c>
      <c r="BW28" s="900">
        <f>CB22</f>
        <v>0</v>
      </c>
      <c r="BX28" s="888">
        <f>CQ22</f>
        <v>0</v>
      </c>
      <c r="BY28" s="907"/>
      <c r="BZ28" s="890"/>
      <c r="CA28" s="822"/>
      <c r="CB28" s="849"/>
      <c r="CC28" s="850"/>
      <c r="CD28" s="811"/>
      <c r="CE28" s="812"/>
      <c r="CF28" s="922"/>
      <c r="CG28" s="812"/>
      <c r="CH28" s="922"/>
      <c r="CI28" s="812"/>
      <c r="CJ28" s="922"/>
      <c r="CK28" s="812"/>
      <c r="CL28" s="922"/>
      <c r="CM28" s="812"/>
      <c r="CN28" s="922"/>
      <c r="CO28" s="852"/>
      <c r="CP28" s="855"/>
      <c r="CQ28" s="870"/>
      <c r="CR28" s="891"/>
      <c r="CS28" s="2253"/>
      <c r="CT28" s="886">
        <f>CZ21</f>
        <v>0</v>
      </c>
      <c r="CU28" s="900">
        <f>CZ22</f>
        <v>0</v>
      </c>
      <c r="CV28" s="888">
        <f>DO22</f>
        <v>0</v>
      </c>
      <c r="CW28" s="907"/>
      <c r="CX28" s="890"/>
      <c r="CY28" s="822"/>
      <c r="CZ28" s="849"/>
      <c r="DA28" s="850"/>
      <c r="DB28" s="922"/>
      <c r="DC28" s="812"/>
      <c r="DD28" s="922"/>
      <c r="DE28" s="812"/>
      <c r="DF28" s="922"/>
      <c r="DG28" s="812"/>
      <c r="DH28" s="922"/>
      <c r="DI28" s="812"/>
      <c r="DJ28" s="922"/>
      <c r="DK28" s="812"/>
      <c r="DL28" s="922"/>
      <c r="DM28" s="852"/>
      <c r="DN28" s="855"/>
      <c r="DO28" s="870"/>
      <c r="DP28" s="891"/>
      <c r="DQ28" s="2253"/>
      <c r="DR28" s="886"/>
      <c r="DS28" s="900"/>
      <c r="DT28" s="888"/>
      <c r="DU28" s="907"/>
      <c r="DV28" s="890"/>
      <c r="DW28" s="822"/>
      <c r="DX28" s="849"/>
      <c r="DY28" s="850"/>
      <c r="DZ28" s="922"/>
      <c r="EA28" s="812"/>
      <c r="EB28" s="922"/>
      <c r="EC28" s="812"/>
      <c r="ED28" s="922"/>
      <c r="EE28" s="812"/>
      <c r="EF28" s="922"/>
      <c r="EG28" s="812"/>
      <c r="EH28" s="922"/>
      <c r="EI28" s="812"/>
      <c r="EJ28" s="922"/>
      <c r="EK28" s="852"/>
      <c r="EL28" s="855"/>
      <c r="EM28" s="870"/>
      <c r="EN28" s="891"/>
    </row>
    <row r="29" spans="1:144" ht="13.9" customHeight="1">
      <c r="A29" s="2253"/>
      <c r="B29" s="879"/>
      <c r="C29" s="903"/>
      <c r="D29" s="881"/>
      <c r="E29" s="882"/>
      <c r="F29" s="883"/>
      <c r="G29" s="822"/>
      <c r="H29" s="884"/>
      <c r="I29" s="909"/>
      <c r="J29" s="809"/>
      <c r="K29" s="810"/>
      <c r="L29" s="809"/>
      <c r="M29" s="810"/>
      <c r="N29" s="809"/>
      <c r="O29" s="810"/>
      <c r="P29" s="809"/>
      <c r="Q29" s="810"/>
      <c r="R29" s="809"/>
      <c r="S29" s="810"/>
      <c r="T29" s="809"/>
      <c r="U29" s="901"/>
      <c r="V29" s="2141"/>
      <c r="W29" s="905"/>
      <c r="X29" s="885"/>
      <c r="Y29" s="2253"/>
      <c r="Z29" s="879"/>
      <c r="AA29" s="903"/>
      <c r="AB29" s="881"/>
      <c r="AC29" s="882"/>
      <c r="AD29" s="883"/>
      <c r="AE29" s="822"/>
      <c r="AF29" s="884"/>
      <c r="AG29" s="909"/>
      <c r="AH29" s="980"/>
      <c r="AI29" s="810"/>
      <c r="AJ29" s="809"/>
      <c r="AK29" s="810"/>
      <c r="AL29" s="809"/>
      <c r="AM29" s="810"/>
      <c r="AN29" s="809"/>
      <c r="AO29" s="810"/>
      <c r="AP29" s="809"/>
      <c r="AQ29" s="810"/>
      <c r="AR29" s="809"/>
      <c r="AS29" s="901"/>
      <c r="AT29" s="2141"/>
      <c r="AU29" s="905"/>
      <c r="AV29" s="885"/>
      <c r="AW29" s="2253"/>
      <c r="AX29" s="879"/>
      <c r="AY29" s="903"/>
      <c r="AZ29" s="881"/>
      <c r="BA29" s="882"/>
      <c r="BB29" s="883"/>
      <c r="BC29" s="822"/>
      <c r="BD29" s="884"/>
      <c r="BE29" s="909"/>
      <c r="BF29" s="980"/>
      <c r="BG29" s="810"/>
      <c r="BH29" s="809"/>
      <c r="BI29" s="810"/>
      <c r="BJ29" s="809"/>
      <c r="BK29" s="810"/>
      <c r="BL29" s="809"/>
      <c r="BM29" s="810"/>
      <c r="BN29" s="809"/>
      <c r="BO29" s="810"/>
      <c r="BP29" s="809"/>
      <c r="BQ29" s="901"/>
      <c r="BR29" s="2141"/>
      <c r="BS29" s="905"/>
      <c r="BT29" s="885"/>
      <c r="BU29" s="2253"/>
      <c r="BV29" s="879"/>
      <c r="BW29" s="903"/>
      <c r="BX29" s="881"/>
      <c r="BY29" s="882"/>
      <c r="BZ29" s="883"/>
      <c r="CA29" s="822"/>
      <c r="CB29" s="884"/>
      <c r="CC29" s="909"/>
      <c r="CD29" s="980"/>
      <c r="CE29" s="810"/>
      <c r="CF29" s="809"/>
      <c r="CG29" s="810"/>
      <c r="CH29" s="809"/>
      <c r="CI29" s="810"/>
      <c r="CJ29" s="809"/>
      <c r="CK29" s="810"/>
      <c r="CL29" s="809"/>
      <c r="CM29" s="810"/>
      <c r="CN29" s="809"/>
      <c r="CO29" s="901"/>
      <c r="CP29" s="2141"/>
      <c r="CQ29" s="905"/>
      <c r="CR29" s="885"/>
      <c r="CS29" s="2253"/>
      <c r="CT29" s="879"/>
      <c r="CU29" s="903"/>
      <c r="CV29" s="881"/>
      <c r="CW29" s="882"/>
      <c r="CX29" s="883"/>
      <c r="CY29" s="822"/>
      <c r="CZ29" s="884"/>
      <c r="DA29" s="909"/>
      <c r="DB29" s="809"/>
      <c r="DC29" s="810"/>
      <c r="DD29" s="809"/>
      <c r="DE29" s="810"/>
      <c r="DF29" s="809"/>
      <c r="DG29" s="810"/>
      <c r="DH29" s="809"/>
      <c r="DI29" s="810"/>
      <c r="DJ29" s="809"/>
      <c r="DK29" s="810"/>
      <c r="DL29" s="809"/>
      <c r="DM29" s="901"/>
      <c r="DN29" s="2141"/>
      <c r="DO29" s="905"/>
      <c r="DP29" s="885"/>
      <c r="DQ29" s="2253"/>
      <c r="DR29" s="879"/>
      <c r="DS29" s="903"/>
      <c r="DT29" s="881"/>
      <c r="DU29" s="882"/>
      <c r="DV29" s="883"/>
      <c r="DW29" s="822"/>
      <c r="DX29" s="884"/>
      <c r="DY29" s="909"/>
      <c r="DZ29" s="809"/>
      <c r="EA29" s="810"/>
      <c r="EB29" s="809"/>
      <c r="EC29" s="810"/>
      <c r="ED29" s="809"/>
      <c r="EE29" s="810"/>
      <c r="EF29" s="809"/>
      <c r="EG29" s="810"/>
      <c r="EH29" s="809"/>
      <c r="EI29" s="810"/>
      <c r="EJ29" s="809"/>
      <c r="EK29" s="901"/>
      <c r="EL29" s="2141"/>
      <c r="EM29" s="905"/>
      <c r="EN29" s="885"/>
    </row>
    <row r="30" spans="1:144" ht="13.9" customHeight="1">
      <c r="A30" s="2253"/>
      <c r="B30" s="886"/>
      <c r="C30" s="900"/>
      <c r="D30" s="888"/>
      <c r="E30" s="907"/>
      <c r="F30" s="890"/>
      <c r="G30" s="822"/>
      <c r="H30" s="849"/>
      <c r="I30" s="850"/>
      <c r="J30" s="811"/>
      <c r="K30" s="812"/>
      <c r="L30" s="811"/>
      <c r="M30" s="812"/>
      <c r="N30" s="811"/>
      <c r="O30" s="812"/>
      <c r="P30" s="811"/>
      <c r="Q30" s="812"/>
      <c r="R30" s="811"/>
      <c r="S30" s="812"/>
      <c r="T30" s="811"/>
      <c r="U30" s="852"/>
      <c r="V30" s="855"/>
      <c r="W30" s="870"/>
      <c r="X30" s="891"/>
      <c r="Y30" s="2253"/>
      <c r="Z30" s="886">
        <f>AF23</f>
        <v>0</v>
      </c>
      <c r="AA30" s="900">
        <f>AF24</f>
        <v>0</v>
      </c>
      <c r="AB30" s="888">
        <f>AU24</f>
        <v>0</v>
      </c>
      <c r="AC30" s="907">
        <f>AV24</f>
        <v>0</v>
      </c>
      <c r="AD30" s="890"/>
      <c r="AE30" s="822"/>
      <c r="AF30" s="908"/>
      <c r="AG30" s="850"/>
      <c r="AH30" s="917"/>
      <c r="AI30" s="812"/>
      <c r="AJ30" s="922"/>
      <c r="AK30" s="812"/>
      <c r="AL30" s="922"/>
      <c r="AM30" s="812"/>
      <c r="AN30" s="922"/>
      <c r="AO30" s="812"/>
      <c r="AP30" s="922"/>
      <c r="AQ30" s="812"/>
      <c r="AR30" s="922"/>
      <c r="AS30" s="852"/>
      <c r="AT30" s="855"/>
      <c r="AU30" s="870"/>
      <c r="AV30" s="891"/>
      <c r="AW30" s="2253"/>
      <c r="AX30" s="886">
        <f>BD23</f>
        <v>0</v>
      </c>
      <c r="AY30" s="900">
        <f>BD24</f>
        <v>0</v>
      </c>
      <c r="AZ30" s="888">
        <f>BS24</f>
        <v>0</v>
      </c>
      <c r="BA30" s="907">
        <f>BT24</f>
        <v>0</v>
      </c>
      <c r="BB30" s="890"/>
      <c r="BC30" s="822"/>
      <c r="BD30" s="908"/>
      <c r="BE30" s="850"/>
      <c r="BF30" s="917"/>
      <c r="BG30" s="812"/>
      <c r="BH30" s="922"/>
      <c r="BI30" s="812"/>
      <c r="BJ30" s="922"/>
      <c r="BK30" s="812"/>
      <c r="BL30" s="922"/>
      <c r="BM30" s="812"/>
      <c r="BN30" s="922"/>
      <c r="BO30" s="812"/>
      <c r="BP30" s="922"/>
      <c r="BQ30" s="852"/>
      <c r="BR30" s="855"/>
      <c r="BS30" s="870"/>
      <c r="BT30" s="891"/>
      <c r="BU30" s="2253"/>
      <c r="BV30" s="886">
        <f>CB23</f>
        <v>0</v>
      </c>
      <c r="BW30" s="900">
        <f>CB24</f>
        <v>0</v>
      </c>
      <c r="BX30" s="888">
        <f>CQ24</f>
        <v>0</v>
      </c>
      <c r="BY30" s="907">
        <f>CR24</f>
        <v>0</v>
      </c>
      <c r="BZ30" s="890"/>
      <c r="CA30" s="822"/>
      <c r="CB30" s="908"/>
      <c r="CC30" s="850"/>
      <c r="CD30" s="917"/>
      <c r="CE30" s="812"/>
      <c r="CF30" s="922"/>
      <c r="CG30" s="812"/>
      <c r="CH30" s="922"/>
      <c r="CI30" s="812"/>
      <c r="CJ30" s="922"/>
      <c r="CK30" s="812"/>
      <c r="CL30" s="922"/>
      <c r="CM30" s="812"/>
      <c r="CN30" s="922"/>
      <c r="CO30" s="852"/>
      <c r="CP30" s="855"/>
      <c r="CQ30" s="870"/>
      <c r="CR30" s="891"/>
      <c r="CS30" s="2253"/>
      <c r="CT30" s="886">
        <f>CZ23</f>
        <v>0</v>
      </c>
      <c r="CU30" s="900">
        <f>CZ24</f>
        <v>0</v>
      </c>
      <c r="CV30" s="888">
        <f>DO24</f>
        <v>0</v>
      </c>
      <c r="CW30" s="907">
        <f>DP24</f>
        <v>0</v>
      </c>
      <c r="CX30" s="890"/>
      <c r="CY30" s="822"/>
      <c r="CZ30" s="908"/>
      <c r="DA30" s="850"/>
      <c r="DB30" s="854"/>
      <c r="DC30" s="812"/>
      <c r="DD30" s="922"/>
      <c r="DE30" s="812"/>
      <c r="DF30" s="922"/>
      <c r="DG30" s="812"/>
      <c r="DH30" s="922"/>
      <c r="DI30" s="812"/>
      <c r="DJ30" s="922"/>
      <c r="DK30" s="812"/>
      <c r="DL30" s="922"/>
      <c r="DM30" s="852"/>
      <c r="DN30" s="855"/>
      <c r="DO30" s="870"/>
      <c r="DP30" s="891"/>
      <c r="DQ30" s="2253"/>
      <c r="DR30" s="886"/>
      <c r="DS30" s="900"/>
      <c r="DT30" s="888"/>
      <c r="DU30" s="907"/>
      <c r="DV30" s="890"/>
      <c r="DW30" s="822"/>
      <c r="DX30" s="908"/>
      <c r="DY30" s="850"/>
      <c r="DZ30" s="854"/>
      <c r="EA30" s="812"/>
      <c r="EB30" s="922"/>
      <c r="EC30" s="812"/>
      <c r="ED30" s="922"/>
      <c r="EE30" s="812"/>
      <c r="EF30" s="922"/>
      <c r="EG30" s="812"/>
      <c r="EH30" s="922"/>
      <c r="EI30" s="812"/>
      <c r="EJ30" s="922"/>
      <c r="EK30" s="852"/>
      <c r="EL30" s="855"/>
      <c r="EM30" s="870"/>
      <c r="EN30" s="891"/>
    </row>
    <row r="31" spans="1:144" ht="13.9" customHeight="1">
      <c r="A31" s="2253"/>
      <c r="B31" s="879"/>
      <c r="C31" s="903"/>
      <c r="D31" s="881"/>
      <c r="E31" s="882"/>
      <c r="F31" s="883"/>
      <c r="G31" s="822"/>
      <c r="H31" s="884"/>
      <c r="I31" s="909"/>
      <c r="J31" s="809"/>
      <c r="K31" s="810"/>
      <c r="L31" s="809"/>
      <c r="M31" s="810"/>
      <c r="N31" s="809"/>
      <c r="O31" s="810"/>
      <c r="P31" s="809"/>
      <c r="Q31" s="810"/>
      <c r="R31" s="809"/>
      <c r="S31" s="810"/>
      <c r="T31" s="809"/>
      <c r="U31" s="910"/>
      <c r="V31" s="911"/>
      <c r="W31" s="905"/>
      <c r="X31" s="885"/>
      <c r="Y31" s="2253"/>
      <c r="Z31" s="879"/>
      <c r="AA31" s="903"/>
      <c r="AB31" s="881"/>
      <c r="AC31" s="882"/>
      <c r="AD31" s="883"/>
      <c r="AE31" s="822"/>
      <c r="AF31" s="884"/>
      <c r="AG31" s="909"/>
      <c r="AH31" s="2157"/>
      <c r="AI31" s="810"/>
      <c r="AJ31" s="809"/>
      <c r="AK31" s="810"/>
      <c r="AL31" s="809"/>
      <c r="AM31" s="810"/>
      <c r="AN31" s="809"/>
      <c r="AO31" s="810"/>
      <c r="AP31" s="809"/>
      <c r="AQ31" s="810"/>
      <c r="AR31" s="809"/>
      <c r="AS31" s="901"/>
      <c r="AT31" s="2141"/>
      <c r="AU31" s="905"/>
      <c r="AV31" s="885"/>
      <c r="AW31" s="2253"/>
      <c r="AX31" s="879"/>
      <c r="AY31" s="903"/>
      <c r="AZ31" s="881"/>
      <c r="BA31" s="882"/>
      <c r="BB31" s="883"/>
      <c r="BC31" s="822"/>
      <c r="BD31" s="884"/>
      <c r="BE31" s="909"/>
      <c r="BF31" s="2157"/>
      <c r="BG31" s="810"/>
      <c r="BH31" s="809"/>
      <c r="BI31" s="810"/>
      <c r="BJ31" s="809"/>
      <c r="BK31" s="810"/>
      <c r="BL31" s="809"/>
      <c r="BM31" s="810"/>
      <c r="BN31" s="809"/>
      <c r="BO31" s="810"/>
      <c r="BP31" s="809"/>
      <c r="BQ31" s="901"/>
      <c r="BR31" s="2141"/>
      <c r="BS31" s="905"/>
      <c r="BT31" s="885"/>
      <c r="BU31" s="2253"/>
      <c r="BV31" s="879"/>
      <c r="BW31" s="903"/>
      <c r="BX31" s="881"/>
      <c r="BY31" s="882"/>
      <c r="BZ31" s="883"/>
      <c r="CA31" s="822"/>
      <c r="CB31" s="884"/>
      <c r="CC31" s="909"/>
      <c r="CD31" s="2157"/>
      <c r="CE31" s="810"/>
      <c r="CF31" s="809"/>
      <c r="CG31" s="810"/>
      <c r="CH31" s="809"/>
      <c r="CI31" s="810"/>
      <c r="CJ31" s="809"/>
      <c r="CK31" s="810"/>
      <c r="CL31" s="809"/>
      <c r="CM31" s="810"/>
      <c r="CN31" s="809"/>
      <c r="CO31" s="901"/>
      <c r="CP31" s="2141"/>
      <c r="CQ31" s="905"/>
      <c r="CR31" s="885"/>
      <c r="CS31" s="2253"/>
      <c r="CT31" s="879"/>
      <c r="CU31" s="903"/>
      <c r="CV31" s="881"/>
      <c r="CW31" s="882"/>
      <c r="CX31" s="883"/>
      <c r="CY31" s="822"/>
      <c r="CZ31" s="884"/>
      <c r="DA31" s="909"/>
      <c r="DB31" s="918"/>
      <c r="DC31" s="810"/>
      <c r="DD31" s="809"/>
      <c r="DE31" s="810"/>
      <c r="DF31" s="809"/>
      <c r="DG31" s="810"/>
      <c r="DH31" s="809"/>
      <c r="DI31" s="810"/>
      <c r="DJ31" s="809"/>
      <c r="DK31" s="810"/>
      <c r="DL31" s="809"/>
      <c r="DM31" s="901"/>
      <c r="DN31" s="2141"/>
      <c r="DO31" s="905"/>
      <c r="DP31" s="885"/>
      <c r="DQ31" s="2253"/>
      <c r="DR31" s="879"/>
      <c r="DS31" s="903"/>
      <c r="DT31" s="881"/>
      <c r="DU31" s="882"/>
      <c r="DV31" s="883"/>
      <c r="DW31" s="822"/>
      <c r="DX31" s="884"/>
      <c r="DY31" s="895"/>
      <c r="DZ31" s="918"/>
      <c r="EA31" s="810"/>
      <c r="EB31" s="809"/>
      <c r="EC31" s="810"/>
      <c r="ED31" s="809"/>
      <c r="EE31" s="810"/>
      <c r="EF31" s="809"/>
      <c r="EG31" s="810"/>
      <c r="EH31" s="809"/>
      <c r="EI31" s="810"/>
      <c r="EJ31" s="809"/>
      <c r="EK31" s="901"/>
      <c r="EL31" s="2141"/>
      <c r="EM31" s="875"/>
      <c r="EN31" s="885"/>
    </row>
    <row r="32" spans="1:144" ht="13.9" customHeight="1" thickBot="1">
      <c r="A32" s="2253"/>
      <c r="B32" s="892"/>
      <c r="C32" s="893"/>
      <c r="D32" s="2142"/>
      <c r="E32" s="2143"/>
      <c r="F32" s="898"/>
      <c r="G32" s="822"/>
      <c r="H32" s="849"/>
      <c r="I32" s="850"/>
      <c r="J32" s="811"/>
      <c r="K32" s="812"/>
      <c r="L32" s="811"/>
      <c r="M32" s="812"/>
      <c r="N32" s="811"/>
      <c r="O32" s="812"/>
      <c r="P32" s="811"/>
      <c r="Q32" s="812"/>
      <c r="R32" s="811"/>
      <c r="S32" s="812"/>
      <c r="T32" s="811"/>
      <c r="U32" s="852"/>
      <c r="V32" s="855"/>
      <c r="W32" s="870"/>
      <c r="X32" s="891"/>
      <c r="Y32" s="2253"/>
      <c r="Z32" s="886">
        <f>AF25</f>
        <v>0</v>
      </c>
      <c r="AA32" s="900">
        <f>AF26</f>
        <v>0</v>
      </c>
      <c r="AB32" s="888">
        <f>AU26</f>
        <v>0</v>
      </c>
      <c r="AC32" s="907">
        <f>AV26</f>
        <v>0</v>
      </c>
      <c r="AD32" s="890"/>
      <c r="AE32" s="822"/>
      <c r="AF32" s="908"/>
      <c r="AG32" s="2138"/>
      <c r="AH32" s="811"/>
      <c r="AI32" s="812"/>
      <c r="AJ32" s="922"/>
      <c r="AK32" s="812"/>
      <c r="AL32" s="922"/>
      <c r="AM32" s="812"/>
      <c r="AN32" s="922"/>
      <c r="AO32" s="812"/>
      <c r="AP32" s="922"/>
      <c r="AQ32" s="812"/>
      <c r="AR32" s="922"/>
      <c r="AS32" s="852"/>
      <c r="AT32" s="855"/>
      <c r="AU32" s="870"/>
      <c r="AV32" s="891"/>
      <c r="AW32" s="2253"/>
      <c r="AX32" s="886">
        <f>BD25</f>
        <v>0</v>
      </c>
      <c r="AY32" s="900">
        <f>BD26</f>
        <v>0</v>
      </c>
      <c r="AZ32" s="888">
        <f>BS26</f>
        <v>0</v>
      </c>
      <c r="BA32" s="907">
        <f>BT26</f>
        <v>0</v>
      </c>
      <c r="BB32" s="890"/>
      <c r="BC32" s="822"/>
      <c r="BD32" s="908"/>
      <c r="BE32" s="2138"/>
      <c r="BF32" s="811"/>
      <c r="BG32" s="812"/>
      <c r="BH32" s="922"/>
      <c r="BI32" s="812"/>
      <c r="BJ32" s="922"/>
      <c r="BK32" s="812"/>
      <c r="BL32" s="922"/>
      <c r="BM32" s="812"/>
      <c r="BN32" s="922"/>
      <c r="BO32" s="812"/>
      <c r="BP32" s="922"/>
      <c r="BQ32" s="852"/>
      <c r="BR32" s="855"/>
      <c r="BS32" s="870"/>
      <c r="BT32" s="891"/>
      <c r="BU32" s="2253"/>
      <c r="BV32" s="886">
        <f>CB25</f>
        <v>0</v>
      </c>
      <c r="BW32" s="900">
        <f>CB26</f>
        <v>0</v>
      </c>
      <c r="BX32" s="888">
        <f>CQ26</f>
        <v>0</v>
      </c>
      <c r="BY32" s="907">
        <f>CR26</f>
        <v>0</v>
      </c>
      <c r="BZ32" s="890"/>
      <c r="CA32" s="822"/>
      <c r="CB32" s="908"/>
      <c r="CC32" s="2138"/>
      <c r="CD32" s="811"/>
      <c r="CE32" s="812"/>
      <c r="CF32" s="922"/>
      <c r="CG32" s="812"/>
      <c r="CH32" s="922"/>
      <c r="CI32" s="812"/>
      <c r="CJ32" s="922"/>
      <c r="CK32" s="812"/>
      <c r="CL32" s="922"/>
      <c r="CM32" s="812"/>
      <c r="CN32" s="922"/>
      <c r="CO32" s="852"/>
      <c r="CP32" s="855"/>
      <c r="CQ32" s="870"/>
      <c r="CR32" s="891"/>
      <c r="CS32" s="2253"/>
      <c r="CT32" s="886">
        <f>CZ25</f>
        <v>0</v>
      </c>
      <c r="CU32" s="900">
        <f>CZ26</f>
        <v>0</v>
      </c>
      <c r="CV32" s="888">
        <f>DO26</f>
        <v>0</v>
      </c>
      <c r="CW32" s="907">
        <f>DP26</f>
        <v>0</v>
      </c>
      <c r="CX32" s="890"/>
      <c r="CY32" s="822"/>
      <c r="CZ32" s="908"/>
      <c r="DA32" s="2138"/>
      <c r="DB32" s="922"/>
      <c r="DC32" s="812"/>
      <c r="DD32" s="922"/>
      <c r="DE32" s="812"/>
      <c r="DF32" s="922"/>
      <c r="DG32" s="812"/>
      <c r="DH32" s="922"/>
      <c r="DI32" s="812"/>
      <c r="DJ32" s="922"/>
      <c r="DK32" s="812"/>
      <c r="DL32" s="922"/>
      <c r="DM32" s="852"/>
      <c r="DN32" s="855"/>
      <c r="DO32" s="870"/>
      <c r="DP32" s="891"/>
      <c r="DQ32" s="2253"/>
      <c r="DR32" s="886"/>
      <c r="DS32" s="900"/>
      <c r="DT32" s="888"/>
      <c r="DU32" s="907"/>
      <c r="DV32" s="890"/>
      <c r="DW32" s="822"/>
      <c r="DX32" s="849"/>
      <c r="DY32" s="850"/>
      <c r="DZ32" s="922"/>
      <c r="EA32" s="812"/>
      <c r="EB32" s="922"/>
      <c r="EC32" s="812"/>
      <c r="ED32" s="922"/>
      <c r="EE32" s="812"/>
      <c r="EF32" s="922"/>
      <c r="EG32" s="812"/>
      <c r="EH32" s="922"/>
      <c r="EI32" s="812"/>
      <c r="EJ32" s="922"/>
      <c r="EK32" s="852"/>
      <c r="EL32" s="855"/>
      <c r="EM32" s="870"/>
      <c r="EN32" s="891"/>
    </row>
    <row r="33" spans="1:144" ht="13.9" customHeight="1" thickBot="1">
      <c r="A33" s="2253"/>
      <c r="B33" s="2144"/>
      <c r="C33" s="2144"/>
      <c r="D33" s="2145"/>
      <c r="E33" s="2146"/>
      <c r="F33" s="2147"/>
      <c r="G33" s="822"/>
      <c r="H33" s="884"/>
      <c r="I33" s="909"/>
      <c r="J33" s="809"/>
      <c r="K33" s="810"/>
      <c r="L33" s="809"/>
      <c r="M33" s="810"/>
      <c r="N33" s="809"/>
      <c r="O33" s="810"/>
      <c r="P33" s="809"/>
      <c r="Q33" s="810"/>
      <c r="R33" s="809"/>
      <c r="S33" s="810"/>
      <c r="T33" s="809"/>
      <c r="U33" s="910"/>
      <c r="V33" s="911"/>
      <c r="W33" s="905"/>
      <c r="X33" s="885"/>
      <c r="Y33" s="2253"/>
      <c r="Z33" s="879"/>
      <c r="AA33" s="903"/>
      <c r="AB33" s="881"/>
      <c r="AC33" s="882"/>
      <c r="AD33" s="883"/>
      <c r="AE33" s="822"/>
      <c r="AF33" s="884"/>
      <c r="AG33" s="909"/>
      <c r="AH33" s="809"/>
      <c r="AI33" s="810"/>
      <c r="AJ33" s="809"/>
      <c r="AK33" s="810"/>
      <c r="AL33" s="809"/>
      <c r="AM33" s="810"/>
      <c r="AN33" s="809"/>
      <c r="AO33" s="810"/>
      <c r="AP33" s="809"/>
      <c r="AQ33" s="810"/>
      <c r="AR33" s="809"/>
      <c r="AS33" s="910"/>
      <c r="AT33" s="911"/>
      <c r="AU33" s="905"/>
      <c r="AV33" s="885"/>
      <c r="AW33" s="2253"/>
      <c r="AX33" s="879"/>
      <c r="AY33" s="903"/>
      <c r="AZ33" s="881"/>
      <c r="BA33" s="882"/>
      <c r="BB33" s="883"/>
      <c r="BC33" s="822"/>
      <c r="BD33" s="884"/>
      <c r="BE33" s="909"/>
      <c r="BF33" s="809"/>
      <c r="BG33" s="810"/>
      <c r="BH33" s="809"/>
      <c r="BI33" s="810"/>
      <c r="BJ33" s="809"/>
      <c r="BK33" s="810"/>
      <c r="BL33" s="809"/>
      <c r="BM33" s="810"/>
      <c r="BN33" s="809"/>
      <c r="BO33" s="810"/>
      <c r="BP33" s="809"/>
      <c r="BQ33" s="910"/>
      <c r="BR33" s="911"/>
      <c r="BS33" s="905"/>
      <c r="BT33" s="885"/>
      <c r="BU33" s="2253"/>
      <c r="BV33" s="879"/>
      <c r="BW33" s="903"/>
      <c r="BX33" s="881"/>
      <c r="BY33" s="882"/>
      <c r="BZ33" s="883"/>
      <c r="CA33" s="822"/>
      <c r="CB33" s="884"/>
      <c r="CC33" s="909"/>
      <c r="CD33" s="809"/>
      <c r="CE33" s="810"/>
      <c r="CF33" s="809"/>
      <c r="CG33" s="810"/>
      <c r="CH33" s="809"/>
      <c r="CI33" s="810"/>
      <c r="CJ33" s="809"/>
      <c r="CK33" s="810"/>
      <c r="CL33" s="809"/>
      <c r="CM33" s="810"/>
      <c r="CN33" s="809"/>
      <c r="CO33" s="910"/>
      <c r="CP33" s="911"/>
      <c r="CQ33" s="905"/>
      <c r="CR33" s="885"/>
      <c r="CS33" s="2253"/>
      <c r="CT33" s="879"/>
      <c r="CU33" s="903"/>
      <c r="CV33" s="881"/>
      <c r="CW33" s="882"/>
      <c r="CX33" s="883"/>
      <c r="CY33" s="822"/>
      <c r="CZ33" s="884"/>
      <c r="DA33" s="909"/>
      <c r="DB33" s="809"/>
      <c r="DC33" s="810"/>
      <c r="DD33" s="809"/>
      <c r="DE33" s="810"/>
      <c r="DF33" s="809"/>
      <c r="DG33" s="810"/>
      <c r="DH33" s="809"/>
      <c r="DI33" s="810"/>
      <c r="DJ33" s="809"/>
      <c r="DK33" s="810"/>
      <c r="DL33" s="809"/>
      <c r="DM33" s="910"/>
      <c r="DN33" s="911"/>
      <c r="DO33" s="905"/>
      <c r="DP33" s="885"/>
      <c r="DQ33" s="2253"/>
      <c r="DR33" s="879"/>
      <c r="DS33" s="903"/>
      <c r="DT33" s="881"/>
      <c r="DU33" s="882"/>
      <c r="DV33" s="883"/>
      <c r="DW33" s="822"/>
      <c r="DX33" s="884"/>
      <c r="DY33" s="909"/>
      <c r="DZ33" s="809"/>
      <c r="EA33" s="810"/>
      <c r="EB33" s="809"/>
      <c r="EC33" s="810"/>
      <c r="ED33" s="809"/>
      <c r="EE33" s="810"/>
      <c r="EF33" s="809"/>
      <c r="EG33" s="810"/>
      <c r="EH33" s="809"/>
      <c r="EI33" s="810"/>
      <c r="EJ33" s="809"/>
      <c r="EK33" s="910"/>
      <c r="EL33" s="911"/>
      <c r="EM33" s="905"/>
      <c r="EN33" s="885"/>
    </row>
    <row r="34" spans="1:144" ht="13.9" customHeight="1" thickBot="1">
      <c r="A34" s="2253"/>
      <c r="B34" s="2503" t="s">
        <v>1762</v>
      </c>
      <c r="C34" s="893"/>
      <c r="D34" s="2148"/>
      <c r="E34" s="2149"/>
      <c r="F34" s="2179"/>
      <c r="G34" s="822"/>
      <c r="H34" s="849"/>
      <c r="I34" s="850"/>
      <c r="J34" s="811"/>
      <c r="K34" s="812"/>
      <c r="L34" s="811"/>
      <c r="M34" s="812"/>
      <c r="N34" s="811"/>
      <c r="O34" s="812"/>
      <c r="P34" s="811"/>
      <c r="Q34" s="812"/>
      <c r="R34" s="811"/>
      <c r="S34" s="812"/>
      <c r="T34" s="811"/>
      <c r="U34" s="852"/>
      <c r="V34" s="855"/>
      <c r="W34" s="870"/>
      <c r="X34" s="891"/>
      <c r="Y34" s="2253"/>
      <c r="Z34" s="892">
        <f>AF31</f>
        <v>0</v>
      </c>
      <c r="AA34" s="893">
        <f>AF32</f>
        <v>0</v>
      </c>
      <c r="AB34" s="2142">
        <f>AU32</f>
        <v>0</v>
      </c>
      <c r="AC34" s="2143">
        <f>AV32</f>
        <v>0</v>
      </c>
      <c r="AD34" s="898"/>
      <c r="AE34" s="822"/>
      <c r="AF34" s="849"/>
      <c r="AG34" s="850"/>
      <c r="AH34" s="854"/>
      <c r="AI34" s="812"/>
      <c r="AJ34" s="922"/>
      <c r="AK34" s="812"/>
      <c r="AL34" s="922"/>
      <c r="AM34" s="812"/>
      <c r="AN34" s="922"/>
      <c r="AO34" s="812"/>
      <c r="AP34" s="922"/>
      <c r="AQ34" s="812"/>
      <c r="AR34" s="922"/>
      <c r="AS34" s="852"/>
      <c r="AT34" s="855"/>
      <c r="AU34" s="870"/>
      <c r="AV34" s="891"/>
      <c r="AW34" s="2253"/>
      <c r="AX34" s="892">
        <f>BD31</f>
        <v>0</v>
      </c>
      <c r="AY34" s="893">
        <f>BD32</f>
        <v>0</v>
      </c>
      <c r="AZ34" s="2142">
        <f>BS32</f>
        <v>0</v>
      </c>
      <c r="BA34" s="2143">
        <f>BT32</f>
        <v>0</v>
      </c>
      <c r="BB34" s="898"/>
      <c r="BC34" s="822"/>
      <c r="BD34" s="849"/>
      <c r="BE34" s="850"/>
      <c r="BF34" s="854"/>
      <c r="BG34" s="812"/>
      <c r="BH34" s="922"/>
      <c r="BI34" s="812"/>
      <c r="BJ34" s="922"/>
      <c r="BK34" s="812"/>
      <c r="BL34" s="922"/>
      <c r="BM34" s="812"/>
      <c r="BN34" s="922"/>
      <c r="BO34" s="812"/>
      <c r="BP34" s="922"/>
      <c r="BQ34" s="852"/>
      <c r="BR34" s="855"/>
      <c r="BS34" s="870"/>
      <c r="BT34" s="891"/>
      <c r="BU34" s="2253"/>
      <c r="BV34" s="892">
        <f>CB31</f>
        <v>0</v>
      </c>
      <c r="BW34" s="893">
        <f>CB32</f>
        <v>0</v>
      </c>
      <c r="BX34" s="2142">
        <f>CQ32</f>
        <v>0</v>
      </c>
      <c r="BY34" s="2143">
        <f>CR32</f>
        <v>0</v>
      </c>
      <c r="BZ34" s="898"/>
      <c r="CA34" s="822"/>
      <c r="CB34" s="849"/>
      <c r="CC34" s="850"/>
      <c r="CD34" s="854"/>
      <c r="CE34" s="812"/>
      <c r="CF34" s="922"/>
      <c r="CG34" s="812"/>
      <c r="CH34" s="922"/>
      <c r="CI34" s="812"/>
      <c r="CJ34" s="922"/>
      <c r="CK34" s="812"/>
      <c r="CL34" s="922"/>
      <c r="CM34" s="812"/>
      <c r="CN34" s="922"/>
      <c r="CO34" s="852"/>
      <c r="CP34" s="855"/>
      <c r="CQ34" s="870"/>
      <c r="CR34" s="891"/>
      <c r="CS34" s="2253"/>
      <c r="CT34" s="892">
        <f>CZ31</f>
        <v>0</v>
      </c>
      <c r="CU34" s="893">
        <f>CZ32</f>
        <v>0</v>
      </c>
      <c r="CV34" s="2142">
        <f>DO32</f>
        <v>0</v>
      </c>
      <c r="CW34" s="2143">
        <f>DP32</f>
        <v>0</v>
      </c>
      <c r="CX34" s="898"/>
      <c r="CY34" s="822"/>
      <c r="CZ34" s="849"/>
      <c r="DA34" s="850"/>
      <c r="DB34" s="854"/>
      <c r="DC34" s="812"/>
      <c r="DD34" s="922"/>
      <c r="DE34" s="812"/>
      <c r="DF34" s="922"/>
      <c r="DG34" s="812"/>
      <c r="DH34" s="922"/>
      <c r="DI34" s="812"/>
      <c r="DJ34" s="922"/>
      <c r="DK34" s="812"/>
      <c r="DL34" s="922"/>
      <c r="DM34" s="852"/>
      <c r="DN34" s="855"/>
      <c r="DO34" s="870"/>
      <c r="DP34" s="891"/>
      <c r="DQ34" s="2253"/>
      <c r="DR34" s="892"/>
      <c r="DS34" s="893"/>
      <c r="DT34" s="2142"/>
      <c r="DU34" s="2143"/>
      <c r="DV34" s="898"/>
      <c r="DW34" s="822"/>
      <c r="DX34" s="849"/>
      <c r="DY34" s="850"/>
      <c r="DZ34" s="854"/>
      <c r="EA34" s="812"/>
      <c r="EB34" s="922"/>
      <c r="EC34" s="812"/>
      <c r="ED34" s="922"/>
      <c r="EE34" s="812"/>
      <c r="EF34" s="922"/>
      <c r="EG34" s="812"/>
      <c r="EH34" s="922"/>
      <c r="EI34" s="812"/>
      <c r="EJ34" s="922"/>
      <c r="EK34" s="852"/>
      <c r="EL34" s="855"/>
      <c r="EM34" s="870"/>
      <c r="EN34" s="891"/>
    </row>
    <row r="35" spans="1:144" ht="13.9" customHeight="1" thickBot="1">
      <c r="A35" s="2253"/>
      <c r="B35" s="2503"/>
      <c r="C35" s="893"/>
      <c r="D35" s="2150"/>
      <c r="E35" s="2149"/>
      <c r="F35" s="2179"/>
      <c r="G35" s="822"/>
      <c r="H35" s="884"/>
      <c r="I35" s="909"/>
      <c r="J35" s="809"/>
      <c r="K35" s="810"/>
      <c r="L35" s="809"/>
      <c r="M35" s="810"/>
      <c r="N35" s="809"/>
      <c r="O35" s="810"/>
      <c r="P35" s="809"/>
      <c r="Q35" s="810"/>
      <c r="R35" s="809"/>
      <c r="S35" s="810"/>
      <c r="T35" s="809"/>
      <c r="U35" s="910"/>
      <c r="V35" s="911"/>
      <c r="W35" s="905"/>
      <c r="X35" s="885"/>
      <c r="Y35" s="2253"/>
      <c r="Z35" s="2144"/>
      <c r="AA35" s="2144"/>
      <c r="AB35" s="2145"/>
      <c r="AC35" s="2146"/>
      <c r="AD35" s="2147"/>
      <c r="AE35" s="822"/>
      <c r="AF35" s="884"/>
      <c r="AG35" s="909"/>
      <c r="AH35" s="918"/>
      <c r="AI35" s="810"/>
      <c r="AJ35" s="809"/>
      <c r="AK35" s="810"/>
      <c r="AL35" s="809"/>
      <c r="AM35" s="810"/>
      <c r="AN35" s="809"/>
      <c r="AO35" s="810"/>
      <c r="AP35" s="809"/>
      <c r="AQ35" s="810"/>
      <c r="AR35" s="809"/>
      <c r="AS35" s="910"/>
      <c r="AT35" s="911"/>
      <c r="AU35" s="905"/>
      <c r="AV35" s="885"/>
      <c r="AW35" s="2253"/>
      <c r="AX35" s="2144"/>
      <c r="AY35" s="2144"/>
      <c r="AZ35" s="2145"/>
      <c r="BA35" s="2146"/>
      <c r="BB35" s="2147"/>
      <c r="BC35" s="822"/>
      <c r="BD35" s="884"/>
      <c r="BE35" s="909"/>
      <c r="BF35" s="918"/>
      <c r="BG35" s="810"/>
      <c r="BH35" s="809"/>
      <c r="BI35" s="810"/>
      <c r="BJ35" s="809"/>
      <c r="BK35" s="810"/>
      <c r="BL35" s="809"/>
      <c r="BM35" s="810"/>
      <c r="BN35" s="809"/>
      <c r="BO35" s="810"/>
      <c r="BP35" s="809"/>
      <c r="BQ35" s="910"/>
      <c r="BR35" s="911"/>
      <c r="BS35" s="905"/>
      <c r="BT35" s="885"/>
      <c r="BU35" s="2253"/>
      <c r="BV35" s="2144"/>
      <c r="BW35" s="2144"/>
      <c r="BX35" s="2145"/>
      <c r="BY35" s="2146"/>
      <c r="BZ35" s="2147"/>
      <c r="CA35" s="822"/>
      <c r="CB35" s="884"/>
      <c r="CC35" s="909"/>
      <c r="CD35" s="918"/>
      <c r="CE35" s="810"/>
      <c r="CF35" s="809"/>
      <c r="CG35" s="810"/>
      <c r="CH35" s="809"/>
      <c r="CI35" s="810"/>
      <c r="CJ35" s="809"/>
      <c r="CK35" s="810"/>
      <c r="CL35" s="809"/>
      <c r="CM35" s="810"/>
      <c r="CN35" s="809"/>
      <c r="CO35" s="910"/>
      <c r="CP35" s="911"/>
      <c r="CQ35" s="905"/>
      <c r="CR35" s="885"/>
      <c r="CS35" s="2253"/>
      <c r="CT35" s="2144"/>
      <c r="CU35" s="2144"/>
      <c r="CV35" s="2145"/>
      <c r="CW35" s="2146"/>
      <c r="CX35" s="2147"/>
      <c r="CY35" s="822"/>
      <c r="CZ35" s="884"/>
      <c r="DA35" s="909"/>
      <c r="DB35" s="918"/>
      <c r="DC35" s="810"/>
      <c r="DD35" s="809"/>
      <c r="DE35" s="810"/>
      <c r="DF35" s="809"/>
      <c r="DG35" s="810"/>
      <c r="DH35" s="809"/>
      <c r="DI35" s="810"/>
      <c r="DJ35" s="809"/>
      <c r="DK35" s="810"/>
      <c r="DL35" s="809"/>
      <c r="DM35" s="910"/>
      <c r="DN35" s="911"/>
      <c r="DO35" s="905"/>
      <c r="DP35" s="885"/>
      <c r="DQ35" s="2253"/>
      <c r="DR35" s="2144"/>
      <c r="DS35" s="2144"/>
      <c r="DT35" s="2145"/>
      <c r="DU35" s="2146"/>
      <c r="DV35" s="2147"/>
      <c r="DW35" s="822"/>
      <c r="DX35" s="884"/>
      <c r="DY35" s="909"/>
      <c r="DZ35" s="918"/>
      <c r="EA35" s="810"/>
      <c r="EB35" s="809"/>
      <c r="EC35" s="810"/>
      <c r="ED35" s="809"/>
      <c r="EE35" s="810"/>
      <c r="EF35" s="809"/>
      <c r="EG35" s="810"/>
      <c r="EH35" s="809"/>
      <c r="EI35" s="810"/>
      <c r="EJ35" s="809"/>
      <c r="EK35" s="910"/>
      <c r="EL35" s="911"/>
      <c r="EM35" s="905"/>
      <c r="EN35" s="885"/>
    </row>
    <row r="36" spans="1:144" ht="13.9" customHeight="1">
      <c r="A36" s="2253"/>
      <c r="B36" s="2151"/>
      <c r="C36" s="893"/>
      <c r="D36" s="2148"/>
      <c r="E36" s="2149"/>
      <c r="F36" s="2179"/>
      <c r="G36" s="822"/>
      <c r="H36" s="849"/>
      <c r="I36" s="2138"/>
      <c r="J36" s="811"/>
      <c r="K36" s="812"/>
      <c r="L36" s="811"/>
      <c r="M36" s="812"/>
      <c r="N36" s="811"/>
      <c r="O36" s="812"/>
      <c r="P36" s="811"/>
      <c r="Q36" s="812"/>
      <c r="R36" s="811"/>
      <c r="S36" s="812"/>
      <c r="T36" s="811"/>
      <c r="U36" s="852"/>
      <c r="V36" s="855"/>
      <c r="W36" s="870"/>
      <c r="X36" s="891"/>
      <c r="Y36" s="2253"/>
      <c r="Z36" s="2503" t="s">
        <v>1762</v>
      </c>
      <c r="AA36" s="893"/>
      <c r="AB36" s="2148"/>
      <c r="AC36" s="2149"/>
      <c r="AD36" s="2179"/>
      <c r="AE36" s="822"/>
      <c r="AF36" s="849"/>
      <c r="AG36" s="850"/>
      <c r="AH36" s="922"/>
      <c r="AI36" s="812"/>
      <c r="AJ36" s="922"/>
      <c r="AK36" s="812"/>
      <c r="AL36" s="922"/>
      <c r="AM36" s="812"/>
      <c r="AN36" s="922"/>
      <c r="AO36" s="812"/>
      <c r="AP36" s="922"/>
      <c r="AQ36" s="812"/>
      <c r="AR36" s="922"/>
      <c r="AS36" s="852"/>
      <c r="AT36" s="855"/>
      <c r="AU36" s="870"/>
      <c r="AV36" s="891"/>
      <c r="AW36" s="2253"/>
      <c r="AX36" s="2503" t="s">
        <v>1762</v>
      </c>
      <c r="AY36" s="893"/>
      <c r="AZ36" s="2148"/>
      <c r="BA36" s="2149"/>
      <c r="BB36" s="2179"/>
      <c r="BC36" s="822"/>
      <c r="BD36" s="849"/>
      <c r="BE36" s="850"/>
      <c r="BF36" s="922"/>
      <c r="BG36" s="812"/>
      <c r="BH36" s="922"/>
      <c r="BI36" s="812"/>
      <c r="BJ36" s="922"/>
      <c r="BK36" s="812"/>
      <c r="BL36" s="922"/>
      <c r="BM36" s="812"/>
      <c r="BN36" s="922"/>
      <c r="BO36" s="812"/>
      <c r="BP36" s="922"/>
      <c r="BQ36" s="852"/>
      <c r="BR36" s="855"/>
      <c r="BS36" s="870"/>
      <c r="BT36" s="891"/>
      <c r="BU36" s="2253"/>
      <c r="BV36" s="2503" t="s">
        <v>1762</v>
      </c>
      <c r="BW36" s="893"/>
      <c r="BX36" s="2148"/>
      <c r="BY36" s="2149"/>
      <c r="BZ36" s="2179"/>
      <c r="CA36" s="822"/>
      <c r="CB36" s="849"/>
      <c r="CC36" s="850"/>
      <c r="CD36" s="922"/>
      <c r="CE36" s="812"/>
      <c r="CF36" s="922"/>
      <c r="CG36" s="812"/>
      <c r="CH36" s="922"/>
      <c r="CI36" s="812"/>
      <c r="CJ36" s="922"/>
      <c r="CK36" s="812"/>
      <c r="CL36" s="922"/>
      <c r="CM36" s="812"/>
      <c r="CN36" s="922"/>
      <c r="CO36" s="852"/>
      <c r="CP36" s="855"/>
      <c r="CQ36" s="870"/>
      <c r="CR36" s="891"/>
      <c r="CS36" s="2253"/>
      <c r="CT36" s="2503" t="s">
        <v>1762</v>
      </c>
      <c r="CU36" s="893"/>
      <c r="CV36" s="2148"/>
      <c r="CW36" s="2149"/>
      <c r="CX36" s="2179"/>
      <c r="CY36" s="822"/>
      <c r="CZ36" s="849"/>
      <c r="DA36" s="850"/>
      <c r="DB36" s="922"/>
      <c r="DC36" s="812"/>
      <c r="DD36" s="922"/>
      <c r="DE36" s="812"/>
      <c r="DF36" s="922"/>
      <c r="DG36" s="812"/>
      <c r="DH36" s="922"/>
      <c r="DI36" s="812"/>
      <c r="DJ36" s="922"/>
      <c r="DK36" s="812"/>
      <c r="DL36" s="922"/>
      <c r="DM36" s="852"/>
      <c r="DN36" s="855"/>
      <c r="DO36" s="870"/>
      <c r="DP36" s="891"/>
      <c r="DQ36" s="2253"/>
      <c r="DR36" s="2503" t="s">
        <v>1762</v>
      </c>
      <c r="DS36" s="893"/>
      <c r="DT36" s="2148"/>
      <c r="DU36" s="2149"/>
      <c r="DV36" s="2179"/>
      <c r="DW36" s="822"/>
      <c r="DX36" s="849"/>
      <c r="DY36" s="850"/>
      <c r="DZ36" s="922"/>
      <c r="EA36" s="812"/>
      <c r="EB36" s="922"/>
      <c r="EC36" s="812"/>
      <c r="ED36" s="922"/>
      <c r="EE36" s="812"/>
      <c r="EF36" s="922"/>
      <c r="EG36" s="812"/>
      <c r="EH36" s="922"/>
      <c r="EI36" s="812"/>
      <c r="EJ36" s="922"/>
      <c r="EK36" s="852"/>
      <c r="EL36" s="855"/>
      <c r="EM36" s="870"/>
      <c r="EN36" s="891"/>
    </row>
    <row r="37" spans="1:144" ht="13.9" customHeight="1">
      <c r="A37" s="2253"/>
      <c r="B37" s="2151"/>
      <c r="C37" s="893"/>
      <c r="D37" s="2150"/>
      <c r="E37" s="2149"/>
      <c r="F37" s="2179"/>
      <c r="G37" s="822"/>
      <c r="H37" s="884"/>
      <c r="I37" s="909"/>
      <c r="J37" s="809"/>
      <c r="K37" s="810"/>
      <c r="L37" s="809"/>
      <c r="M37" s="810"/>
      <c r="N37" s="809"/>
      <c r="O37" s="810"/>
      <c r="P37" s="809"/>
      <c r="Q37" s="810"/>
      <c r="R37" s="809"/>
      <c r="S37" s="810"/>
      <c r="T37" s="809"/>
      <c r="U37" s="910"/>
      <c r="V37" s="911"/>
      <c r="W37" s="905"/>
      <c r="X37" s="885"/>
      <c r="Y37" s="2253"/>
      <c r="Z37" s="2503"/>
      <c r="AA37" s="893"/>
      <c r="AB37" s="2150"/>
      <c r="AC37" s="2149"/>
      <c r="AD37" s="2179"/>
      <c r="AE37" s="822"/>
      <c r="AF37" s="884"/>
      <c r="AG37" s="909"/>
      <c r="AH37" s="809"/>
      <c r="AI37" s="810"/>
      <c r="AJ37" s="809"/>
      <c r="AK37" s="810"/>
      <c r="AL37" s="809"/>
      <c r="AM37" s="810"/>
      <c r="AN37" s="809"/>
      <c r="AO37" s="810"/>
      <c r="AP37" s="809"/>
      <c r="AQ37" s="810"/>
      <c r="AR37" s="809"/>
      <c r="AS37" s="910"/>
      <c r="AT37" s="911"/>
      <c r="AU37" s="905"/>
      <c r="AV37" s="885"/>
      <c r="AW37" s="2253"/>
      <c r="AX37" s="2503"/>
      <c r="AY37" s="893"/>
      <c r="AZ37" s="2150"/>
      <c r="BA37" s="2149"/>
      <c r="BB37" s="2179"/>
      <c r="BC37" s="822"/>
      <c r="BD37" s="884"/>
      <c r="BE37" s="909"/>
      <c r="BF37" s="809"/>
      <c r="BG37" s="810"/>
      <c r="BH37" s="809"/>
      <c r="BI37" s="810"/>
      <c r="BJ37" s="809"/>
      <c r="BK37" s="810"/>
      <c r="BL37" s="809"/>
      <c r="BM37" s="810"/>
      <c r="BN37" s="809"/>
      <c r="BO37" s="810"/>
      <c r="BP37" s="809"/>
      <c r="BQ37" s="910"/>
      <c r="BR37" s="911"/>
      <c r="BS37" s="905"/>
      <c r="BT37" s="885"/>
      <c r="BU37" s="2253"/>
      <c r="BV37" s="2503"/>
      <c r="BW37" s="893"/>
      <c r="BX37" s="2150"/>
      <c r="BY37" s="2149"/>
      <c r="BZ37" s="2179"/>
      <c r="CA37" s="822"/>
      <c r="CB37" s="884"/>
      <c r="CC37" s="909"/>
      <c r="CD37" s="809"/>
      <c r="CE37" s="810"/>
      <c r="CF37" s="809"/>
      <c r="CG37" s="810"/>
      <c r="CH37" s="809"/>
      <c r="CI37" s="810"/>
      <c r="CJ37" s="809"/>
      <c r="CK37" s="810"/>
      <c r="CL37" s="809"/>
      <c r="CM37" s="810"/>
      <c r="CN37" s="809"/>
      <c r="CO37" s="910"/>
      <c r="CP37" s="911"/>
      <c r="CQ37" s="905"/>
      <c r="CR37" s="885"/>
      <c r="CS37" s="2253"/>
      <c r="CT37" s="2503"/>
      <c r="CU37" s="893"/>
      <c r="CV37" s="2150"/>
      <c r="CW37" s="2149"/>
      <c r="CX37" s="2179"/>
      <c r="CY37" s="822"/>
      <c r="CZ37" s="884"/>
      <c r="DA37" s="909"/>
      <c r="DB37" s="809"/>
      <c r="DC37" s="810"/>
      <c r="DD37" s="809"/>
      <c r="DE37" s="810"/>
      <c r="DF37" s="809"/>
      <c r="DG37" s="810"/>
      <c r="DH37" s="809"/>
      <c r="DI37" s="810"/>
      <c r="DJ37" s="809"/>
      <c r="DK37" s="810"/>
      <c r="DL37" s="809"/>
      <c r="DM37" s="910"/>
      <c r="DN37" s="911"/>
      <c r="DO37" s="905"/>
      <c r="DP37" s="885"/>
      <c r="DQ37" s="2253"/>
      <c r="DR37" s="2503"/>
      <c r="DS37" s="893"/>
      <c r="DT37" s="2150"/>
      <c r="DU37" s="2149"/>
      <c r="DV37" s="2179"/>
      <c r="DW37" s="822"/>
      <c r="DX37" s="884"/>
      <c r="DY37" s="909"/>
      <c r="DZ37" s="809"/>
      <c r="EA37" s="810"/>
      <c r="EB37" s="809"/>
      <c r="EC37" s="810"/>
      <c r="ED37" s="809"/>
      <c r="EE37" s="810"/>
      <c r="EF37" s="809"/>
      <c r="EG37" s="810"/>
      <c r="EH37" s="809"/>
      <c r="EI37" s="810"/>
      <c r="EJ37" s="809"/>
      <c r="EK37" s="910"/>
      <c r="EL37" s="911"/>
      <c r="EM37" s="905"/>
      <c r="EN37" s="885"/>
    </row>
    <row r="38" spans="1:144" ht="13.9" customHeight="1">
      <c r="A38" s="2253"/>
      <c r="B38" s="2151"/>
      <c r="C38" s="893"/>
      <c r="D38" s="2148"/>
      <c r="E38" s="2149"/>
      <c r="F38" s="2179"/>
      <c r="G38" s="822"/>
      <c r="H38" s="849"/>
      <c r="I38" s="850"/>
      <c r="J38" s="811"/>
      <c r="K38" s="812"/>
      <c r="L38" s="811"/>
      <c r="M38" s="812"/>
      <c r="N38" s="811"/>
      <c r="O38" s="812"/>
      <c r="P38" s="811"/>
      <c r="Q38" s="812"/>
      <c r="R38" s="811"/>
      <c r="S38" s="812"/>
      <c r="T38" s="811"/>
      <c r="U38" s="852"/>
      <c r="V38" s="855"/>
      <c r="W38" s="870"/>
      <c r="X38" s="891"/>
      <c r="Y38" s="2253"/>
      <c r="Z38" s="2151"/>
      <c r="AA38" s="893"/>
      <c r="AB38" s="2148"/>
      <c r="AC38" s="2149"/>
      <c r="AD38" s="2179"/>
      <c r="AE38" s="822"/>
      <c r="AF38" s="849"/>
      <c r="AG38" s="2138"/>
      <c r="AH38" s="854"/>
      <c r="AI38" s="812"/>
      <c r="AJ38" s="922"/>
      <c r="AK38" s="812"/>
      <c r="AL38" s="922"/>
      <c r="AM38" s="812"/>
      <c r="AN38" s="922"/>
      <c r="AO38" s="812"/>
      <c r="AP38" s="922"/>
      <c r="AQ38" s="812"/>
      <c r="AR38" s="922"/>
      <c r="AS38" s="852"/>
      <c r="AT38" s="855"/>
      <c r="AU38" s="870"/>
      <c r="AV38" s="891"/>
      <c r="AW38" s="2253"/>
      <c r="AX38" s="2151"/>
      <c r="AY38" s="893"/>
      <c r="AZ38" s="2148"/>
      <c r="BA38" s="2149"/>
      <c r="BB38" s="2179"/>
      <c r="BC38" s="822"/>
      <c r="BD38" s="849"/>
      <c r="BE38" s="2138"/>
      <c r="BF38" s="854"/>
      <c r="BG38" s="812"/>
      <c r="BH38" s="922"/>
      <c r="BI38" s="812"/>
      <c r="BJ38" s="922"/>
      <c r="BK38" s="812"/>
      <c r="BL38" s="922"/>
      <c r="BM38" s="812"/>
      <c r="BN38" s="922"/>
      <c r="BO38" s="812"/>
      <c r="BP38" s="922"/>
      <c r="BQ38" s="852"/>
      <c r="BR38" s="855"/>
      <c r="BS38" s="870"/>
      <c r="BT38" s="891"/>
      <c r="BU38" s="2253"/>
      <c r="BV38" s="2151"/>
      <c r="BW38" s="893"/>
      <c r="BX38" s="2148"/>
      <c r="BY38" s="2149"/>
      <c r="BZ38" s="2179"/>
      <c r="CA38" s="822"/>
      <c r="CB38" s="849"/>
      <c r="CC38" s="2138"/>
      <c r="CD38" s="854"/>
      <c r="CE38" s="812"/>
      <c r="CF38" s="922"/>
      <c r="CG38" s="812"/>
      <c r="CH38" s="922"/>
      <c r="CI38" s="812"/>
      <c r="CJ38" s="922"/>
      <c r="CK38" s="812"/>
      <c r="CL38" s="922"/>
      <c r="CM38" s="812"/>
      <c r="CN38" s="922"/>
      <c r="CO38" s="852"/>
      <c r="CP38" s="855"/>
      <c r="CQ38" s="870"/>
      <c r="CR38" s="891"/>
      <c r="CS38" s="2253"/>
      <c r="CT38" s="2151"/>
      <c r="CU38" s="893"/>
      <c r="CV38" s="2148"/>
      <c r="CW38" s="2149"/>
      <c r="CX38" s="2179"/>
      <c r="CY38" s="822"/>
      <c r="CZ38" s="849"/>
      <c r="DA38" s="2138"/>
      <c r="DB38" s="854"/>
      <c r="DC38" s="812"/>
      <c r="DD38" s="922"/>
      <c r="DE38" s="812"/>
      <c r="DF38" s="922"/>
      <c r="DG38" s="812"/>
      <c r="DH38" s="922"/>
      <c r="DI38" s="812"/>
      <c r="DJ38" s="922"/>
      <c r="DK38" s="812"/>
      <c r="DL38" s="922"/>
      <c r="DM38" s="852"/>
      <c r="DN38" s="855"/>
      <c r="DO38" s="870"/>
      <c r="DP38" s="891"/>
      <c r="DQ38" s="2253"/>
      <c r="DR38" s="2151"/>
      <c r="DS38" s="893"/>
      <c r="DT38" s="2148"/>
      <c r="DU38" s="2149"/>
      <c r="DV38" s="2179"/>
      <c r="DW38" s="822"/>
      <c r="DX38" s="849"/>
      <c r="DY38" s="2138"/>
      <c r="DZ38" s="854"/>
      <c r="EA38" s="812"/>
      <c r="EB38" s="922"/>
      <c r="EC38" s="812"/>
      <c r="ED38" s="922"/>
      <c r="EE38" s="812"/>
      <c r="EF38" s="922"/>
      <c r="EG38" s="812"/>
      <c r="EH38" s="922"/>
      <c r="EI38" s="812"/>
      <c r="EJ38" s="922"/>
      <c r="EK38" s="852"/>
      <c r="EL38" s="855"/>
      <c r="EM38" s="870"/>
      <c r="EN38" s="891"/>
    </row>
    <row r="39" spans="1:144" ht="13.9" customHeight="1">
      <c r="A39" s="2253"/>
      <c r="B39" s="2151"/>
      <c r="C39" s="893"/>
      <c r="D39" s="2150"/>
      <c r="E39" s="2149"/>
      <c r="F39" s="2179"/>
      <c r="G39" s="822"/>
      <c r="H39" s="884"/>
      <c r="I39" s="909"/>
      <c r="J39" s="809"/>
      <c r="K39" s="810"/>
      <c r="L39" s="809"/>
      <c r="M39" s="810"/>
      <c r="N39" s="809"/>
      <c r="O39" s="810"/>
      <c r="P39" s="809"/>
      <c r="Q39" s="810"/>
      <c r="R39" s="809"/>
      <c r="S39" s="810"/>
      <c r="T39" s="809"/>
      <c r="U39" s="910"/>
      <c r="V39" s="911"/>
      <c r="W39" s="905"/>
      <c r="X39" s="885"/>
      <c r="Y39" s="2253"/>
      <c r="Z39" s="2151"/>
      <c r="AA39" s="893"/>
      <c r="AB39" s="2150"/>
      <c r="AC39" s="2149"/>
      <c r="AD39" s="2179"/>
      <c r="AE39" s="822"/>
      <c r="AF39" s="884"/>
      <c r="AG39" s="909"/>
      <c r="AH39" s="918"/>
      <c r="AI39" s="810"/>
      <c r="AJ39" s="809"/>
      <c r="AK39" s="810"/>
      <c r="AL39" s="809"/>
      <c r="AM39" s="810"/>
      <c r="AN39" s="809"/>
      <c r="AO39" s="810"/>
      <c r="AP39" s="809"/>
      <c r="AQ39" s="810"/>
      <c r="AR39" s="809"/>
      <c r="AS39" s="910"/>
      <c r="AT39" s="911"/>
      <c r="AU39" s="905"/>
      <c r="AV39" s="885"/>
      <c r="AW39" s="2253"/>
      <c r="AX39" s="2151"/>
      <c r="AY39" s="893"/>
      <c r="AZ39" s="2150"/>
      <c r="BA39" s="2149"/>
      <c r="BB39" s="2179"/>
      <c r="BC39" s="822"/>
      <c r="BD39" s="884"/>
      <c r="BE39" s="909"/>
      <c r="BF39" s="918"/>
      <c r="BG39" s="810"/>
      <c r="BH39" s="809"/>
      <c r="BI39" s="810"/>
      <c r="BJ39" s="809"/>
      <c r="BK39" s="810"/>
      <c r="BL39" s="809"/>
      <c r="BM39" s="810"/>
      <c r="BN39" s="809"/>
      <c r="BO39" s="810"/>
      <c r="BP39" s="809"/>
      <c r="BQ39" s="910"/>
      <c r="BR39" s="911"/>
      <c r="BS39" s="905"/>
      <c r="BT39" s="885"/>
      <c r="BU39" s="2253"/>
      <c r="BV39" s="2151"/>
      <c r="BW39" s="893"/>
      <c r="BX39" s="2150"/>
      <c r="BY39" s="2149"/>
      <c r="BZ39" s="2179"/>
      <c r="CA39" s="822"/>
      <c r="CB39" s="884"/>
      <c r="CC39" s="909"/>
      <c r="CD39" s="918"/>
      <c r="CE39" s="810"/>
      <c r="CF39" s="809"/>
      <c r="CG39" s="810"/>
      <c r="CH39" s="809"/>
      <c r="CI39" s="810"/>
      <c r="CJ39" s="809"/>
      <c r="CK39" s="810"/>
      <c r="CL39" s="809"/>
      <c r="CM39" s="810"/>
      <c r="CN39" s="809"/>
      <c r="CO39" s="910"/>
      <c r="CP39" s="911"/>
      <c r="CQ39" s="905"/>
      <c r="CR39" s="885"/>
      <c r="CS39" s="2253"/>
      <c r="CT39" s="2151"/>
      <c r="CU39" s="893"/>
      <c r="CV39" s="2150"/>
      <c r="CW39" s="2149"/>
      <c r="CX39" s="2179"/>
      <c r="CY39" s="822"/>
      <c r="CZ39" s="884"/>
      <c r="DA39" s="909"/>
      <c r="DB39" s="918"/>
      <c r="DC39" s="810"/>
      <c r="DD39" s="809"/>
      <c r="DE39" s="810"/>
      <c r="DF39" s="809"/>
      <c r="DG39" s="810"/>
      <c r="DH39" s="809"/>
      <c r="DI39" s="810"/>
      <c r="DJ39" s="809"/>
      <c r="DK39" s="810"/>
      <c r="DL39" s="809"/>
      <c r="DM39" s="910"/>
      <c r="DN39" s="911"/>
      <c r="DO39" s="905"/>
      <c r="DP39" s="885"/>
      <c r="DQ39" s="2253"/>
      <c r="DR39" s="2151"/>
      <c r="DS39" s="893"/>
      <c r="DT39" s="2150"/>
      <c r="DU39" s="2149"/>
      <c r="DV39" s="2179"/>
      <c r="DW39" s="822"/>
      <c r="DX39" s="884"/>
      <c r="DY39" s="909"/>
      <c r="DZ39" s="918"/>
      <c r="EA39" s="810"/>
      <c r="EB39" s="809"/>
      <c r="EC39" s="810"/>
      <c r="ED39" s="809"/>
      <c r="EE39" s="810"/>
      <c r="EF39" s="809"/>
      <c r="EG39" s="810"/>
      <c r="EH39" s="809"/>
      <c r="EI39" s="810"/>
      <c r="EJ39" s="809"/>
      <c r="EK39" s="910"/>
      <c r="EL39" s="911"/>
      <c r="EM39" s="905"/>
      <c r="EN39" s="885"/>
    </row>
    <row r="40" spans="1:144" ht="13.9" customHeight="1">
      <c r="A40" s="2253"/>
      <c r="B40" s="2151"/>
      <c r="C40" s="893"/>
      <c r="D40" s="2148"/>
      <c r="E40" s="2149"/>
      <c r="F40" s="2179"/>
      <c r="G40" s="822"/>
      <c r="H40" s="849"/>
      <c r="I40" s="850"/>
      <c r="J40" s="811"/>
      <c r="K40" s="812"/>
      <c r="L40" s="811"/>
      <c r="M40" s="812"/>
      <c r="N40" s="811"/>
      <c r="O40" s="812"/>
      <c r="P40" s="811"/>
      <c r="Q40" s="812"/>
      <c r="R40" s="811"/>
      <c r="S40" s="812"/>
      <c r="T40" s="811"/>
      <c r="U40" s="852"/>
      <c r="V40" s="855"/>
      <c r="W40" s="912"/>
      <c r="X40" s="891"/>
      <c r="Y40" s="2253"/>
      <c r="Z40" s="2151"/>
      <c r="AA40" s="893"/>
      <c r="AB40" s="2148"/>
      <c r="AC40" s="2149"/>
      <c r="AD40" s="2179"/>
      <c r="AE40" s="822"/>
      <c r="AF40" s="849"/>
      <c r="AG40" s="850"/>
      <c r="AH40" s="922"/>
      <c r="AI40" s="812"/>
      <c r="AJ40" s="922"/>
      <c r="AK40" s="812"/>
      <c r="AL40" s="922"/>
      <c r="AM40" s="812"/>
      <c r="AN40" s="922"/>
      <c r="AO40" s="812"/>
      <c r="AP40" s="922"/>
      <c r="AQ40" s="812"/>
      <c r="AR40" s="922"/>
      <c r="AS40" s="852"/>
      <c r="AT40" s="855"/>
      <c r="AU40" s="870"/>
      <c r="AV40" s="891"/>
      <c r="AW40" s="2253"/>
      <c r="AX40" s="2151"/>
      <c r="AY40" s="893"/>
      <c r="AZ40" s="2148"/>
      <c r="BA40" s="2149"/>
      <c r="BB40" s="2179"/>
      <c r="BC40" s="822"/>
      <c r="BD40" s="849"/>
      <c r="BE40" s="850"/>
      <c r="BF40" s="922"/>
      <c r="BG40" s="812"/>
      <c r="BH40" s="922"/>
      <c r="BI40" s="812"/>
      <c r="BJ40" s="922"/>
      <c r="BK40" s="812"/>
      <c r="BL40" s="922"/>
      <c r="BM40" s="812"/>
      <c r="BN40" s="922"/>
      <c r="BO40" s="812"/>
      <c r="BP40" s="922"/>
      <c r="BQ40" s="852"/>
      <c r="BR40" s="855"/>
      <c r="BS40" s="870"/>
      <c r="BT40" s="891"/>
      <c r="BU40" s="2253"/>
      <c r="BV40" s="2151"/>
      <c r="BW40" s="893"/>
      <c r="BX40" s="2148"/>
      <c r="BY40" s="2149"/>
      <c r="BZ40" s="2179"/>
      <c r="CA40" s="822"/>
      <c r="CB40" s="849"/>
      <c r="CC40" s="850"/>
      <c r="CD40" s="922"/>
      <c r="CE40" s="812"/>
      <c r="CF40" s="922"/>
      <c r="CG40" s="812"/>
      <c r="CH40" s="922"/>
      <c r="CI40" s="812"/>
      <c r="CJ40" s="922"/>
      <c r="CK40" s="812"/>
      <c r="CL40" s="922"/>
      <c r="CM40" s="812"/>
      <c r="CN40" s="922"/>
      <c r="CO40" s="852"/>
      <c r="CP40" s="855"/>
      <c r="CQ40" s="870"/>
      <c r="CR40" s="891"/>
      <c r="CS40" s="2253"/>
      <c r="CT40" s="2151"/>
      <c r="CU40" s="893"/>
      <c r="CV40" s="2148"/>
      <c r="CW40" s="2149"/>
      <c r="CX40" s="2179"/>
      <c r="CY40" s="822"/>
      <c r="CZ40" s="849"/>
      <c r="DA40" s="850"/>
      <c r="DB40" s="922"/>
      <c r="DC40" s="812"/>
      <c r="DD40" s="922"/>
      <c r="DE40" s="812"/>
      <c r="DF40" s="922"/>
      <c r="DG40" s="812"/>
      <c r="DH40" s="922"/>
      <c r="DI40" s="812"/>
      <c r="DJ40" s="922"/>
      <c r="DK40" s="812"/>
      <c r="DL40" s="922"/>
      <c r="DM40" s="852"/>
      <c r="DN40" s="855"/>
      <c r="DO40" s="870"/>
      <c r="DP40" s="891"/>
      <c r="DQ40" s="2253"/>
      <c r="DR40" s="2151"/>
      <c r="DS40" s="893"/>
      <c r="DT40" s="2148"/>
      <c r="DU40" s="2149"/>
      <c r="DV40" s="2179"/>
      <c r="DW40" s="822"/>
      <c r="DX40" s="849"/>
      <c r="DY40" s="850"/>
      <c r="DZ40" s="922"/>
      <c r="EA40" s="812"/>
      <c r="EB40" s="922"/>
      <c r="EC40" s="812"/>
      <c r="ED40" s="922"/>
      <c r="EE40" s="812"/>
      <c r="EF40" s="922"/>
      <c r="EG40" s="812"/>
      <c r="EH40" s="922"/>
      <c r="EI40" s="812"/>
      <c r="EJ40" s="922"/>
      <c r="EK40" s="852"/>
      <c r="EL40" s="855"/>
      <c r="EM40" s="870"/>
      <c r="EN40" s="891"/>
    </row>
    <row r="41" spans="1:144" ht="13.9" customHeight="1">
      <c r="A41" s="2253"/>
      <c r="B41" s="2151"/>
      <c r="C41" s="893"/>
      <c r="D41" s="2150"/>
      <c r="E41" s="2149"/>
      <c r="F41" s="2179"/>
      <c r="G41" s="822"/>
      <c r="H41" s="884"/>
      <c r="I41" s="909"/>
      <c r="J41" s="809"/>
      <c r="K41" s="810"/>
      <c r="L41" s="809"/>
      <c r="M41" s="810"/>
      <c r="N41" s="809"/>
      <c r="O41" s="810"/>
      <c r="P41" s="809"/>
      <c r="Q41" s="810"/>
      <c r="R41" s="809"/>
      <c r="S41" s="810"/>
      <c r="T41" s="809"/>
      <c r="U41" s="913"/>
      <c r="V41" s="911"/>
      <c r="W41" s="905"/>
      <c r="X41" s="885"/>
      <c r="Y41" s="2253"/>
      <c r="Z41" s="2151"/>
      <c r="AA41" s="893"/>
      <c r="AB41" s="2150"/>
      <c r="AC41" s="2149"/>
      <c r="AD41" s="2179"/>
      <c r="AE41" s="822"/>
      <c r="AF41" s="884"/>
      <c r="AG41" s="909"/>
      <c r="AH41" s="809"/>
      <c r="AI41" s="810"/>
      <c r="AJ41" s="809"/>
      <c r="AK41" s="810"/>
      <c r="AL41" s="809"/>
      <c r="AM41" s="810"/>
      <c r="AN41" s="809"/>
      <c r="AO41" s="810"/>
      <c r="AP41" s="809"/>
      <c r="AQ41" s="810"/>
      <c r="AR41" s="809"/>
      <c r="AS41" s="910"/>
      <c r="AT41" s="911"/>
      <c r="AU41" s="905"/>
      <c r="AV41" s="885"/>
      <c r="AW41" s="2253"/>
      <c r="AX41" s="2151"/>
      <c r="AY41" s="893"/>
      <c r="AZ41" s="2150"/>
      <c r="BA41" s="2149"/>
      <c r="BB41" s="2179"/>
      <c r="BC41" s="822"/>
      <c r="BD41" s="884"/>
      <c r="BE41" s="909"/>
      <c r="BF41" s="809"/>
      <c r="BG41" s="810"/>
      <c r="BH41" s="809"/>
      <c r="BI41" s="810"/>
      <c r="BJ41" s="809"/>
      <c r="BK41" s="810"/>
      <c r="BL41" s="809"/>
      <c r="BM41" s="810"/>
      <c r="BN41" s="809"/>
      <c r="BO41" s="810"/>
      <c r="BP41" s="809"/>
      <c r="BQ41" s="910"/>
      <c r="BR41" s="911"/>
      <c r="BS41" s="905"/>
      <c r="BT41" s="885"/>
      <c r="BU41" s="2253"/>
      <c r="BV41" s="2151"/>
      <c r="BW41" s="893"/>
      <c r="BX41" s="2150"/>
      <c r="BY41" s="2149"/>
      <c r="BZ41" s="2179"/>
      <c r="CA41" s="822"/>
      <c r="CB41" s="884"/>
      <c r="CC41" s="909"/>
      <c r="CD41" s="809"/>
      <c r="CE41" s="810"/>
      <c r="CF41" s="809"/>
      <c r="CG41" s="810"/>
      <c r="CH41" s="809"/>
      <c r="CI41" s="810"/>
      <c r="CJ41" s="809"/>
      <c r="CK41" s="810"/>
      <c r="CL41" s="809"/>
      <c r="CM41" s="810"/>
      <c r="CN41" s="809"/>
      <c r="CO41" s="910"/>
      <c r="CP41" s="911"/>
      <c r="CQ41" s="905"/>
      <c r="CR41" s="885"/>
      <c r="CS41" s="2253"/>
      <c r="CT41" s="2151"/>
      <c r="CU41" s="893"/>
      <c r="CV41" s="2150"/>
      <c r="CW41" s="2149"/>
      <c r="CX41" s="2179"/>
      <c r="CY41" s="822"/>
      <c r="CZ41" s="884"/>
      <c r="DA41" s="909"/>
      <c r="DB41" s="809"/>
      <c r="DC41" s="810"/>
      <c r="DD41" s="809"/>
      <c r="DE41" s="810"/>
      <c r="DF41" s="809"/>
      <c r="DG41" s="810"/>
      <c r="DH41" s="809"/>
      <c r="DI41" s="810"/>
      <c r="DJ41" s="809"/>
      <c r="DK41" s="810"/>
      <c r="DL41" s="809"/>
      <c r="DM41" s="910"/>
      <c r="DN41" s="911"/>
      <c r="DO41" s="905"/>
      <c r="DP41" s="885"/>
      <c r="DQ41" s="2253"/>
      <c r="DR41" s="2151"/>
      <c r="DS41" s="893"/>
      <c r="DT41" s="2150"/>
      <c r="DU41" s="2149"/>
      <c r="DV41" s="2179"/>
      <c r="DW41" s="822"/>
      <c r="DX41" s="884"/>
      <c r="DY41" s="909"/>
      <c r="DZ41" s="809"/>
      <c r="EA41" s="810"/>
      <c r="EB41" s="809"/>
      <c r="EC41" s="810"/>
      <c r="ED41" s="809"/>
      <c r="EE41" s="810"/>
      <c r="EF41" s="809"/>
      <c r="EG41" s="810"/>
      <c r="EH41" s="809"/>
      <c r="EI41" s="810"/>
      <c r="EJ41" s="809"/>
      <c r="EK41" s="910"/>
      <c r="EL41" s="911"/>
      <c r="EM41" s="905"/>
      <c r="EN41" s="885"/>
    </row>
    <row r="42" spans="1:144" ht="13.9" customHeight="1">
      <c r="A42" s="2253"/>
      <c r="B42" s="2151"/>
      <c r="C42" s="893"/>
      <c r="D42" s="2148"/>
      <c r="E42" s="2149"/>
      <c r="F42" s="2179"/>
      <c r="G42" s="822"/>
      <c r="H42" s="849"/>
      <c r="I42" s="850"/>
      <c r="J42" s="811"/>
      <c r="K42" s="812"/>
      <c r="L42" s="811"/>
      <c r="M42" s="812"/>
      <c r="N42" s="811"/>
      <c r="O42" s="812"/>
      <c r="P42" s="811"/>
      <c r="Q42" s="812"/>
      <c r="R42" s="811"/>
      <c r="S42" s="812"/>
      <c r="T42" s="811"/>
      <c r="U42" s="852"/>
      <c r="V42" s="855"/>
      <c r="W42" s="912"/>
      <c r="X42" s="891"/>
      <c r="Y42" s="2253"/>
      <c r="Z42" s="2151"/>
      <c r="AA42" s="893"/>
      <c r="AB42" s="2148"/>
      <c r="AC42" s="2149"/>
      <c r="AD42" s="2179"/>
      <c r="AE42" s="822"/>
      <c r="AF42" s="849"/>
      <c r="AG42" s="850"/>
      <c r="AH42" s="854"/>
      <c r="AI42" s="812"/>
      <c r="AJ42" s="922"/>
      <c r="AK42" s="812"/>
      <c r="AL42" s="922"/>
      <c r="AM42" s="812"/>
      <c r="AN42" s="922"/>
      <c r="AO42" s="812"/>
      <c r="AP42" s="922"/>
      <c r="AQ42" s="812"/>
      <c r="AR42" s="922"/>
      <c r="AS42" s="852"/>
      <c r="AT42" s="855"/>
      <c r="AU42" s="912"/>
      <c r="AV42" s="891"/>
      <c r="AW42" s="2253"/>
      <c r="AX42" s="2151"/>
      <c r="AY42" s="893"/>
      <c r="AZ42" s="2148"/>
      <c r="BA42" s="2149"/>
      <c r="BB42" s="2179"/>
      <c r="BC42" s="822"/>
      <c r="BD42" s="849"/>
      <c r="BE42" s="850"/>
      <c r="BF42" s="854"/>
      <c r="BG42" s="812"/>
      <c r="BH42" s="922"/>
      <c r="BI42" s="812"/>
      <c r="BJ42" s="922"/>
      <c r="BK42" s="812"/>
      <c r="BL42" s="922"/>
      <c r="BM42" s="812"/>
      <c r="BN42" s="922"/>
      <c r="BO42" s="812"/>
      <c r="BP42" s="922"/>
      <c r="BQ42" s="852"/>
      <c r="BR42" s="855"/>
      <c r="BS42" s="912"/>
      <c r="BT42" s="891"/>
      <c r="BU42" s="2253"/>
      <c r="BV42" s="2151"/>
      <c r="BW42" s="893"/>
      <c r="BX42" s="2148"/>
      <c r="BY42" s="2149"/>
      <c r="BZ42" s="2179"/>
      <c r="CA42" s="822"/>
      <c r="CB42" s="849"/>
      <c r="CC42" s="850"/>
      <c r="CD42" s="854"/>
      <c r="CE42" s="812"/>
      <c r="CF42" s="922"/>
      <c r="CG42" s="812"/>
      <c r="CH42" s="922"/>
      <c r="CI42" s="812"/>
      <c r="CJ42" s="922"/>
      <c r="CK42" s="812"/>
      <c r="CL42" s="922"/>
      <c r="CM42" s="812"/>
      <c r="CN42" s="922"/>
      <c r="CO42" s="852"/>
      <c r="CP42" s="855"/>
      <c r="CQ42" s="912"/>
      <c r="CR42" s="891"/>
      <c r="CS42" s="2253"/>
      <c r="CT42" s="2151"/>
      <c r="CU42" s="893"/>
      <c r="CV42" s="2148"/>
      <c r="CW42" s="2149"/>
      <c r="CX42" s="2179"/>
      <c r="CY42" s="822"/>
      <c r="CZ42" s="849"/>
      <c r="DA42" s="850"/>
      <c r="DB42" s="854"/>
      <c r="DC42" s="812"/>
      <c r="DD42" s="922"/>
      <c r="DE42" s="812"/>
      <c r="DF42" s="922"/>
      <c r="DG42" s="812"/>
      <c r="DH42" s="922"/>
      <c r="DI42" s="812"/>
      <c r="DJ42" s="922"/>
      <c r="DK42" s="812"/>
      <c r="DL42" s="922"/>
      <c r="DM42" s="852"/>
      <c r="DN42" s="855"/>
      <c r="DO42" s="912"/>
      <c r="DP42" s="891"/>
      <c r="DQ42" s="2253"/>
      <c r="DR42" s="2151"/>
      <c r="DS42" s="893"/>
      <c r="DT42" s="2148"/>
      <c r="DU42" s="2149"/>
      <c r="DV42" s="2179"/>
      <c r="DW42" s="822"/>
      <c r="DX42" s="849"/>
      <c r="DY42" s="850"/>
      <c r="DZ42" s="854"/>
      <c r="EA42" s="812"/>
      <c r="EB42" s="922"/>
      <c r="EC42" s="812"/>
      <c r="ED42" s="922"/>
      <c r="EE42" s="812"/>
      <c r="EF42" s="922"/>
      <c r="EG42" s="812"/>
      <c r="EH42" s="922"/>
      <c r="EI42" s="812"/>
      <c r="EJ42" s="922"/>
      <c r="EK42" s="852"/>
      <c r="EL42" s="855"/>
      <c r="EM42" s="912"/>
      <c r="EN42" s="891"/>
    </row>
    <row r="43" spans="1:144" ht="13.9" customHeight="1">
      <c r="A43" s="2253"/>
      <c r="B43" s="2151"/>
      <c r="C43" s="893"/>
      <c r="D43" s="2150"/>
      <c r="E43" s="2149"/>
      <c r="F43" s="2179"/>
      <c r="G43" s="822"/>
      <c r="H43" s="884"/>
      <c r="I43" s="909"/>
      <c r="J43" s="809"/>
      <c r="K43" s="810"/>
      <c r="L43" s="809"/>
      <c r="M43" s="810"/>
      <c r="N43" s="809"/>
      <c r="O43" s="810"/>
      <c r="P43" s="809"/>
      <c r="Q43" s="810"/>
      <c r="R43" s="809"/>
      <c r="S43" s="810"/>
      <c r="T43" s="809"/>
      <c r="U43" s="913"/>
      <c r="V43" s="911"/>
      <c r="W43" s="905"/>
      <c r="X43" s="885"/>
      <c r="Y43" s="2253"/>
      <c r="Z43" s="2151"/>
      <c r="AA43" s="893"/>
      <c r="AB43" s="2150"/>
      <c r="AC43" s="2149"/>
      <c r="AD43" s="2179"/>
      <c r="AE43" s="822"/>
      <c r="AF43" s="884"/>
      <c r="AG43" s="909"/>
      <c r="AH43" s="918"/>
      <c r="AI43" s="810"/>
      <c r="AJ43" s="809"/>
      <c r="AK43" s="810"/>
      <c r="AL43" s="809"/>
      <c r="AM43" s="810"/>
      <c r="AN43" s="809"/>
      <c r="AO43" s="810"/>
      <c r="AP43" s="809"/>
      <c r="AQ43" s="810"/>
      <c r="AR43" s="809"/>
      <c r="AS43" s="913"/>
      <c r="AT43" s="911"/>
      <c r="AU43" s="905"/>
      <c r="AV43" s="885"/>
      <c r="AW43" s="2253"/>
      <c r="AX43" s="2151"/>
      <c r="AY43" s="893"/>
      <c r="AZ43" s="2150"/>
      <c r="BA43" s="2149"/>
      <c r="BB43" s="2179"/>
      <c r="BC43" s="822"/>
      <c r="BD43" s="884"/>
      <c r="BE43" s="909"/>
      <c r="BF43" s="918"/>
      <c r="BG43" s="810"/>
      <c r="BH43" s="809"/>
      <c r="BI43" s="810"/>
      <c r="BJ43" s="809"/>
      <c r="BK43" s="810"/>
      <c r="BL43" s="809"/>
      <c r="BM43" s="810"/>
      <c r="BN43" s="809"/>
      <c r="BO43" s="810"/>
      <c r="BP43" s="809"/>
      <c r="BQ43" s="913"/>
      <c r="BR43" s="911"/>
      <c r="BS43" s="905"/>
      <c r="BT43" s="885"/>
      <c r="BU43" s="2253"/>
      <c r="BV43" s="2151"/>
      <c r="BW43" s="893"/>
      <c r="BX43" s="2150"/>
      <c r="BY43" s="2149"/>
      <c r="BZ43" s="2179"/>
      <c r="CA43" s="822"/>
      <c r="CB43" s="884"/>
      <c r="CC43" s="909"/>
      <c r="CD43" s="918"/>
      <c r="CE43" s="810"/>
      <c r="CF43" s="809"/>
      <c r="CG43" s="810"/>
      <c r="CH43" s="809"/>
      <c r="CI43" s="810"/>
      <c r="CJ43" s="809"/>
      <c r="CK43" s="810"/>
      <c r="CL43" s="809"/>
      <c r="CM43" s="810"/>
      <c r="CN43" s="809"/>
      <c r="CO43" s="913"/>
      <c r="CP43" s="911"/>
      <c r="CQ43" s="905"/>
      <c r="CR43" s="885"/>
      <c r="CS43" s="2253"/>
      <c r="CT43" s="2151"/>
      <c r="CU43" s="893"/>
      <c r="CV43" s="2150"/>
      <c r="CW43" s="2149"/>
      <c r="CX43" s="2179"/>
      <c r="CY43" s="822"/>
      <c r="CZ43" s="884"/>
      <c r="DA43" s="909"/>
      <c r="DB43" s="918"/>
      <c r="DC43" s="810"/>
      <c r="DD43" s="809"/>
      <c r="DE43" s="810"/>
      <c r="DF43" s="809"/>
      <c r="DG43" s="810"/>
      <c r="DH43" s="809"/>
      <c r="DI43" s="810"/>
      <c r="DJ43" s="809"/>
      <c r="DK43" s="810"/>
      <c r="DL43" s="809"/>
      <c r="DM43" s="913"/>
      <c r="DN43" s="911"/>
      <c r="DO43" s="905"/>
      <c r="DP43" s="885"/>
      <c r="DQ43" s="2253"/>
      <c r="DR43" s="2151"/>
      <c r="DS43" s="893"/>
      <c r="DT43" s="2150"/>
      <c r="DU43" s="2149"/>
      <c r="DV43" s="2179"/>
      <c r="DW43" s="822"/>
      <c r="DX43" s="884"/>
      <c r="DY43" s="909"/>
      <c r="DZ43" s="918"/>
      <c r="EA43" s="810"/>
      <c r="EB43" s="809"/>
      <c r="EC43" s="810"/>
      <c r="ED43" s="809"/>
      <c r="EE43" s="810"/>
      <c r="EF43" s="809"/>
      <c r="EG43" s="810"/>
      <c r="EH43" s="809"/>
      <c r="EI43" s="810"/>
      <c r="EJ43" s="809"/>
      <c r="EK43" s="913"/>
      <c r="EL43" s="911"/>
      <c r="EM43" s="905"/>
      <c r="EN43" s="885"/>
    </row>
    <row r="44" spans="1:144" ht="13.9" customHeight="1">
      <c r="A44" s="2253"/>
      <c r="B44" s="2151"/>
      <c r="C44" s="893"/>
      <c r="D44" s="2148"/>
      <c r="E44" s="2149"/>
      <c r="F44" s="2179"/>
      <c r="G44" s="822"/>
      <c r="H44" s="849"/>
      <c r="I44" s="850"/>
      <c r="J44" s="811"/>
      <c r="K44" s="812"/>
      <c r="L44" s="811"/>
      <c r="M44" s="812"/>
      <c r="N44" s="811"/>
      <c r="O44" s="812"/>
      <c r="P44" s="811"/>
      <c r="Q44" s="812"/>
      <c r="R44" s="811"/>
      <c r="S44" s="812"/>
      <c r="T44" s="811"/>
      <c r="U44" s="852"/>
      <c r="V44" s="855"/>
      <c r="W44" s="912"/>
      <c r="X44" s="891"/>
      <c r="Y44" s="2253"/>
      <c r="Z44" s="2151"/>
      <c r="AA44" s="893"/>
      <c r="AB44" s="2148"/>
      <c r="AC44" s="2149"/>
      <c r="AD44" s="2179"/>
      <c r="AE44" s="822"/>
      <c r="AF44" s="849"/>
      <c r="AG44" s="850"/>
      <c r="AH44" s="922"/>
      <c r="AI44" s="812"/>
      <c r="AJ44" s="922"/>
      <c r="AK44" s="812"/>
      <c r="AL44" s="922"/>
      <c r="AM44" s="812"/>
      <c r="AN44" s="922"/>
      <c r="AO44" s="812"/>
      <c r="AP44" s="922"/>
      <c r="AQ44" s="812"/>
      <c r="AR44" s="922"/>
      <c r="AS44" s="852"/>
      <c r="AT44" s="855"/>
      <c r="AU44" s="912"/>
      <c r="AV44" s="891"/>
      <c r="AW44" s="2253"/>
      <c r="AX44" s="2151"/>
      <c r="AY44" s="893"/>
      <c r="AZ44" s="2148"/>
      <c r="BA44" s="2149"/>
      <c r="BB44" s="2179"/>
      <c r="BC44" s="822"/>
      <c r="BD44" s="849"/>
      <c r="BE44" s="850"/>
      <c r="BF44" s="922"/>
      <c r="BG44" s="812"/>
      <c r="BH44" s="922"/>
      <c r="BI44" s="812"/>
      <c r="BJ44" s="922"/>
      <c r="BK44" s="812"/>
      <c r="BL44" s="922"/>
      <c r="BM44" s="812"/>
      <c r="BN44" s="922"/>
      <c r="BO44" s="812"/>
      <c r="BP44" s="922"/>
      <c r="BQ44" s="852"/>
      <c r="BR44" s="855"/>
      <c r="BS44" s="912"/>
      <c r="BT44" s="891"/>
      <c r="BU44" s="2253"/>
      <c r="BV44" s="2151"/>
      <c r="BW44" s="893"/>
      <c r="BX44" s="2148"/>
      <c r="BY44" s="2149"/>
      <c r="BZ44" s="2179"/>
      <c r="CA44" s="822"/>
      <c r="CB44" s="849"/>
      <c r="CC44" s="850"/>
      <c r="CD44" s="922"/>
      <c r="CE44" s="812"/>
      <c r="CF44" s="922"/>
      <c r="CG44" s="812"/>
      <c r="CH44" s="922"/>
      <c r="CI44" s="812"/>
      <c r="CJ44" s="922"/>
      <c r="CK44" s="812"/>
      <c r="CL44" s="922"/>
      <c r="CM44" s="812"/>
      <c r="CN44" s="922"/>
      <c r="CO44" s="852"/>
      <c r="CP44" s="855"/>
      <c r="CQ44" s="912"/>
      <c r="CR44" s="891"/>
      <c r="CS44" s="2253"/>
      <c r="CT44" s="2151"/>
      <c r="CU44" s="893"/>
      <c r="CV44" s="2148"/>
      <c r="CW44" s="2149"/>
      <c r="CX44" s="2179"/>
      <c r="CY44" s="822"/>
      <c r="CZ44" s="849"/>
      <c r="DA44" s="850"/>
      <c r="DB44" s="922"/>
      <c r="DC44" s="812"/>
      <c r="DD44" s="922"/>
      <c r="DE44" s="812"/>
      <c r="DF44" s="922"/>
      <c r="DG44" s="812"/>
      <c r="DH44" s="922"/>
      <c r="DI44" s="812"/>
      <c r="DJ44" s="922"/>
      <c r="DK44" s="812"/>
      <c r="DL44" s="922"/>
      <c r="DM44" s="852"/>
      <c r="DN44" s="855"/>
      <c r="DO44" s="912"/>
      <c r="DP44" s="891"/>
      <c r="DQ44" s="2253"/>
      <c r="DR44" s="2151"/>
      <c r="DS44" s="893"/>
      <c r="DT44" s="2148"/>
      <c r="DU44" s="2149"/>
      <c r="DV44" s="2179"/>
      <c r="DW44" s="822"/>
      <c r="DX44" s="849"/>
      <c r="DY44" s="850"/>
      <c r="DZ44" s="922"/>
      <c r="EA44" s="812"/>
      <c r="EB44" s="922"/>
      <c r="EC44" s="812"/>
      <c r="ED44" s="922"/>
      <c r="EE44" s="812"/>
      <c r="EF44" s="922"/>
      <c r="EG44" s="812"/>
      <c r="EH44" s="922"/>
      <c r="EI44" s="812"/>
      <c r="EJ44" s="922"/>
      <c r="EK44" s="852"/>
      <c r="EL44" s="855"/>
      <c r="EM44" s="912"/>
      <c r="EN44" s="891"/>
    </row>
    <row r="45" spans="1:144" ht="13.9" customHeight="1">
      <c r="A45" s="2253"/>
      <c r="B45" s="2151"/>
      <c r="C45" s="893"/>
      <c r="D45" s="2150"/>
      <c r="E45" s="2149"/>
      <c r="F45" s="2179"/>
      <c r="G45" s="822"/>
      <c r="H45" s="884"/>
      <c r="I45" s="909"/>
      <c r="J45" s="809"/>
      <c r="K45" s="810"/>
      <c r="L45" s="809"/>
      <c r="M45" s="810"/>
      <c r="N45" s="809"/>
      <c r="O45" s="810"/>
      <c r="P45" s="809"/>
      <c r="Q45" s="810"/>
      <c r="R45" s="809"/>
      <c r="S45" s="810"/>
      <c r="T45" s="809"/>
      <c r="U45" s="913"/>
      <c r="V45" s="911"/>
      <c r="W45" s="905"/>
      <c r="X45" s="885"/>
      <c r="Y45" s="2253"/>
      <c r="Z45" s="2151"/>
      <c r="AA45" s="893"/>
      <c r="AB45" s="2150"/>
      <c r="AC45" s="2149"/>
      <c r="AD45" s="2179"/>
      <c r="AE45" s="822"/>
      <c r="AF45" s="884"/>
      <c r="AG45" s="909"/>
      <c r="AH45" s="809"/>
      <c r="AI45" s="810"/>
      <c r="AJ45" s="809"/>
      <c r="AK45" s="810"/>
      <c r="AL45" s="809"/>
      <c r="AM45" s="810"/>
      <c r="AN45" s="809"/>
      <c r="AO45" s="810"/>
      <c r="AP45" s="809"/>
      <c r="AQ45" s="810"/>
      <c r="AR45" s="809"/>
      <c r="AS45" s="913"/>
      <c r="AT45" s="911"/>
      <c r="AU45" s="905"/>
      <c r="AV45" s="885"/>
      <c r="AW45" s="2253"/>
      <c r="AX45" s="2151"/>
      <c r="AY45" s="893"/>
      <c r="AZ45" s="2150"/>
      <c r="BA45" s="2149"/>
      <c r="BB45" s="2179"/>
      <c r="BC45" s="822"/>
      <c r="BD45" s="884"/>
      <c r="BE45" s="909"/>
      <c r="BF45" s="809"/>
      <c r="BG45" s="810"/>
      <c r="BH45" s="809"/>
      <c r="BI45" s="810"/>
      <c r="BJ45" s="809"/>
      <c r="BK45" s="810"/>
      <c r="BL45" s="809"/>
      <c r="BM45" s="810"/>
      <c r="BN45" s="809"/>
      <c r="BO45" s="810"/>
      <c r="BP45" s="809"/>
      <c r="BQ45" s="913"/>
      <c r="BR45" s="911"/>
      <c r="BS45" s="905"/>
      <c r="BT45" s="885"/>
      <c r="BU45" s="2253"/>
      <c r="BV45" s="2151"/>
      <c r="BW45" s="893"/>
      <c r="BX45" s="2150"/>
      <c r="BY45" s="2149"/>
      <c r="BZ45" s="2179"/>
      <c r="CA45" s="822"/>
      <c r="CB45" s="884"/>
      <c r="CC45" s="909"/>
      <c r="CD45" s="809"/>
      <c r="CE45" s="810"/>
      <c r="CF45" s="809"/>
      <c r="CG45" s="810"/>
      <c r="CH45" s="809"/>
      <c r="CI45" s="810"/>
      <c r="CJ45" s="809"/>
      <c r="CK45" s="810"/>
      <c r="CL45" s="809"/>
      <c r="CM45" s="810"/>
      <c r="CN45" s="809"/>
      <c r="CO45" s="913"/>
      <c r="CP45" s="911"/>
      <c r="CQ45" s="905"/>
      <c r="CR45" s="885"/>
      <c r="CS45" s="2253"/>
      <c r="CT45" s="2151"/>
      <c r="CU45" s="893"/>
      <c r="CV45" s="2150"/>
      <c r="CW45" s="2149"/>
      <c r="CX45" s="2179"/>
      <c r="CY45" s="822"/>
      <c r="CZ45" s="884"/>
      <c r="DA45" s="909"/>
      <c r="DB45" s="809"/>
      <c r="DC45" s="810"/>
      <c r="DD45" s="809"/>
      <c r="DE45" s="810"/>
      <c r="DF45" s="809"/>
      <c r="DG45" s="810"/>
      <c r="DH45" s="809"/>
      <c r="DI45" s="810"/>
      <c r="DJ45" s="809"/>
      <c r="DK45" s="810"/>
      <c r="DL45" s="809"/>
      <c r="DM45" s="913"/>
      <c r="DN45" s="911"/>
      <c r="DO45" s="905"/>
      <c r="DP45" s="885"/>
      <c r="DQ45" s="2253"/>
      <c r="DR45" s="2151"/>
      <c r="DS45" s="893"/>
      <c r="DT45" s="2150"/>
      <c r="DU45" s="2149"/>
      <c r="DV45" s="2179"/>
      <c r="DW45" s="822"/>
      <c r="DX45" s="884"/>
      <c r="DY45" s="909"/>
      <c r="DZ45" s="809"/>
      <c r="EA45" s="810"/>
      <c r="EB45" s="809"/>
      <c r="EC45" s="810"/>
      <c r="ED45" s="809"/>
      <c r="EE45" s="810"/>
      <c r="EF45" s="809"/>
      <c r="EG45" s="810"/>
      <c r="EH45" s="809"/>
      <c r="EI45" s="810"/>
      <c r="EJ45" s="809"/>
      <c r="EK45" s="913"/>
      <c r="EL45" s="911"/>
      <c r="EM45" s="905"/>
      <c r="EN45" s="885"/>
    </row>
    <row r="46" spans="1:144" ht="13.9" customHeight="1">
      <c r="A46" s="2253"/>
      <c r="B46" s="2151"/>
      <c r="C46" s="893"/>
      <c r="D46" s="2148"/>
      <c r="E46" s="2149"/>
      <c r="F46" s="2179"/>
      <c r="G46" s="822"/>
      <c r="H46" s="849"/>
      <c r="I46" s="850"/>
      <c r="J46" s="811"/>
      <c r="K46" s="812"/>
      <c r="L46" s="811"/>
      <c r="M46" s="812"/>
      <c r="N46" s="811"/>
      <c r="O46" s="812"/>
      <c r="P46" s="811"/>
      <c r="Q46" s="812"/>
      <c r="R46" s="811"/>
      <c r="S46" s="812"/>
      <c r="T46" s="811"/>
      <c r="U46" s="852"/>
      <c r="V46" s="855"/>
      <c r="W46" s="912"/>
      <c r="X46" s="891"/>
      <c r="Y46" s="2253"/>
      <c r="Z46" s="2151"/>
      <c r="AA46" s="893"/>
      <c r="AB46" s="2148"/>
      <c r="AC46" s="2149"/>
      <c r="AD46" s="2179"/>
      <c r="AE46" s="822"/>
      <c r="AF46" s="849"/>
      <c r="AG46" s="850"/>
      <c r="AH46" s="854"/>
      <c r="AI46" s="812"/>
      <c r="AJ46" s="922"/>
      <c r="AK46" s="812"/>
      <c r="AL46" s="922"/>
      <c r="AM46" s="812"/>
      <c r="AN46" s="922"/>
      <c r="AO46" s="812"/>
      <c r="AP46" s="922"/>
      <c r="AQ46" s="812"/>
      <c r="AR46" s="922"/>
      <c r="AS46" s="852"/>
      <c r="AT46" s="855"/>
      <c r="AU46" s="912"/>
      <c r="AV46" s="891"/>
      <c r="AW46" s="2253"/>
      <c r="AX46" s="2151"/>
      <c r="AY46" s="893"/>
      <c r="AZ46" s="2148"/>
      <c r="BA46" s="2149"/>
      <c r="BB46" s="2179"/>
      <c r="BC46" s="822"/>
      <c r="BD46" s="849"/>
      <c r="BE46" s="850"/>
      <c r="BF46" s="854"/>
      <c r="BG46" s="812"/>
      <c r="BH46" s="922"/>
      <c r="BI46" s="812"/>
      <c r="BJ46" s="922"/>
      <c r="BK46" s="812"/>
      <c r="BL46" s="922"/>
      <c r="BM46" s="812"/>
      <c r="BN46" s="922"/>
      <c r="BO46" s="812"/>
      <c r="BP46" s="922"/>
      <c r="BQ46" s="852"/>
      <c r="BR46" s="855"/>
      <c r="BS46" s="912"/>
      <c r="BT46" s="891"/>
      <c r="BU46" s="2253"/>
      <c r="BV46" s="2151"/>
      <c r="BW46" s="893"/>
      <c r="BX46" s="2148"/>
      <c r="BY46" s="2149"/>
      <c r="BZ46" s="2179"/>
      <c r="CA46" s="822"/>
      <c r="CB46" s="849"/>
      <c r="CC46" s="850"/>
      <c r="CD46" s="854"/>
      <c r="CE46" s="812"/>
      <c r="CF46" s="922"/>
      <c r="CG46" s="812"/>
      <c r="CH46" s="922"/>
      <c r="CI46" s="812"/>
      <c r="CJ46" s="922"/>
      <c r="CK46" s="812"/>
      <c r="CL46" s="922"/>
      <c r="CM46" s="812"/>
      <c r="CN46" s="922"/>
      <c r="CO46" s="852"/>
      <c r="CP46" s="855"/>
      <c r="CQ46" s="912"/>
      <c r="CR46" s="891"/>
      <c r="CS46" s="2253"/>
      <c r="CT46" s="2151"/>
      <c r="CU46" s="893"/>
      <c r="CV46" s="2148"/>
      <c r="CW46" s="2149"/>
      <c r="CX46" s="2179"/>
      <c r="CY46" s="822"/>
      <c r="CZ46" s="849"/>
      <c r="DA46" s="850"/>
      <c r="DB46" s="854"/>
      <c r="DC46" s="812"/>
      <c r="DD46" s="922"/>
      <c r="DE46" s="812"/>
      <c r="DF46" s="922"/>
      <c r="DG46" s="812"/>
      <c r="DH46" s="922"/>
      <c r="DI46" s="812"/>
      <c r="DJ46" s="922"/>
      <c r="DK46" s="812"/>
      <c r="DL46" s="922"/>
      <c r="DM46" s="852"/>
      <c r="DN46" s="855"/>
      <c r="DO46" s="912"/>
      <c r="DP46" s="891"/>
      <c r="DQ46" s="2253"/>
      <c r="DR46" s="2151"/>
      <c r="DS46" s="893"/>
      <c r="DT46" s="2148"/>
      <c r="DU46" s="2149"/>
      <c r="DV46" s="2179"/>
      <c r="DW46" s="822"/>
      <c r="DX46" s="849"/>
      <c r="DY46" s="850"/>
      <c r="DZ46" s="854"/>
      <c r="EA46" s="812"/>
      <c r="EB46" s="922"/>
      <c r="EC46" s="812"/>
      <c r="ED46" s="922"/>
      <c r="EE46" s="812"/>
      <c r="EF46" s="922"/>
      <c r="EG46" s="812"/>
      <c r="EH46" s="922"/>
      <c r="EI46" s="812"/>
      <c r="EJ46" s="922"/>
      <c r="EK46" s="852"/>
      <c r="EL46" s="855"/>
      <c r="EM46" s="912"/>
      <c r="EN46" s="891"/>
    </row>
    <row r="47" spans="1:144" ht="13.9" customHeight="1">
      <c r="A47" s="2253"/>
      <c r="B47" s="2151"/>
      <c r="C47" s="893"/>
      <c r="D47" s="2150"/>
      <c r="E47" s="2149"/>
      <c r="F47" s="2504"/>
      <c r="G47" s="822"/>
      <c r="H47" s="884"/>
      <c r="I47" s="909"/>
      <c r="J47" s="809"/>
      <c r="K47" s="810"/>
      <c r="L47" s="809"/>
      <c r="M47" s="810"/>
      <c r="N47" s="809"/>
      <c r="O47" s="810"/>
      <c r="P47" s="809"/>
      <c r="Q47" s="810"/>
      <c r="R47" s="809"/>
      <c r="S47" s="810"/>
      <c r="T47" s="809"/>
      <c r="U47" s="913"/>
      <c r="V47" s="911"/>
      <c r="W47" s="905"/>
      <c r="X47" s="885"/>
      <c r="Y47" s="2253"/>
      <c r="Z47" s="2151"/>
      <c r="AA47" s="893"/>
      <c r="AB47" s="2150"/>
      <c r="AC47" s="2149"/>
      <c r="AD47" s="2179"/>
      <c r="AE47" s="822"/>
      <c r="AF47" s="884"/>
      <c r="AG47" s="909"/>
      <c r="AH47" s="918"/>
      <c r="AI47" s="810"/>
      <c r="AJ47" s="809"/>
      <c r="AK47" s="810"/>
      <c r="AL47" s="809"/>
      <c r="AM47" s="810"/>
      <c r="AN47" s="809"/>
      <c r="AO47" s="810"/>
      <c r="AP47" s="809"/>
      <c r="AQ47" s="810"/>
      <c r="AR47" s="809"/>
      <c r="AS47" s="913"/>
      <c r="AT47" s="911"/>
      <c r="AU47" s="905"/>
      <c r="AV47" s="885"/>
      <c r="AW47" s="2253"/>
      <c r="AX47" s="2151"/>
      <c r="AY47" s="893"/>
      <c r="AZ47" s="2150"/>
      <c r="BA47" s="2149"/>
      <c r="BB47" s="2179"/>
      <c r="BC47" s="822"/>
      <c r="BD47" s="884"/>
      <c r="BE47" s="909"/>
      <c r="BF47" s="918"/>
      <c r="BG47" s="810"/>
      <c r="BH47" s="809"/>
      <c r="BI47" s="810"/>
      <c r="BJ47" s="809"/>
      <c r="BK47" s="810"/>
      <c r="BL47" s="809"/>
      <c r="BM47" s="810"/>
      <c r="BN47" s="809"/>
      <c r="BO47" s="810"/>
      <c r="BP47" s="809"/>
      <c r="BQ47" s="913"/>
      <c r="BR47" s="911"/>
      <c r="BS47" s="905"/>
      <c r="BT47" s="885"/>
      <c r="BU47" s="2253"/>
      <c r="BV47" s="2151"/>
      <c r="BW47" s="893"/>
      <c r="BX47" s="2150"/>
      <c r="BY47" s="2149"/>
      <c r="BZ47" s="2179"/>
      <c r="CA47" s="822"/>
      <c r="CB47" s="884"/>
      <c r="CC47" s="909"/>
      <c r="CD47" s="918"/>
      <c r="CE47" s="810"/>
      <c r="CF47" s="809"/>
      <c r="CG47" s="810"/>
      <c r="CH47" s="809"/>
      <c r="CI47" s="810"/>
      <c r="CJ47" s="809"/>
      <c r="CK47" s="810"/>
      <c r="CL47" s="809"/>
      <c r="CM47" s="810"/>
      <c r="CN47" s="809"/>
      <c r="CO47" s="913"/>
      <c r="CP47" s="911"/>
      <c r="CQ47" s="905"/>
      <c r="CR47" s="885"/>
      <c r="CS47" s="2253"/>
      <c r="CT47" s="2151"/>
      <c r="CU47" s="893"/>
      <c r="CV47" s="2150"/>
      <c r="CW47" s="2149"/>
      <c r="CX47" s="2179"/>
      <c r="CY47" s="822"/>
      <c r="CZ47" s="884"/>
      <c r="DA47" s="909"/>
      <c r="DB47" s="918"/>
      <c r="DC47" s="810"/>
      <c r="DD47" s="809"/>
      <c r="DE47" s="810"/>
      <c r="DF47" s="809"/>
      <c r="DG47" s="810"/>
      <c r="DH47" s="809"/>
      <c r="DI47" s="810"/>
      <c r="DJ47" s="809"/>
      <c r="DK47" s="810"/>
      <c r="DL47" s="809"/>
      <c r="DM47" s="913"/>
      <c r="DN47" s="911"/>
      <c r="DO47" s="905"/>
      <c r="DP47" s="885"/>
      <c r="DQ47" s="2253"/>
      <c r="DR47" s="2151"/>
      <c r="DS47" s="893"/>
      <c r="DT47" s="2150"/>
      <c r="DU47" s="2149"/>
      <c r="DV47" s="2179"/>
      <c r="DW47" s="822"/>
      <c r="DX47" s="884"/>
      <c r="DY47" s="909"/>
      <c r="DZ47" s="918"/>
      <c r="EA47" s="810"/>
      <c r="EB47" s="809"/>
      <c r="EC47" s="810"/>
      <c r="ED47" s="809"/>
      <c r="EE47" s="810"/>
      <c r="EF47" s="809"/>
      <c r="EG47" s="810"/>
      <c r="EH47" s="809"/>
      <c r="EI47" s="810"/>
      <c r="EJ47" s="809"/>
      <c r="EK47" s="913"/>
      <c r="EL47" s="911"/>
      <c r="EM47" s="905"/>
      <c r="EN47" s="885"/>
    </row>
    <row r="48" spans="1:144" ht="13.9" customHeight="1">
      <c r="A48" s="2253"/>
      <c r="B48" s="2151"/>
      <c r="C48" s="893"/>
      <c r="D48" s="2148"/>
      <c r="E48" s="2149"/>
      <c r="F48" s="2504"/>
      <c r="G48" s="822"/>
      <c r="H48" s="849"/>
      <c r="I48" s="850"/>
      <c r="J48" s="811"/>
      <c r="K48" s="812"/>
      <c r="L48" s="811"/>
      <c r="M48" s="812"/>
      <c r="N48" s="811"/>
      <c r="O48" s="812"/>
      <c r="P48" s="811"/>
      <c r="Q48" s="812"/>
      <c r="R48" s="811"/>
      <c r="S48" s="812"/>
      <c r="T48" s="811"/>
      <c r="U48" s="852"/>
      <c r="V48" s="855"/>
      <c r="W48" s="912"/>
      <c r="X48" s="891"/>
      <c r="Y48" s="2253"/>
      <c r="Z48" s="2151"/>
      <c r="AA48" s="893"/>
      <c r="AB48" s="2148"/>
      <c r="AC48" s="2149"/>
      <c r="AD48" s="2179"/>
      <c r="AE48" s="822"/>
      <c r="AF48" s="849"/>
      <c r="AG48" s="850"/>
      <c r="AH48" s="922"/>
      <c r="AI48" s="812"/>
      <c r="AJ48" s="922"/>
      <c r="AK48" s="812"/>
      <c r="AL48" s="922"/>
      <c r="AM48" s="812"/>
      <c r="AN48" s="922"/>
      <c r="AO48" s="812"/>
      <c r="AP48" s="922"/>
      <c r="AQ48" s="812"/>
      <c r="AR48" s="922"/>
      <c r="AS48" s="852"/>
      <c r="AT48" s="855"/>
      <c r="AU48" s="912"/>
      <c r="AV48" s="891"/>
      <c r="AW48" s="2253"/>
      <c r="AX48" s="2151"/>
      <c r="AY48" s="893"/>
      <c r="AZ48" s="2148"/>
      <c r="BA48" s="2149"/>
      <c r="BB48" s="2179"/>
      <c r="BC48" s="822"/>
      <c r="BD48" s="849"/>
      <c r="BE48" s="850"/>
      <c r="BF48" s="922"/>
      <c r="BG48" s="812"/>
      <c r="BH48" s="922"/>
      <c r="BI48" s="812"/>
      <c r="BJ48" s="922"/>
      <c r="BK48" s="812"/>
      <c r="BL48" s="922"/>
      <c r="BM48" s="812"/>
      <c r="BN48" s="922"/>
      <c r="BO48" s="812"/>
      <c r="BP48" s="922"/>
      <c r="BQ48" s="852"/>
      <c r="BR48" s="855"/>
      <c r="BS48" s="912"/>
      <c r="BT48" s="891"/>
      <c r="BU48" s="2253"/>
      <c r="BV48" s="2151"/>
      <c r="BW48" s="893"/>
      <c r="BX48" s="2148"/>
      <c r="BY48" s="2149"/>
      <c r="BZ48" s="2179"/>
      <c r="CA48" s="822"/>
      <c r="CB48" s="849"/>
      <c r="CC48" s="850"/>
      <c r="CD48" s="922"/>
      <c r="CE48" s="812"/>
      <c r="CF48" s="922"/>
      <c r="CG48" s="812"/>
      <c r="CH48" s="922"/>
      <c r="CI48" s="812"/>
      <c r="CJ48" s="922"/>
      <c r="CK48" s="812"/>
      <c r="CL48" s="922"/>
      <c r="CM48" s="812"/>
      <c r="CN48" s="922"/>
      <c r="CO48" s="852"/>
      <c r="CP48" s="855"/>
      <c r="CQ48" s="912"/>
      <c r="CR48" s="891"/>
      <c r="CS48" s="2253"/>
      <c r="CT48" s="2151"/>
      <c r="CU48" s="893"/>
      <c r="CV48" s="2148"/>
      <c r="CW48" s="2149"/>
      <c r="CX48" s="2179"/>
      <c r="CY48" s="822"/>
      <c r="CZ48" s="849"/>
      <c r="DA48" s="850"/>
      <c r="DB48" s="922"/>
      <c r="DC48" s="812"/>
      <c r="DD48" s="922"/>
      <c r="DE48" s="812"/>
      <c r="DF48" s="922"/>
      <c r="DG48" s="812"/>
      <c r="DH48" s="922"/>
      <c r="DI48" s="812"/>
      <c r="DJ48" s="922"/>
      <c r="DK48" s="812"/>
      <c r="DL48" s="922"/>
      <c r="DM48" s="852"/>
      <c r="DN48" s="855"/>
      <c r="DO48" s="912"/>
      <c r="DP48" s="891"/>
      <c r="DQ48" s="2253"/>
      <c r="DR48" s="2151"/>
      <c r="DS48" s="893"/>
      <c r="DT48" s="2148"/>
      <c r="DU48" s="2149"/>
      <c r="DV48" s="2179"/>
      <c r="DW48" s="822"/>
      <c r="DX48" s="849"/>
      <c r="DY48" s="850"/>
      <c r="DZ48" s="922"/>
      <c r="EA48" s="812"/>
      <c r="EB48" s="922"/>
      <c r="EC48" s="812"/>
      <c r="ED48" s="922"/>
      <c r="EE48" s="812"/>
      <c r="EF48" s="922"/>
      <c r="EG48" s="812"/>
      <c r="EH48" s="922"/>
      <c r="EI48" s="812"/>
      <c r="EJ48" s="922"/>
      <c r="EK48" s="852"/>
      <c r="EL48" s="855"/>
      <c r="EM48" s="912"/>
      <c r="EN48" s="891"/>
    </row>
    <row r="49" spans="1:144" ht="13.9" customHeight="1">
      <c r="A49" s="2253"/>
      <c r="B49" s="2151"/>
      <c r="C49" s="893"/>
      <c r="D49" s="2150"/>
      <c r="E49" s="2149"/>
      <c r="F49" s="2504"/>
      <c r="G49" s="822"/>
      <c r="H49" s="884"/>
      <c r="I49" s="909"/>
      <c r="J49" s="809"/>
      <c r="K49" s="810"/>
      <c r="L49" s="809"/>
      <c r="M49" s="810"/>
      <c r="N49" s="809"/>
      <c r="O49" s="810"/>
      <c r="P49" s="809"/>
      <c r="Q49" s="810"/>
      <c r="R49" s="809"/>
      <c r="S49" s="810"/>
      <c r="T49" s="809"/>
      <c r="U49" s="913"/>
      <c r="V49" s="911"/>
      <c r="W49" s="905"/>
      <c r="X49" s="885"/>
      <c r="Y49" s="2253"/>
      <c r="Z49" s="2151"/>
      <c r="AA49" s="893"/>
      <c r="AB49" s="2150"/>
      <c r="AC49" s="2149"/>
      <c r="AD49" s="2504"/>
      <c r="AE49" s="822"/>
      <c r="AF49" s="884"/>
      <c r="AG49" s="909"/>
      <c r="AH49" s="809"/>
      <c r="AI49" s="810"/>
      <c r="AJ49" s="809"/>
      <c r="AK49" s="810"/>
      <c r="AL49" s="809"/>
      <c r="AM49" s="810"/>
      <c r="AN49" s="809"/>
      <c r="AO49" s="810"/>
      <c r="AP49" s="809"/>
      <c r="AQ49" s="810"/>
      <c r="AR49" s="809"/>
      <c r="AS49" s="913"/>
      <c r="AT49" s="911"/>
      <c r="AU49" s="905"/>
      <c r="AV49" s="885"/>
      <c r="AW49" s="2253"/>
      <c r="AX49" s="2151"/>
      <c r="AY49" s="893"/>
      <c r="AZ49" s="2150"/>
      <c r="BA49" s="2149"/>
      <c r="BB49" s="2504"/>
      <c r="BC49" s="822"/>
      <c r="BD49" s="884"/>
      <c r="BE49" s="909"/>
      <c r="BF49" s="809"/>
      <c r="BG49" s="810"/>
      <c r="BH49" s="809"/>
      <c r="BI49" s="810"/>
      <c r="BJ49" s="809"/>
      <c r="BK49" s="810"/>
      <c r="BL49" s="809"/>
      <c r="BM49" s="810"/>
      <c r="BN49" s="809"/>
      <c r="BO49" s="810"/>
      <c r="BP49" s="809"/>
      <c r="BQ49" s="913"/>
      <c r="BR49" s="911"/>
      <c r="BS49" s="905"/>
      <c r="BT49" s="885"/>
      <c r="BU49" s="2253"/>
      <c r="BV49" s="2151"/>
      <c r="BW49" s="893"/>
      <c r="BX49" s="2150"/>
      <c r="BY49" s="2149"/>
      <c r="BZ49" s="2504"/>
      <c r="CA49" s="822"/>
      <c r="CB49" s="884"/>
      <c r="CC49" s="909"/>
      <c r="CD49" s="809"/>
      <c r="CE49" s="810"/>
      <c r="CF49" s="809"/>
      <c r="CG49" s="810"/>
      <c r="CH49" s="809"/>
      <c r="CI49" s="810"/>
      <c r="CJ49" s="809"/>
      <c r="CK49" s="810"/>
      <c r="CL49" s="809"/>
      <c r="CM49" s="810"/>
      <c r="CN49" s="809"/>
      <c r="CO49" s="913"/>
      <c r="CP49" s="911"/>
      <c r="CQ49" s="905"/>
      <c r="CR49" s="885"/>
      <c r="CS49" s="2253"/>
      <c r="CT49" s="2151"/>
      <c r="CU49" s="893"/>
      <c r="CV49" s="2150"/>
      <c r="CW49" s="2149"/>
      <c r="CX49" s="2504"/>
      <c r="CY49" s="822"/>
      <c r="CZ49" s="884"/>
      <c r="DA49" s="909"/>
      <c r="DB49" s="809"/>
      <c r="DC49" s="810"/>
      <c r="DD49" s="809"/>
      <c r="DE49" s="810"/>
      <c r="DF49" s="809"/>
      <c r="DG49" s="810"/>
      <c r="DH49" s="809"/>
      <c r="DI49" s="810"/>
      <c r="DJ49" s="809"/>
      <c r="DK49" s="810"/>
      <c r="DL49" s="809"/>
      <c r="DM49" s="913"/>
      <c r="DN49" s="911"/>
      <c r="DO49" s="905"/>
      <c r="DP49" s="885"/>
      <c r="DQ49" s="2253"/>
      <c r="DR49" s="2151"/>
      <c r="DS49" s="893"/>
      <c r="DT49" s="2150"/>
      <c r="DU49" s="2149"/>
      <c r="DV49" s="2504"/>
      <c r="DW49" s="822"/>
      <c r="DX49" s="884"/>
      <c r="DY49" s="909"/>
      <c r="DZ49" s="809"/>
      <c r="EA49" s="810"/>
      <c r="EB49" s="809"/>
      <c r="EC49" s="810"/>
      <c r="ED49" s="809"/>
      <c r="EE49" s="810"/>
      <c r="EF49" s="809"/>
      <c r="EG49" s="810"/>
      <c r="EH49" s="809"/>
      <c r="EI49" s="810"/>
      <c r="EJ49" s="809"/>
      <c r="EK49" s="913"/>
      <c r="EL49" s="911"/>
      <c r="EM49" s="905"/>
      <c r="EN49" s="885"/>
    </row>
    <row r="50" spans="1:144" ht="13.9" customHeight="1">
      <c r="A50" s="2253"/>
      <c r="B50" s="2151"/>
      <c r="C50" s="893"/>
      <c r="D50" s="2148"/>
      <c r="E50" s="2149"/>
      <c r="F50" s="2504"/>
      <c r="G50" s="822"/>
      <c r="H50" s="849"/>
      <c r="I50" s="850"/>
      <c r="J50" s="811"/>
      <c r="K50" s="812"/>
      <c r="L50" s="811"/>
      <c r="M50" s="812"/>
      <c r="N50" s="811"/>
      <c r="O50" s="812"/>
      <c r="P50" s="811"/>
      <c r="Q50" s="812"/>
      <c r="R50" s="811"/>
      <c r="S50" s="812"/>
      <c r="T50" s="811"/>
      <c r="U50" s="852"/>
      <c r="V50" s="855"/>
      <c r="W50" s="912"/>
      <c r="X50" s="891"/>
      <c r="Y50" s="2253"/>
      <c r="Z50" s="2151"/>
      <c r="AA50" s="893"/>
      <c r="AB50" s="2148"/>
      <c r="AC50" s="2149"/>
      <c r="AD50" s="2504"/>
      <c r="AE50" s="822"/>
      <c r="AF50" s="849"/>
      <c r="AG50" s="850"/>
      <c r="AH50" s="854"/>
      <c r="AI50" s="812"/>
      <c r="AJ50" s="922"/>
      <c r="AK50" s="812"/>
      <c r="AL50" s="922"/>
      <c r="AM50" s="812"/>
      <c r="AN50" s="922"/>
      <c r="AO50" s="812"/>
      <c r="AP50" s="922"/>
      <c r="AQ50" s="812"/>
      <c r="AR50" s="922"/>
      <c r="AS50" s="852"/>
      <c r="AT50" s="855"/>
      <c r="AU50" s="912"/>
      <c r="AV50" s="891"/>
      <c r="AW50" s="2253"/>
      <c r="AX50" s="2151"/>
      <c r="AY50" s="893"/>
      <c r="AZ50" s="2148"/>
      <c r="BA50" s="2149"/>
      <c r="BB50" s="2504"/>
      <c r="BC50" s="822"/>
      <c r="BD50" s="849"/>
      <c r="BE50" s="850"/>
      <c r="BF50" s="854"/>
      <c r="BG50" s="812"/>
      <c r="BH50" s="922"/>
      <c r="BI50" s="812"/>
      <c r="BJ50" s="922"/>
      <c r="BK50" s="812"/>
      <c r="BL50" s="922"/>
      <c r="BM50" s="812"/>
      <c r="BN50" s="922"/>
      <c r="BO50" s="812"/>
      <c r="BP50" s="922"/>
      <c r="BQ50" s="852"/>
      <c r="BR50" s="855"/>
      <c r="BS50" s="912"/>
      <c r="BT50" s="891"/>
      <c r="BU50" s="2253"/>
      <c r="BV50" s="2151"/>
      <c r="BW50" s="893"/>
      <c r="BX50" s="2148"/>
      <c r="BY50" s="2149"/>
      <c r="BZ50" s="2504"/>
      <c r="CA50" s="822"/>
      <c r="CB50" s="849"/>
      <c r="CC50" s="850"/>
      <c r="CD50" s="854"/>
      <c r="CE50" s="812"/>
      <c r="CF50" s="922"/>
      <c r="CG50" s="812"/>
      <c r="CH50" s="922"/>
      <c r="CI50" s="812"/>
      <c r="CJ50" s="922"/>
      <c r="CK50" s="812"/>
      <c r="CL50" s="922"/>
      <c r="CM50" s="812"/>
      <c r="CN50" s="922"/>
      <c r="CO50" s="852"/>
      <c r="CP50" s="855"/>
      <c r="CQ50" s="912"/>
      <c r="CR50" s="891"/>
      <c r="CS50" s="2253"/>
      <c r="CT50" s="2151"/>
      <c r="CU50" s="893"/>
      <c r="CV50" s="2148"/>
      <c r="CW50" s="2149"/>
      <c r="CX50" s="2504"/>
      <c r="CY50" s="822"/>
      <c r="CZ50" s="849"/>
      <c r="DA50" s="850"/>
      <c r="DB50" s="854"/>
      <c r="DC50" s="812"/>
      <c r="DD50" s="922"/>
      <c r="DE50" s="812"/>
      <c r="DF50" s="922"/>
      <c r="DG50" s="812"/>
      <c r="DH50" s="922"/>
      <c r="DI50" s="812"/>
      <c r="DJ50" s="922"/>
      <c r="DK50" s="812"/>
      <c r="DL50" s="922"/>
      <c r="DM50" s="852"/>
      <c r="DN50" s="855"/>
      <c r="DO50" s="912"/>
      <c r="DP50" s="891"/>
      <c r="DQ50" s="2253"/>
      <c r="DR50" s="2151"/>
      <c r="DS50" s="893"/>
      <c r="DT50" s="2148"/>
      <c r="DU50" s="2149"/>
      <c r="DV50" s="2504"/>
      <c r="DW50" s="822"/>
      <c r="DX50" s="849"/>
      <c r="DY50" s="850"/>
      <c r="DZ50" s="854"/>
      <c r="EA50" s="812"/>
      <c r="EB50" s="922"/>
      <c r="EC50" s="812"/>
      <c r="ED50" s="922"/>
      <c r="EE50" s="812"/>
      <c r="EF50" s="922"/>
      <c r="EG50" s="812"/>
      <c r="EH50" s="922"/>
      <c r="EI50" s="812"/>
      <c r="EJ50" s="922"/>
      <c r="EK50" s="852"/>
      <c r="EL50" s="855"/>
      <c r="EM50" s="912"/>
      <c r="EN50" s="891"/>
    </row>
    <row r="51" spans="1:144" ht="13.9" customHeight="1">
      <c r="A51" s="2253"/>
      <c r="B51" s="2151"/>
      <c r="C51" s="893"/>
      <c r="D51" s="2150"/>
      <c r="E51" s="2149"/>
      <c r="F51" s="2504"/>
      <c r="G51" s="822"/>
      <c r="H51" s="884"/>
      <c r="I51" s="2152"/>
      <c r="J51" s="809"/>
      <c r="K51" s="810"/>
      <c r="L51" s="809"/>
      <c r="M51" s="810"/>
      <c r="N51" s="809"/>
      <c r="O51" s="810"/>
      <c r="P51" s="809"/>
      <c r="Q51" s="810"/>
      <c r="R51" s="809"/>
      <c r="S51" s="810"/>
      <c r="T51" s="809"/>
      <c r="U51" s="922"/>
      <c r="V51" s="2153"/>
      <c r="W51" s="930"/>
      <c r="X51" s="931"/>
      <c r="Y51" s="2253"/>
      <c r="Z51" s="2151"/>
      <c r="AA51" s="893"/>
      <c r="AB51" s="2150"/>
      <c r="AC51" s="2149"/>
      <c r="AD51" s="2504"/>
      <c r="AE51" s="822"/>
      <c r="AF51" s="884"/>
      <c r="AG51" s="909"/>
      <c r="AH51" s="918"/>
      <c r="AI51" s="810"/>
      <c r="AJ51" s="809"/>
      <c r="AK51" s="810"/>
      <c r="AL51" s="809"/>
      <c r="AM51" s="810"/>
      <c r="AN51" s="809"/>
      <c r="AO51" s="810"/>
      <c r="AP51" s="809"/>
      <c r="AQ51" s="810"/>
      <c r="AR51" s="809"/>
      <c r="AS51" s="913"/>
      <c r="AT51" s="911"/>
      <c r="AU51" s="905"/>
      <c r="AV51" s="885"/>
      <c r="AW51" s="2253"/>
      <c r="AX51" s="2151"/>
      <c r="AY51" s="893"/>
      <c r="AZ51" s="2150"/>
      <c r="BA51" s="2149"/>
      <c r="BB51" s="2504"/>
      <c r="BC51" s="822"/>
      <c r="BD51" s="884"/>
      <c r="BE51" s="909"/>
      <c r="BF51" s="918"/>
      <c r="BG51" s="810"/>
      <c r="BH51" s="809"/>
      <c r="BI51" s="810"/>
      <c r="BJ51" s="809"/>
      <c r="BK51" s="810"/>
      <c r="BL51" s="809"/>
      <c r="BM51" s="810"/>
      <c r="BN51" s="809"/>
      <c r="BO51" s="810"/>
      <c r="BP51" s="809"/>
      <c r="BQ51" s="913"/>
      <c r="BR51" s="911"/>
      <c r="BS51" s="905"/>
      <c r="BT51" s="885"/>
      <c r="BU51" s="2253"/>
      <c r="BV51" s="2151"/>
      <c r="BW51" s="893"/>
      <c r="BX51" s="2150"/>
      <c r="BY51" s="2149"/>
      <c r="BZ51" s="2504"/>
      <c r="CA51" s="822"/>
      <c r="CB51" s="884"/>
      <c r="CC51" s="909"/>
      <c r="CD51" s="918"/>
      <c r="CE51" s="810"/>
      <c r="CF51" s="809"/>
      <c r="CG51" s="810"/>
      <c r="CH51" s="809"/>
      <c r="CI51" s="810"/>
      <c r="CJ51" s="809"/>
      <c r="CK51" s="810"/>
      <c r="CL51" s="809"/>
      <c r="CM51" s="810"/>
      <c r="CN51" s="809"/>
      <c r="CO51" s="913"/>
      <c r="CP51" s="911"/>
      <c r="CQ51" s="905"/>
      <c r="CR51" s="885"/>
      <c r="CS51" s="2253"/>
      <c r="CT51" s="2151"/>
      <c r="CU51" s="893"/>
      <c r="CV51" s="2150"/>
      <c r="CW51" s="2149"/>
      <c r="CX51" s="2504"/>
      <c r="CY51" s="822"/>
      <c r="CZ51" s="884"/>
      <c r="DA51" s="909"/>
      <c r="DB51" s="918"/>
      <c r="DC51" s="810"/>
      <c r="DD51" s="809"/>
      <c r="DE51" s="810"/>
      <c r="DF51" s="809"/>
      <c r="DG51" s="810"/>
      <c r="DH51" s="809"/>
      <c r="DI51" s="810"/>
      <c r="DJ51" s="809"/>
      <c r="DK51" s="810"/>
      <c r="DL51" s="809"/>
      <c r="DM51" s="913"/>
      <c r="DN51" s="911"/>
      <c r="DO51" s="905"/>
      <c r="DP51" s="885"/>
      <c r="DQ51" s="2253"/>
      <c r="DR51" s="2151"/>
      <c r="DS51" s="893"/>
      <c r="DT51" s="2150"/>
      <c r="DU51" s="2149"/>
      <c r="DV51" s="2504"/>
      <c r="DW51" s="822"/>
      <c r="DX51" s="884"/>
      <c r="DY51" s="909"/>
      <c r="DZ51" s="918"/>
      <c r="EA51" s="810"/>
      <c r="EB51" s="809"/>
      <c r="EC51" s="810"/>
      <c r="ED51" s="809"/>
      <c r="EE51" s="810"/>
      <c r="EF51" s="809"/>
      <c r="EG51" s="810"/>
      <c r="EH51" s="809"/>
      <c r="EI51" s="810"/>
      <c r="EJ51" s="809"/>
      <c r="EK51" s="913"/>
      <c r="EL51" s="911"/>
      <c r="EM51" s="905"/>
      <c r="EN51" s="885"/>
    </row>
    <row r="52" spans="1:144" ht="13.9" customHeight="1">
      <c r="A52" s="2253"/>
      <c r="B52" s="2151"/>
      <c r="C52" s="893"/>
      <c r="D52" s="2148"/>
      <c r="E52" s="2149"/>
      <c r="F52" s="2504"/>
      <c r="G52" s="822"/>
      <c r="H52" s="849"/>
      <c r="I52" s="2152"/>
      <c r="J52" s="854"/>
      <c r="K52" s="812"/>
      <c r="L52" s="922"/>
      <c r="M52" s="812"/>
      <c r="N52" s="922"/>
      <c r="O52" s="812"/>
      <c r="P52" s="922"/>
      <c r="Q52" s="812"/>
      <c r="R52" s="922"/>
      <c r="S52" s="812"/>
      <c r="T52" s="922"/>
      <c r="U52" s="922"/>
      <c r="V52" s="2153"/>
      <c r="W52" s="930"/>
      <c r="X52" s="931"/>
      <c r="Y52" s="2253"/>
      <c r="Z52" s="2151"/>
      <c r="AA52" s="893"/>
      <c r="AB52" s="2148"/>
      <c r="AC52" s="2149"/>
      <c r="AD52" s="2504"/>
      <c r="AE52" s="822"/>
      <c r="AF52" s="849"/>
      <c r="AG52" s="850"/>
      <c r="AH52" s="922"/>
      <c r="AI52" s="812"/>
      <c r="AJ52" s="922"/>
      <c r="AK52" s="812"/>
      <c r="AL52" s="922"/>
      <c r="AM52" s="812"/>
      <c r="AN52" s="922"/>
      <c r="AO52" s="812"/>
      <c r="AP52" s="922"/>
      <c r="AQ52" s="812"/>
      <c r="AR52" s="922"/>
      <c r="AS52" s="852"/>
      <c r="AT52" s="855"/>
      <c r="AU52" s="912"/>
      <c r="AV52" s="891"/>
      <c r="AW52" s="2253"/>
      <c r="AX52" s="2151"/>
      <c r="AY52" s="893"/>
      <c r="AZ52" s="2148"/>
      <c r="BA52" s="2149"/>
      <c r="BB52" s="2504"/>
      <c r="BC52" s="822"/>
      <c r="BD52" s="849"/>
      <c r="BE52" s="850"/>
      <c r="BF52" s="922"/>
      <c r="BG52" s="812"/>
      <c r="BH52" s="922"/>
      <c r="BI52" s="812"/>
      <c r="BJ52" s="922"/>
      <c r="BK52" s="812"/>
      <c r="BL52" s="922"/>
      <c r="BM52" s="812"/>
      <c r="BN52" s="922"/>
      <c r="BO52" s="812"/>
      <c r="BP52" s="922"/>
      <c r="BQ52" s="852"/>
      <c r="BR52" s="855"/>
      <c r="BS52" s="912"/>
      <c r="BT52" s="891"/>
      <c r="BU52" s="2253"/>
      <c r="BV52" s="2151"/>
      <c r="BW52" s="893"/>
      <c r="BX52" s="2148"/>
      <c r="BY52" s="2149"/>
      <c r="BZ52" s="2504"/>
      <c r="CA52" s="822"/>
      <c r="CB52" s="849"/>
      <c r="CC52" s="850"/>
      <c r="CD52" s="922"/>
      <c r="CE52" s="812"/>
      <c r="CF52" s="922"/>
      <c r="CG52" s="812"/>
      <c r="CH52" s="922"/>
      <c r="CI52" s="812"/>
      <c r="CJ52" s="922"/>
      <c r="CK52" s="812"/>
      <c r="CL52" s="922"/>
      <c r="CM52" s="812"/>
      <c r="CN52" s="922"/>
      <c r="CO52" s="852"/>
      <c r="CP52" s="855"/>
      <c r="CQ52" s="912"/>
      <c r="CR52" s="891"/>
      <c r="CS52" s="2253"/>
      <c r="CT52" s="2151"/>
      <c r="CU52" s="893"/>
      <c r="CV52" s="2148"/>
      <c r="CW52" s="2149"/>
      <c r="CX52" s="2504"/>
      <c r="CY52" s="822"/>
      <c r="CZ52" s="849"/>
      <c r="DA52" s="850"/>
      <c r="DB52" s="922"/>
      <c r="DC52" s="812"/>
      <c r="DD52" s="922"/>
      <c r="DE52" s="812"/>
      <c r="DF52" s="922"/>
      <c r="DG52" s="812"/>
      <c r="DH52" s="922"/>
      <c r="DI52" s="812"/>
      <c r="DJ52" s="922"/>
      <c r="DK52" s="812"/>
      <c r="DL52" s="922"/>
      <c r="DM52" s="852"/>
      <c r="DN52" s="855"/>
      <c r="DO52" s="912"/>
      <c r="DP52" s="891"/>
      <c r="DQ52" s="2253"/>
      <c r="DR52" s="2151"/>
      <c r="DS52" s="893"/>
      <c r="DT52" s="2148"/>
      <c r="DU52" s="2149"/>
      <c r="DV52" s="2504"/>
      <c r="DW52" s="822"/>
      <c r="DX52" s="849"/>
      <c r="DY52" s="850"/>
      <c r="DZ52" s="922"/>
      <c r="EA52" s="812"/>
      <c r="EB52" s="922"/>
      <c r="EC52" s="812"/>
      <c r="ED52" s="922"/>
      <c r="EE52" s="812"/>
      <c r="EF52" s="922"/>
      <c r="EG52" s="812"/>
      <c r="EH52" s="922"/>
      <c r="EI52" s="812"/>
      <c r="EJ52" s="922"/>
      <c r="EK52" s="852"/>
      <c r="EL52" s="855"/>
      <c r="EM52" s="912"/>
      <c r="EN52" s="891"/>
    </row>
    <row r="53" spans="1:144" ht="13.9" customHeight="1">
      <c r="A53" s="2253"/>
      <c r="B53" s="2151"/>
      <c r="C53" s="893"/>
      <c r="D53" s="2150"/>
      <c r="E53" s="2149"/>
      <c r="F53" s="2504"/>
      <c r="G53" s="822"/>
      <c r="H53" s="884"/>
      <c r="I53" s="909"/>
      <c r="J53" s="918"/>
      <c r="K53" s="810"/>
      <c r="L53" s="809"/>
      <c r="M53" s="810"/>
      <c r="N53" s="809"/>
      <c r="O53" s="810"/>
      <c r="P53" s="809"/>
      <c r="Q53" s="810"/>
      <c r="R53" s="809"/>
      <c r="S53" s="810"/>
      <c r="T53" s="809"/>
      <c r="U53" s="910"/>
      <c r="V53" s="919"/>
      <c r="W53" s="905"/>
      <c r="X53" s="920"/>
      <c r="Y53" s="2253"/>
      <c r="Z53" s="2151"/>
      <c r="AA53" s="893"/>
      <c r="AB53" s="2150"/>
      <c r="AC53" s="2149"/>
      <c r="AD53" s="2504"/>
      <c r="AE53" s="822"/>
      <c r="AF53" s="884"/>
      <c r="AG53" s="2152"/>
      <c r="AH53" s="809"/>
      <c r="AI53" s="810"/>
      <c r="AJ53" s="809"/>
      <c r="AK53" s="810"/>
      <c r="AL53" s="809"/>
      <c r="AM53" s="810"/>
      <c r="AN53" s="809"/>
      <c r="AO53" s="810"/>
      <c r="AP53" s="809"/>
      <c r="AQ53" s="810"/>
      <c r="AR53" s="809"/>
      <c r="AS53" s="922"/>
      <c r="AT53" s="2153"/>
      <c r="AU53" s="930"/>
      <c r="AV53" s="931"/>
      <c r="AW53" s="2253"/>
      <c r="AX53" s="2151"/>
      <c r="AY53" s="893"/>
      <c r="AZ53" s="2150"/>
      <c r="BA53" s="2149"/>
      <c r="BB53" s="2504"/>
      <c r="BC53" s="822"/>
      <c r="BD53" s="884"/>
      <c r="BE53" s="2152"/>
      <c r="BF53" s="809"/>
      <c r="BG53" s="810"/>
      <c r="BH53" s="809"/>
      <c r="BI53" s="810"/>
      <c r="BJ53" s="809"/>
      <c r="BK53" s="810"/>
      <c r="BL53" s="809"/>
      <c r="BM53" s="810"/>
      <c r="BN53" s="809"/>
      <c r="BO53" s="810"/>
      <c r="BP53" s="809"/>
      <c r="BQ53" s="922"/>
      <c r="BR53" s="2153"/>
      <c r="BS53" s="930"/>
      <c r="BT53" s="931"/>
      <c r="BU53" s="2253"/>
      <c r="BV53" s="2151"/>
      <c r="BW53" s="893"/>
      <c r="BX53" s="2150"/>
      <c r="BY53" s="2149"/>
      <c r="BZ53" s="2504"/>
      <c r="CA53" s="822"/>
      <c r="CB53" s="884"/>
      <c r="CC53" s="2152"/>
      <c r="CD53" s="809"/>
      <c r="CE53" s="810"/>
      <c r="CF53" s="809"/>
      <c r="CG53" s="810"/>
      <c r="CH53" s="809"/>
      <c r="CI53" s="810"/>
      <c r="CJ53" s="809"/>
      <c r="CK53" s="810"/>
      <c r="CL53" s="809"/>
      <c r="CM53" s="810"/>
      <c r="CN53" s="809"/>
      <c r="CO53" s="922"/>
      <c r="CP53" s="2153"/>
      <c r="CQ53" s="930"/>
      <c r="CR53" s="931"/>
      <c r="CS53" s="2253"/>
      <c r="CT53" s="2151"/>
      <c r="CU53" s="893"/>
      <c r="CV53" s="2150"/>
      <c r="CW53" s="2149"/>
      <c r="CX53" s="2504"/>
      <c r="CY53" s="822"/>
      <c r="CZ53" s="884"/>
      <c r="DA53" s="2152"/>
      <c r="DB53" s="809"/>
      <c r="DC53" s="810"/>
      <c r="DD53" s="809"/>
      <c r="DE53" s="810"/>
      <c r="DF53" s="809"/>
      <c r="DG53" s="810"/>
      <c r="DH53" s="809"/>
      <c r="DI53" s="810"/>
      <c r="DJ53" s="809"/>
      <c r="DK53" s="810"/>
      <c r="DL53" s="809"/>
      <c r="DM53" s="922"/>
      <c r="DN53" s="2153"/>
      <c r="DO53" s="930"/>
      <c r="DP53" s="931"/>
      <c r="DQ53" s="2253"/>
      <c r="DR53" s="2151"/>
      <c r="DS53" s="893"/>
      <c r="DT53" s="2150"/>
      <c r="DU53" s="2149"/>
      <c r="DV53" s="2504"/>
      <c r="DW53" s="822"/>
      <c r="DX53" s="884"/>
      <c r="DY53" s="2152"/>
      <c r="DZ53" s="809"/>
      <c r="EA53" s="810"/>
      <c r="EB53" s="809"/>
      <c r="EC53" s="810"/>
      <c r="ED53" s="809"/>
      <c r="EE53" s="810"/>
      <c r="EF53" s="809"/>
      <c r="EG53" s="810"/>
      <c r="EH53" s="809"/>
      <c r="EI53" s="810"/>
      <c r="EJ53" s="809"/>
      <c r="EK53" s="922"/>
      <c r="EL53" s="2153"/>
      <c r="EM53" s="930"/>
      <c r="EN53" s="931"/>
    </row>
    <row r="54" spans="1:144" ht="13.9" customHeight="1">
      <c r="A54" s="2253"/>
      <c r="B54" s="2151"/>
      <c r="C54" s="893"/>
      <c r="D54" s="2148"/>
      <c r="E54" s="2149"/>
      <c r="F54" s="2504"/>
      <c r="G54" s="822"/>
      <c r="H54" s="849"/>
      <c r="I54" s="921"/>
      <c r="J54" s="922"/>
      <c r="K54" s="812"/>
      <c r="L54" s="922"/>
      <c r="M54" s="812"/>
      <c r="N54" s="922"/>
      <c r="O54" s="812"/>
      <c r="P54" s="922"/>
      <c r="Q54" s="812"/>
      <c r="R54" s="922"/>
      <c r="S54" s="812"/>
      <c r="T54" s="922"/>
      <c r="U54" s="854"/>
      <c r="V54" s="923"/>
      <c r="W54" s="912"/>
      <c r="X54" s="924"/>
      <c r="Y54" s="2253"/>
      <c r="Z54" s="2151"/>
      <c r="AA54" s="893"/>
      <c r="AB54" s="2148"/>
      <c r="AC54" s="2149"/>
      <c r="AD54" s="2504"/>
      <c r="AE54" s="822"/>
      <c r="AF54" s="849"/>
      <c r="AG54" s="2152"/>
      <c r="AH54" s="854"/>
      <c r="AI54" s="812"/>
      <c r="AJ54" s="922"/>
      <c r="AK54" s="812"/>
      <c r="AL54" s="922"/>
      <c r="AM54" s="812"/>
      <c r="AN54" s="922"/>
      <c r="AO54" s="812"/>
      <c r="AP54" s="922"/>
      <c r="AQ54" s="812"/>
      <c r="AR54" s="922"/>
      <c r="AS54" s="922"/>
      <c r="AT54" s="2153"/>
      <c r="AU54" s="930"/>
      <c r="AV54" s="931"/>
      <c r="AW54" s="2253"/>
      <c r="AX54" s="2151"/>
      <c r="AY54" s="893"/>
      <c r="AZ54" s="2148"/>
      <c r="BA54" s="2149"/>
      <c r="BB54" s="2504"/>
      <c r="BC54" s="822"/>
      <c r="BD54" s="849"/>
      <c r="BE54" s="2152"/>
      <c r="BF54" s="854"/>
      <c r="BG54" s="812"/>
      <c r="BH54" s="922"/>
      <c r="BI54" s="812"/>
      <c r="BJ54" s="922"/>
      <c r="BK54" s="812"/>
      <c r="BL54" s="922"/>
      <c r="BM54" s="812"/>
      <c r="BN54" s="922"/>
      <c r="BO54" s="812"/>
      <c r="BP54" s="922"/>
      <c r="BQ54" s="922"/>
      <c r="BR54" s="2153"/>
      <c r="BS54" s="930"/>
      <c r="BT54" s="931"/>
      <c r="BU54" s="2253"/>
      <c r="BV54" s="2151"/>
      <c r="BW54" s="893"/>
      <c r="BX54" s="2148"/>
      <c r="BY54" s="2149"/>
      <c r="BZ54" s="2504"/>
      <c r="CA54" s="822"/>
      <c r="CB54" s="849"/>
      <c r="CC54" s="2152"/>
      <c r="CD54" s="854"/>
      <c r="CE54" s="812"/>
      <c r="CF54" s="922"/>
      <c r="CG54" s="812"/>
      <c r="CH54" s="922"/>
      <c r="CI54" s="812"/>
      <c r="CJ54" s="922"/>
      <c r="CK54" s="812"/>
      <c r="CL54" s="922"/>
      <c r="CM54" s="812"/>
      <c r="CN54" s="922"/>
      <c r="CO54" s="922"/>
      <c r="CP54" s="2153"/>
      <c r="CQ54" s="930"/>
      <c r="CR54" s="931"/>
      <c r="CS54" s="2253"/>
      <c r="CT54" s="2151"/>
      <c r="CU54" s="893"/>
      <c r="CV54" s="2148"/>
      <c r="CW54" s="2149"/>
      <c r="CX54" s="2504"/>
      <c r="CY54" s="822"/>
      <c r="CZ54" s="849"/>
      <c r="DA54" s="2152"/>
      <c r="DB54" s="854"/>
      <c r="DC54" s="812"/>
      <c r="DD54" s="922"/>
      <c r="DE54" s="812"/>
      <c r="DF54" s="922"/>
      <c r="DG54" s="812"/>
      <c r="DH54" s="922"/>
      <c r="DI54" s="812"/>
      <c r="DJ54" s="922"/>
      <c r="DK54" s="812"/>
      <c r="DL54" s="922"/>
      <c r="DM54" s="922"/>
      <c r="DN54" s="2153"/>
      <c r="DO54" s="930"/>
      <c r="DP54" s="931"/>
      <c r="DQ54" s="2253"/>
      <c r="DR54" s="2151"/>
      <c r="DS54" s="893"/>
      <c r="DT54" s="2148"/>
      <c r="DU54" s="2149"/>
      <c r="DV54" s="2504"/>
      <c r="DW54" s="822"/>
      <c r="DX54" s="849"/>
      <c r="DY54" s="2152"/>
      <c r="DZ54" s="854"/>
      <c r="EA54" s="812"/>
      <c r="EB54" s="922"/>
      <c r="EC54" s="812"/>
      <c r="ED54" s="922"/>
      <c r="EE54" s="812"/>
      <c r="EF54" s="922"/>
      <c r="EG54" s="812"/>
      <c r="EH54" s="922"/>
      <c r="EI54" s="812"/>
      <c r="EJ54" s="922"/>
      <c r="EK54" s="922"/>
      <c r="EL54" s="2153"/>
      <c r="EM54" s="930"/>
      <c r="EN54" s="931"/>
    </row>
    <row r="55" spans="1:144" ht="13.9" customHeight="1">
      <c r="A55" s="2253"/>
      <c r="B55" s="2253"/>
      <c r="C55" s="893"/>
      <c r="D55" s="936"/>
      <c r="E55" s="936"/>
      <c r="F55" s="2154"/>
      <c r="G55" s="822"/>
      <c r="H55" s="884"/>
      <c r="I55" s="2152"/>
      <c r="J55" s="809"/>
      <c r="K55" s="810"/>
      <c r="L55" s="809"/>
      <c r="M55" s="810"/>
      <c r="N55" s="809"/>
      <c r="O55" s="810"/>
      <c r="P55" s="809"/>
      <c r="Q55" s="810"/>
      <c r="R55" s="809"/>
      <c r="S55" s="810"/>
      <c r="T55" s="809"/>
      <c r="U55" s="922"/>
      <c r="V55" s="2153"/>
      <c r="W55" s="930"/>
      <c r="X55" s="931"/>
      <c r="Y55" s="2253"/>
      <c r="Z55" s="2151"/>
      <c r="AA55" s="893"/>
      <c r="AB55" s="2148"/>
      <c r="AC55" s="2149"/>
      <c r="AD55" s="2179"/>
      <c r="AE55" s="822"/>
      <c r="AF55" s="884"/>
      <c r="AG55" s="909"/>
      <c r="AH55" s="918"/>
      <c r="AI55" s="810"/>
      <c r="AJ55" s="809"/>
      <c r="AK55" s="810"/>
      <c r="AL55" s="809"/>
      <c r="AM55" s="810"/>
      <c r="AN55" s="809"/>
      <c r="AO55" s="810"/>
      <c r="AP55" s="809"/>
      <c r="AQ55" s="810"/>
      <c r="AR55" s="809"/>
      <c r="AS55" s="910"/>
      <c r="AT55" s="919"/>
      <c r="AU55" s="905"/>
      <c r="AV55" s="920"/>
      <c r="AW55" s="2253"/>
      <c r="AX55" s="2151"/>
      <c r="AY55" s="893"/>
      <c r="AZ55" s="2150"/>
      <c r="BA55" s="2149"/>
      <c r="BB55" s="2504"/>
      <c r="BC55" s="822"/>
      <c r="BD55" s="884"/>
      <c r="BE55" s="909"/>
      <c r="BF55" s="918"/>
      <c r="BG55" s="810"/>
      <c r="BH55" s="809"/>
      <c r="BI55" s="810"/>
      <c r="BJ55" s="809"/>
      <c r="BK55" s="810"/>
      <c r="BL55" s="809"/>
      <c r="BM55" s="810"/>
      <c r="BN55" s="809"/>
      <c r="BO55" s="810"/>
      <c r="BP55" s="809"/>
      <c r="BQ55" s="910"/>
      <c r="BR55" s="919"/>
      <c r="BS55" s="905"/>
      <c r="BT55" s="920"/>
      <c r="BU55" s="2253"/>
      <c r="BV55" s="2151"/>
      <c r="BW55" s="893"/>
      <c r="BX55" s="2150"/>
      <c r="BY55" s="2149"/>
      <c r="BZ55" s="2504"/>
      <c r="CA55" s="822"/>
      <c r="CB55" s="884"/>
      <c r="CC55" s="909"/>
      <c r="CD55" s="918"/>
      <c r="CE55" s="810"/>
      <c r="CF55" s="809"/>
      <c r="CG55" s="810"/>
      <c r="CH55" s="809"/>
      <c r="CI55" s="810"/>
      <c r="CJ55" s="809"/>
      <c r="CK55" s="810"/>
      <c r="CL55" s="809"/>
      <c r="CM55" s="810"/>
      <c r="CN55" s="809"/>
      <c r="CO55" s="910"/>
      <c r="CP55" s="919"/>
      <c r="CQ55" s="905"/>
      <c r="CR55" s="920"/>
      <c r="CS55" s="2253"/>
      <c r="CT55" s="2151"/>
      <c r="CU55" s="893"/>
      <c r="CV55" s="2150"/>
      <c r="CW55" s="2149"/>
      <c r="CX55" s="2504"/>
      <c r="CY55" s="822"/>
      <c r="CZ55" s="884"/>
      <c r="DA55" s="909"/>
      <c r="DB55" s="918"/>
      <c r="DC55" s="810"/>
      <c r="DD55" s="809"/>
      <c r="DE55" s="810"/>
      <c r="DF55" s="809"/>
      <c r="DG55" s="810"/>
      <c r="DH55" s="809"/>
      <c r="DI55" s="810"/>
      <c r="DJ55" s="809"/>
      <c r="DK55" s="810"/>
      <c r="DL55" s="809"/>
      <c r="DM55" s="910"/>
      <c r="DN55" s="919"/>
      <c r="DO55" s="905"/>
      <c r="DP55" s="920"/>
      <c r="DQ55" s="2253"/>
      <c r="DR55" s="2151"/>
      <c r="DS55" s="893"/>
      <c r="DT55" s="2150"/>
      <c r="DU55" s="2149"/>
      <c r="DV55" s="2504"/>
      <c r="DW55" s="822"/>
      <c r="DX55" s="884"/>
      <c r="DY55" s="909"/>
      <c r="DZ55" s="918"/>
      <c r="EA55" s="810"/>
      <c r="EB55" s="809"/>
      <c r="EC55" s="810"/>
      <c r="ED55" s="809"/>
      <c r="EE55" s="810"/>
      <c r="EF55" s="809"/>
      <c r="EG55" s="810"/>
      <c r="EH55" s="809"/>
      <c r="EI55" s="810"/>
      <c r="EJ55" s="809"/>
      <c r="EK55" s="910"/>
      <c r="EL55" s="919"/>
      <c r="EM55" s="905"/>
      <c r="EN55" s="920"/>
    </row>
    <row r="56" spans="1:144" ht="13.9" customHeight="1" thickBot="1">
      <c r="A56" s="2253"/>
      <c r="B56" s="2155"/>
      <c r="C56" s="939"/>
      <c r="D56" s="940"/>
      <c r="E56" s="940"/>
      <c r="F56" s="2156"/>
      <c r="G56" s="822"/>
      <c r="H56" s="849"/>
      <c r="I56" s="921"/>
      <c r="J56" s="854"/>
      <c r="K56" s="812"/>
      <c r="L56" s="922"/>
      <c r="M56" s="812"/>
      <c r="N56" s="922"/>
      <c r="O56" s="812"/>
      <c r="P56" s="922"/>
      <c r="Q56" s="812"/>
      <c r="R56" s="922"/>
      <c r="S56" s="812"/>
      <c r="T56" s="922"/>
      <c r="U56" s="854"/>
      <c r="V56" s="923"/>
      <c r="W56" s="912"/>
      <c r="X56" s="924"/>
      <c r="Y56" s="2253"/>
      <c r="Z56" s="2151"/>
      <c r="AA56" s="893"/>
      <c r="AB56" s="2148"/>
      <c r="AC56" s="2149"/>
      <c r="AD56" s="2179"/>
      <c r="AE56" s="822"/>
      <c r="AF56" s="849"/>
      <c r="AG56" s="921"/>
      <c r="AH56" s="922"/>
      <c r="AI56" s="812"/>
      <c r="AJ56" s="922"/>
      <c r="AK56" s="812"/>
      <c r="AL56" s="922"/>
      <c r="AM56" s="812"/>
      <c r="AN56" s="922"/>
      <c r="AO56" s="812"/>
      <c r="AP56" s="922"/>
      <c r="AQ56" s="812"/>
      <c r="AR56" s="922"/>
      <c r="AS56" s="854"/>
      <c r="AT56" s="923"/>
      <c r="AU56" s="912"/>
      <c r="AV56" s="924"/>
      <c r="AW56" s="2253"/>
      <c r="AX56" s="2151"/>
      <c r="AY56" s="893"/>
      <c r="AZ56" s="2148"/>
      <c r="BA56" s="2149"/>
      <c r="BB56" s="2504"/>
      <c r="BC56" s="822"/>
      <c r="BD56" s="849"/>
      <c r="BE56" s="921"/>
      <c r="BF56" s="922"/>
      <c r="BG56" s="812"/>
      <c r="BH56" s="922"/>
      <c r="BI56" s="812"/>
      <c r="BJ56" s="922"/>
      <c r="BK56" s="812"/>
      <c r="BL56" s="922"/>
      <c r="BM56" s="812"/>
      <c r="BN56" s="922"/>
      <c r="BO56" s="812"/>
      <c r="BP56" s="922"/>
      <c r="BQ56" s="854"/>
      <c r="BR56" s="923"/>
      <c r="BS56" s="912"/>
      <c r="BT56" s="924"/>
      <c r="BU56" s="2253"/>
      <c r="BV56" s="2151"/>
      <c r="BW56" s="893"/>
      <c r="BX56" s="2148"/>
      <c r="BY56" s="2149"/>
      <c r="BZ56" s="2504"/>
      <c r="CA56" s="822"/>
      <c r="CB56" s="849"/>
      <c r="CC56" s="921"/>
      <c r="CD56" s="922"/>
      <c r="CE56" s="812"/>
      <c r="CF56" s="922"/>
      <c r="CG56" s="812"/>
      <c r="CH56" s="922"/>
      <c r="CI56" s="812"/>
      <c r="CJ56" s="922"/>
      <c r="CK56" s="812"/>
      <c r="CL56" s="922"/>
      <c r="CM56" s="812"/>
      <c r="CN56" s="922"/>
      <c r="CO56" s="854"/>
      <c r="CP56" s="923"/>
      <c r="CQ56" s="912"/>
      <c r="CR56" s="924"/>
      <c r="CS56" s="2253"/>
      <c r="CT56" s="2151"/>
      <c r="CU56" s="893"/>
      <c r="CV56" s="2148"/>
      <c r="CW56" s="2149"/>
      <c r="CX56" s="2504"/>
      <c r="CY56" s="822"/>
      <c r="CZ56" s="849"/>
      <c r="DA56" s="921"/>
      <c r="DB56" s="922"/>
      <c r="DC56" s="812"/>
      <c r="DD56" s="922"/>
      <c r="DE56" s="812"/>
      <c r="DF56" s="922"/>
      <c r="DG56" s="812"/>
      <c r="DH56" s="922"/>
      <c r="DI56" s="812"/>
      <c r="DJ56" s="922"/>
      <c r="DK56" s="812"/>
      <c r="DL56" s="922"/>
      <c r="DM56" s="854"/>
      <c r="DN56" s="923"/>
      <c r="DO56" s="912"/>
      <c r="DP56" s="924"/>
      <c r="DQ56" s="2253"/>
      <c r="DR56" s="2151"/>
      <c r="DS56" s="893"/>
      <c r="DT56" s="2148"/>
      <c r="DU56" s="2149"/>
      <c r="DV56" s="2504"/>
      <c r="DW56" s="822"/>
      <c r="DX56" s="849"/>
      <c r="DY56" s="921"/>
      <c r="DZ56" s="922"/>
      <c r="EA56" s="812"/>
      <c r="EB56" s="922"/>
      <c r="EC56" s="812"/>
      <c r="ED56" s="922"/>
      <c r="EE56" s="812"/>
      <c r="EF56" s="922"/>
      <c r="EG56" s="812"/>
      <c r="EH56" s="922"/>
      <c r="EI56" s="812"/>
      <c r="EJ56" s="922"/>
      <c r="EK56" s="854"/>
      <c r="EL56" s="923"/>
      <c r="EM56" s="912"/>
      <c r="EN56" s="924"/>
    </row>
    <row r="57" spans="1:144" ht="13.9" customHeight="1">
      <c r="A57" s="2253"/>
      <c r="C57" s="893"/>
      <c r="D57" s="936"/>
      <c r="E57" s="936"/>
      <c r="F57" s="936"/>
      <c r="G57" s="822"/>
      <c r="H57" s="899"/>
      <c r="I57" s="909"/>
      <c r="J57" s="809"/>
      <c r="K57" s="810"/>
      <c r="L57" s="809"/>
      <c r="M57" s="810"/>
      <c r="N57" s="809"/>
      <c r="O57" s="810"/>
      <c r="P57" s="809"/>
      <c r="Q57" s="810"/>
      <c r="R57" s="809"/>
      <c r="S57" s="810"/>
      <c r="T57" s="809"/>
      <c r="U57" s="910"/>
      <c r="V57" s="919"/>
      <c r="W57" s="930"/>
      <c r="X57" s="931"/>
      <c r="Y57" s="2253"/>
      <c r="Z57" s="2253"/>
      <c r="AA57" s="893"/>
      <c r="AB57" s="936"/>
      <c r="AC57" s="936"/>
      <c r="AD57" s="2154"/>
      <c r="AE57" s="822"/>
      <c r="AF57" s="884"/>
      <c r="AG57" s="2152"/>
      <c r="AH57" s="809"/>
      <c r="AI57" s="810"/>
      <c r="AJ57" s="809"/>
      <c r="AK57" s="810"/>
      <c r="AL57" s="809"/>
      <c r="AM57" s="810"/>
      <c r="AN57" s="809"/>
      <c r="AO57" s="810"/>
      <c r="AP57" s="809"/>
      <c r="AQ57" s="810"/>
      <c r="AR57" s="809"/>
      <c r="AS57" s="922"/>
      <c r="AT57" s="2153"/>
      <c r="AU57" s="930"/>
      <c r="AV57" s="931"/>
      <c r="AW57" s="2253"/>
      <c r="AX57" s="2253"/>
      <c r="AY57" s="893"/>
      <c r="AZ57" s="936"/>
      <c r="BA57" s="936"/>
      <c r="BB57" s="2154"/>
      <c r="BC57" s="822"/>
      <c r="BD57" s="884"/>
      <c r="BE57" s="2152"/>
      <c r="BF57" s="809"/>
      <c r="BG57" s="810"/>
      <c r="BH57" s="809"/>
      <c r="BI57" s="810"/>
      <c r="BJ57" s="809"/>
      <c r="BK57" s="810"/>
      <c r="BL57" s="809"/>
      <c r="BM57" s="810"/>
      <c r="BN57" s="809"/>
      <c r="BO57" s="810"/>
      <c r="BP57" s="809"/>
      <c r="BQ57" s="922"/>
      <c r="BR57" s="2153"/>
      <c r="BS57" s="930"/>
      <c r="BT57" s="931"/>
      <c r="BU57" s="2253"/>
      <c r="BV57" s="2253"/>
      <c r="BW57" s="893"/>
      <c r="BX57" s="936"/>
      <c r="BY57" s="936"/>
      <c r="BZ57" s="2154"/>
      <c r="CA57" s="822"/>
      <c r="CB57" s="884"/>
      <c r="CC57" s="2152"/>
      <c r="CD57" s="809"/>
      <c r="CE57" s="810"/>
      <c r="CF57" s="809"/>
      <c r="CG57" s="810"/>
      <c r="CH57" s="809"/>
      <c r="CI57" s="810"/>
      <c r="CJ57" s="809"/>
      <c r="CK57" s="810"/>
      <c r="CL57" s="809"/>
      <c r="CM57" s="810"/>
      <c r="CN57" s="809"/>
      <c r="CO57" s="922"/>
      <c r="CP57" s="2153"/>
      <c r="CQ57" s="930"/>
      <c r="CR57" s="931"/>
      <c r="CS57" s="2253"/>
      <c r="CT57" s="2253"/>
      <c r="CU57" s="893"/>
      <c r="CV57" s="936"/>
      <c r="CW57" s="936"/>
      <c r="CX57" s="2154"/>
      <c r="CY57" s="822"/>
      <c r="CZ57" s="884"/>
      <c r="DA57" s="2152"/>
      <c r="DB57" s="809"/>
      <c r="DC57" s="810"/>
      <c r="DD57" s="809"/>
      <c r="DE57" s="810"/>
      <c r="DF57" s="809"/>
      <c r="DG57" s="810"/>
      <c r="DH57" s="809"/>
      <c r="DI57" s="810"/>
      <c r="DJ57" s="809"/>
      <c r="DK57" s="810"/>
      <c r="DL57" s="809"/>
      <c r="DM57" s="922"/>
      <c r="DN57" s="2153"/>
      <c r="DO57" s="930"/>
      <c r="DP57" s="931"/>
      <c r="DQ57" s="2253"/>
      <c r="DR57" s="2253"/>
      <c r="DS57" s="893"/>
      <c r="DT57" s="936"/>
      <c r="DU57" s="936"/>
      <c r="DV57" s="2154"/>
      <c r="DW57" s="822"/>
      <c r="DX57" s="884"/>
      <c r="DY57" s="2152"/>
      <c r="DZ57" s="809"/>
      <c r="EA57" s="810"/>
      <c r="EB57" s="809"/>
      <c r="EC57" s="810"/>
      <c r="ED57" s="809"/>
      <c r="EE57" s="810"/>
      <c r="EF57" s="809"/>
      <c r="EG57" s="810"/>
      <c r="EH57" s="809"/>
      <c r="EI57" s="810"/>
      <c r="EJ57" s="809"/>
      <c r="EK57" s="922"/>
      <c r="EL57" s="2153"/>
      <c r="EM57" s="930"/>
      <c r="EN57" s="931"/>
    </row>
    <row r="58" spans="1:144" ht="13.9" customHeight="1" thickBot="1">
      <c r="A58" s="937"/>
      <c r="B58" s="938"/>
      <c r="C58" s="939"/>
      <c r="D58" s="940"/>
      <c r="E58" s="940"/>
      <c r="F58" s="940"/>
      <c r="G58" s="941"/>
      <c r="H58" s="942"/>
      <c r="I58" s="943"/>
      <c r="J58" s="944"/>
      <c r="K58" s="945"/>
      <c r="L58" s="944"/>
      <c r="M58" s="945"/>
      <c r="N58" s="944"/>
      <c r="O58" s="945"/>
      <c r="P58" s="944"/>
      <c r="Q58" s="945"/>
      <c r="R58" s="944"/>
      <c r="S58" s="945"/>
      <c r="T58" s="944"/>
      <c r="U58" s="944"/>
      <c r="V58" s="946"/>
      <c r="W58" s="947"/>
      <c r="X58" s="948"/>
      <c r="Y58" s="2253"/>
      <c r="Z58" s="2155"/>
      <c r="AA58" s="939"/>
      <c r="AB58" s="940"/>
      <c r="AC58" s="940"/>
      <c r="AD58" s="2156"/>
      <c r="AE58" s="822"/>
      <c r="AF58" s="849"/>
      <c r="AG58" s="921"/>
      <c r="AH58" s="854"/>
      <c r="AI58" s="812"/>
      <c r="AJ58" s="922"/>
      <c r="AK58" s="812"/>
      <c r="AL58" s="922"/>
      <c r="AM58" s="812"/>
      <c r="AN58" s="922"/>
      <c r="AO58" s="812"/>
      <c r="AP58" s="922"/>
      <c r="AQ58" s="812"/>
      <c r="AR58" s="922"/>
      <c r="AS58" s="854"/>
      <c r="AT58" s="923"/>
      <c r="AU58" s="912"/>
      <c r="AV58" s="924"/>
      <c r="AW58" s="2253"/>
      <c r="AX58" s="2155"/>
      <c r="AY58" s="939"/>
      <c r="AZ58" s="940"/>
      <c r="BA58" s="940"/>
      <c r="BB58" s="2156"/>
      <c r="BC58" s="822"/>
      <c r="BD58" s="849"/>
      <c r="BE58" s="921"/>
      <c r="BF58" s="854"/>
      <c r="BG58" s="812"/>
      <c r="BH58" s="922"/>
      <c r="BI58" s="812"/>
      <c r="BJ58" s="922"/>
      <c r="BK58" s="812"/>
      <c r="BL58" s="922"/>
      <c r="BM58" s="812"/>
      <c r="BN58" s="922"/>
      <c r="BO58" s="812"/>
      <c r="BP58" s="922"/>
      <c r="BQ58" s="854"/>
      <c r="BR58" s="923"/>
      <c r="BS58" s="912"/>
      <c r="BT58" s="924"/>
      <c r="BU58" s="2253"/>
      <c r="BV58" s="2155"/>
      <c r="BW58" s="939"/>
      <c r="BX58" s="940"/>
      <c r="BY58" s="940"/>
      <c r="BZ58" s="2156"/>
      <c r="CA58" s="822"/>
      <c r="CB58" s="849"/>
      <c r="CC58" s="921"/>
      <c r="CD58" s="854"/>
      <c r="CE58" s="812"/>
      <c r="CF58" s="922"/>
      <c r="CG58" s="812"/>
      <c r="CH58" s="922"/>
      <c r="CI58" s="812"/>
      <c r="CJ58" s="922"/>
      <c r="CK58" s="812"/>
      <c r="CL58" s="922"/>
      <c r="CM58" s="812"/>
      <c r="CN58" s="922"/>
      <c r="CO58" s="854"/>
      <c r="CP58" s="923"/>
      <c r="CQ58" s="912"/>
      <c r="CR58" s="924"/>
      <c r="CS58" s="2253"/>
      <c r="CT58" s="2155"/>
      <c r="CU58" s="939"/>
      <c r="CV58" s="940"/>
      <c r="CW58" s="940"/>
      <c r="CX58" s="2156"/>
      <c r="CY58" s="822"/>
      <c r="CZ58" s="849"/>
      <c r="DA58" s="921"/>
      <c r="DB58" s="854"/>
      <c r="DC58" s="812"/>
      <c r="DD58" s="922"/>
      <c r="DE58" s="812"/>
      <c r="DF58" s="922"/>
      <c r="DG58" s="812"/>
      <c r="DH58" s="922"/>
      <c r="DI58" s="812"/>
      <c r="DJ58" s="922"/>
      <c r="DK58" s="812"/>
      <c r="DL58" s="922"/>
      <c r="DM58" s="854"/>
      <c r="DN58" s="923"/>
      <c r="DO58" s="912"/>
      <c r="DP58" s="924"/>
      <c r="DQ58" s="2253"/>
      <c r="DR58" s="2155"/>
      <c r="DS58" s="939"/>
      <c r="DT58" s="940"/>
      <c r="DU58" s="940"/>
      <c r="DV58" s="2156"/>
      <c r="DW58" s="822"/>
      <c r="DX58" s="849"/>
      <c r="DY58" s="921"/>
      <c r="DZ58" s="854"/>
      <c r="EA58" s="812"/>
      <c r="EB58" s="922"/>
      <c r="EC58" s="812"/>
      <c r="ED58" s="922"/>
      <c r="EE58" s="812"/>
      <c r="EF58" s="922"/>
      <c r="EG58" s="812"/>
      <c r="EH58" s="922"/>
      <c r="EI58" s="812"/>
      <c r="EJ58" s="922"/>
      <c r="EK58" s="854"/>
      <c r="EL58" s="923"/>
      <c r="EM58" s="912"/>
      <c r="EN58" s="924"/>
    </row>
    <row r="59" spans="1:144" ht="15.75" customHeight="1">
      <c r="Y59" s="2253"/>
      <c r="AA59" s="893"/>
      <c r="AB59" s="936"/>
      <c r="AC59" s="936"/>
      <c r="AD59" s="936"/>
      <c r="AE59" s="822"/>
      <c r="AF59" s="899"/>
      <c r="AG59" s="909"/>
      <c r="AH59" s="809"/>
      <c r="AI59" s="810"/>
      <c r="AJ59" s="809"/>
      <c r="AK59" s="810"/>
      <c r="AL59" s="809"/>
      <c r="AM59" s="810"/>
      <c r="AN59" s="809"/>
      <c r="AO59" s="810"/>
      <c r="AP59" s="809"/>
      <c r="AQ59" s="810"/>
      <c r="AR59" s="809"/>
      <c r="AS59" s="910"/>
      <c r="AT59" s="919"/>
      <c r="AU59" s="930"/>
      <c r="AV59" s="931"/>
      <c r="AW59" s="2253"/>
      <c r="AY59" s="893"/>
      <c r="AZ59" s="936"/>
      <c r="BA59" s="936"/>
      <c r="BB59" s="936"/>
      <c r="BC59" s="822"/>
      <c r="BD59" s="899"/>
      <c r="BE59" s="909"/>
      <c r="BF59" s="809"/>
      <c r="BG59" s="810"/>
      <c r="BH59" s="809"/>
      <c r="BI59" s="810"/>
      <c r="BJ59" s="809"/>
      <c r="BK59" s="810"/>
      <c r="BL59" s="809"/>
      <c r="BM59" s="810"/>
      <c r="BN59" s="809"/>
      <c r="BO59" s="810"/>
      <c r="BP59" s="809"/>
      <c r="BQ59" s="910"/>
      <c r="BR59" s="919"/>
      <c r="BS59" s="930"/>
      <c r="BT59" s="931"/>
      <c r="BU59" s="2253"/>
      <c r="BW59" s="893"/>
      <c r="BX59" s="936"/>
      <c r="BY59" s="936"/>
      <c r="BZ59" s="936"/>
      <c r="CA59" s="822"/>
      <c r="CB59" s="899"/>
      <c r="CC59" s="909"/>
      <c r="CD59" s="809"/>
      <c r="CE59" s="810"/>
      <c r="CF59" s="809"/>
      <c r="CG59" s="810"/>
      <c r="CH59" s="809"/>
      <c r="CI59" s="810"/>
      <c r="CJ59" s="809"/>
      <c r="CK59" s="810"/>
      <c r="CL59" s="809"/>
      <c r="CM59" s="810"/>
      <c r="CN59" s="809"/>
      <c r="CO59" s="910"/>
      <c r="CP59" s="919"/>
      <c r="CQ59" s="930"/>
      <c r="CR59" s="931"/>
      <c r="CS59" s="2253"/>
      <c r="CU59" s="893"/>
      <c r="CV59" s="936"/>
      <c r="CW59" s="936"/>
      <c r="CX59" s="936"/>
      <c r="CY59" s="822"/>
      <c r="CZ59" s="899"/>
      <c r="DA59" s="909"/>
      <c r="DB59" s="809"/>
      <c r="DC59" s="810"/>
      <c r="DD59" s="809"/>
      <c r="DE59" s="810"/>
      <c r="DF59" s="809"/>
      <c r="DG59" s="810"/>
      <c r="DH59" s="809"/>
      <c r="DI59" s="810"/>
      <c r="DJ59" s="809"/>
      <c r="DK59" s="810"/>
      <c r="DL59" s="809"/>
      <c r="DM59" s="910"/>
      <c r="DN59" s="919"/>
      <c r="DO59" s="930"/>
      <c r="DP59" s="931"/>
      <c r="DQ59" s="2253"/>
      <c r="DS59" s="893"/>
      <c r="DT59" s="936"/>
      <c r="DU59" s="936"/>
      <c r="DV59" s="936"/>
      <c r="DW59" s="822"/>
      <c r="DX59" s="899"/>
      <c r="DY59" s="909"/>
      <c r="DZ59" s="809"/>
      <c r="EA59" s="810"/>
      <c r="EB59" s="809"/>
      <c r="EC59" s="810"/>
      <c r="ED59" s="809"/>
      <c r="EE59" s="810"/>
      <c r="EF59" s="809"/>
      <c r="EG59" s="810"/>
      <c r="EH59" s="809"/>
      <c r="EI59" s="810"/>
      <c r="EJ59" s="809"/>
      <c r="EK59" s="910"/>
      <c r="EL59" s="919"/>
      <c r="EM59" s="930"/>
      <c r="EN59" s="931"/>
    </row>
    <row r="60" spans="1:144" ht="5.25" customHeight="1" thickBot="1">
      <c r="Y60" s="937"/>
      <c r="Z60" s="938"/>
      <c r="AA60" s="939"/>
      <c r="AB60" s="940"/>
      <c r="AC60" s="940"/>
      <c r="AD60" s="940"/>
      <c r="AE60" s="941"/>
      <c r="AF60" s="942"/>
      <c r="AG60" s="943"/>
      <c r="AH60" s="944"/>
      <c r="AI60" s="945"/>
      <c r="AJ60" s="944"/>
      <c r="AK60" s="945"/>
      <c r="AL60" s="944"/>
      <c r="AM60" s="945"/>
      <c r="AN60" s="944"/>
      <c r="AO60" s="945"/>
      <c r="AP60" s="944"/>
      <c r="AQ60" s="945"/>
      <c r="AR60" s="944"/>
      <c r="AS60" s="944"/>
      <c r="AT60" s="946"/>
      <c r="AU60" s="947"/>
      <c r="AV60" s="948"/>
      <c r="AW60" s="937"/>
      <c r="AX60" s="938"/>
      <c r="AY60" s="939"/>
      <c r="AZ60" s="940"/>
      <c r="BA60" s="940"/>
      <c r="BB60" s="940"/>
      <c r="BC60" s="941"/>
      <c r="BD60" s="942"/>
      <c r="BE60" s="943"/>
      <c r="BF60" s="944"/>
      <c r="BG60" s="945"/>
      <c r="BH60" s="944"/>
      <c r="BI60" s="945"/>
      <c r="BJ60" s="944"/>
      <c r="BK60" s="945"/>
      <c r="BL60" s="944"/>
      <c r="BM60" s="945"/>
      <c r="BN60" s="944"/>
      <c r="BO60" s="945"/>
      <c r="BP60" s="944"/>
      <c r="BQ60" s="944"/>
      <c r="BR60" s="946"/>
      <c r="BS60" s="947"/>
      <c r="BT60" s="948"/>
      <c r="BU60" s="937"/>
      <c r="BV60" s="938"/>
      <c r="BW60" s="939"/>
      <c r="BX60" s="940"/>
      <c r="BY60" s="940"/>
      <c r="BZ60" s="940"/>
      <c r="CA60" s="941"/>
      <c r="CB60" s="942"/>
      <c r="CC60" s="943"/>
      <c r="CD60" s="944"/>
      <c r="CE60" s="945"/>
      <c r="CF60" s="944"/>
      <c r="CG60" s="945"/>
      <c r="CH60" s="944"/>
      <c r="CI60" s="945"/>
      <c r="CJ60" s="944"/>
      <c r="CK60" s="945"/>
      <c r="CL60" s="944"/>
      <c r="CM60" s="945"/>
      <c r="CN60" s="944"/>
      <c r="CO60" s="944"/>
      <c r="CP60" s="946"/>
      <c r="CQ60" s="947"/>
      <c r="CR60" s="948"/>
      <c r="CS60" s="937"/>
      <c r="CT60" s="938"/>
      <c r="CU60" s="939"/>
      <c r="CV60" s="940"/>
      <c r="CW60" s="940"/>
      <c r="CX60" s="940"/>
      <c r="CY60" s="941"/>
      <c r="CZ60" s="942"/>
      <c r="DA60" s="943"/>
      <c r="DB60" s="944"/>
      <c r="DC60" s="945"/>
      <c r="DD60" s="944"/>
      <c r="DE60" s="945"/>
      <c r="DF60" s="944"/>
      <c r="DG60" s="945"/>
      <c r="DH60" s="944"/>
      <c r="DI60" s="945"/>
      <c r="DJ60" s="944"/>
      <c r="DK60" s="945"/>
      <c r="DL60" s="944"/>
      <c r="DM60" s="944"/>
      <c r="DN60" s="946"/>
      <c r="DO60" s="947"/>
      <c r="DP60" s="948"/>
      <c r="DQ60" s="937"/>
      <c r="DR60" s="938"/>
      <c r="DS60" s="939"/>
      <c r="DT60" s="940"/>
      <c r="DU60" s="940"/>
      <c r="DV60" s="940"/>
      <c r="DW60" s="941"/>
      <c r="DX60" s="942"/>
      <c r="DY60" s="943"/>
      <c r="DZ60" s="944"/>
      <c r="EA60" s="945"/>
      <c r="EB60" s="944"/>
      <c r="EC60" s="945"/>
      <c r="ED60" s="944"/>
      <c r="EE60" s="945"/>
      <c r="EF60" s="944"/>
      <c r="EG60" s="945"/>
      <c r="EH60" s="944"/>
      <c r="EI60" s="945"/>
      <c r="EJ60" s="944"/>
      <c r="EK60" s="944"/>
      <c r="EL60" s="946"/>
      <c r="EM60" s="947"/>
      <c r="EN60" s="948"/>
    </row>
    <row r="61" spans="1:144" ht="27.95" customHeight="1"/>
    <row r="62" spans="1:144" ht="27.95" customHeight="1"/>
    <row r="63" spans="1:144" ht="13.9" customHeight="1"/>
    <row r="64" spans="1:144" ht="13.9" customHeight="1"/>
    <row r="65" ht="13.9" customHeight="1"/>
    <row r="66" ht="13.9" customHeight="1"/>
    <row r="67" ht="13.9" customHeight="1"/>
    <row r="68" ht="13.9" customHeight="1"/>
    <row r="69" ht="13.9" customHeight="1"/>
    <row r="70" ht="13.9" customHeight="1"/>
    <row r="71" ht="13.9" customHeight="1"/>
    <row r="72" ht="13.9" customHeight="1"/>
    <row r="73" ht="13.9" customHeight="1"/>
    <row r="74" ht="13.9" customHeight="1"/>
    <row r="75" ht="13.9" customHeight="1"/>
    <row r="76" ht="13.9" customHeight="1"/>
    <row r="77" ht="13.9" customHeight="1"/>
    <row r="78" ht="13.9" customHeight="1"/>
    <row r="79" ht="13.9" customHeight="1"/>
    <row r="80" ht="13.9" customHeight="1"/>
    <row r="81" ht="13.9" customHeight="1"/>
    <row r="82" ht="13.9" customHeight="1"/>
    <row r="83" ht="13.9" customHeight="1"/>
    <row r="84" ht="13.9" customHeight="1"/>
    <row r="85" ht="13.9" customHeight="1"/>
    <row r="86" ht="13.9" customHeight="1"/>
    <row r="87" ht="13.9" customHeight="1"/>
    <row r="88" ht="13.9" customHeight="1"/>
    <row r="89" ht="13.9" customHeight="1"/>
    <row r="90" ht="13.9" customHeight="1"/>
    <row r="91" ht="13.9" customHeight="1"/>
    <row r="92" ht="13.9" customHeight="1"/>
    <row r="93" ht="13.9" customHeight="1"/>
    <row r="94" ht="13.9" customHeight="1"/>
    <row r="95" ht="13.9" customHeight="1"/>
    <row r="96" ht="13.9" customHeight="1"/>
    <row r="97" ht="13.9" customHeight="1"/>
    <row r="98" ht="13.9" customHeight="1"/>
    <row r="99" ht="13.9" customHeight="1"/>
    <row r="100" ht="13.9" customHeight="1"/>
    <row r="101" ht="13.9" customHeight="1"/>
    <row r="102" ht="13.9" customHeight="1"/>
    <row r="103" ht="13.9" customHeight="1"/>
    <row r="104" ht="13.9" customHeight="1"/>
    <row r="105" ht="13.9" customHeight="1"/>
    <row r="106" ht="13.9" customHeight="1"/>
    <row r="107" ht="13.9" customHeight="1"/>
    <row r="108" ht="13.9" customHeight="1"/>
    <row r="109" ht="13.9" customHeight="1"/>
    <row r="110" ht="13.9" customHeight="1"/>
    <row r="111" ht="13.9" customHeight="1"/>
    <row r="112" ht="13.9" customHeight="1"/>
    <row r="113" ht="13.9" customHeight="1"/>
    <row r="114" ht="13.9" customHeight="1"/>
    <row r="115" ht="13.9" customHeight="1"/>
    <row r="116" ht="13.9" customHeight="1"/>
    <row r="117" ht="13.9" customHeight="1"/>
    <row r="118" ht="13.9" customHeight="1"/>
    <row r="119" ht="13.9" customHeight="1"/>
    <row r="120" ht="13.9" customHeight="1"/>
    <row r="121" ht="13.9" customHeight="1"/>
    <row r="122" ht="15.75" customHeight="1"/>
    <row r="123" ht="27.95" customHeight="1"/>
    <row r="124" ht="27.95" customHeight="1"/>
    <row r="125" ht="13.9" customHeight="1"/>
    <row r="126" ht="13.9" customHeight="1"/>
    <row r="127" ht="13.9" customHeight="1"/>
    <row r="128" ht="13.9" customHeight="1"/>
    <row r="129" ht="13.9" customHeight="1"/>
    <row r="130" ht="13.9" customHeight="1"/>
    <row r="131" ht="13.9" customHeight="1"/>
    <row r="132" ht="13.9" customHeight="1"/>
    <row r="133" ht="13.9" customHeight="1"/>
    <row r="134" ht="13.9" customHeight="1"/>
    <row r="135" ht="13.9" customHeight="1"/>
    <row r="136" ht="13.9" customHeight="1"/>
    <row r="137" ht="13.9" customHeight="1"/>
    <row r="138" ht="13.9" customHeight="1"/>
    <row r="139" ht="13.9" customHeight="1"/>
    <row r="140" ht="13.9" customHeight="1"/>
    <row r="141" ht="13.9" customHeight="1"/>
    <row r="142" ht="13.9" customHeight="1"/>
    <row r="143" ht="13.9" customHeight="1"/>
    <row r="144" ht="13.9" customHeight="1"/>
    <row r="145" ht="13.9" customHeight="1"/>
    <row r="146" ht="13.9" customHeight="1"/>
    <row r="147" ht="13.9" customHeight="1"/>
    <row r="148" ht="13.9" customHeight="1"/>
    <row r="149" ht="13.9" customHeight="1"/>
    <row r="150" ht="13.9" customHeight="1"/>
    <row r="151" ht="13.9" customHeight="1"/>
    <row r="152" ht="13.9" customHeight="1"/>
    <row r="153" ht="13.9" customHeight="1"/>
    <row r="154" ht="13.9" customHeight="1"/>
    <row r="155" ht="13.9" customHeight="1"/>
    <row r="156" ht="13.9" customHeight="1"/>
    <row r="157" ht="13.9" customHeight="1"/>
    <row r="158" ht="13.9" customHeight="1"/>
    <row r="159" ht="13.9" customHeight="1"/>
    <row r="160" ht="13.9" customHeight="1"/>
    <row r="161" ht="13.9" customHeight="1"/>
    <row r="162" ht="13.9" customHeight="1"/>
    <row r="163" ht="13.9" customHeight="1"/>
    <row r="164" ht="13.9" customHeight="1"/>
    <row r="165" ht="13.9" customHeight="1"/>
    <row r="166" ht="13.9" customHeight="1"/>
    <row r="167" ht="13.9" customHeight="1"/>
    <row r="168" ht="13.9" customHeight="1"/>
    <row r="169" ht="13.9" customHeight="1"/>
    <row r="170" ht="13.9" customHeight="1"/>
    <row r="171" ht="13.9" customHeight="1"/>
    <row r="172" ht="13.9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0" ht="13.5" customHeight="1"/>
    <row r="181" ht="15.75" customHeight="1"/>
    <row r="182" ht="5.25" customHeight="1"/>
    <row r="183" ht="27.95" customHeight="1"/>
    <row r="184" ht="27.95" customHeight="1"/>
    <row r="185" ht="13.9" customHeight="1"/>
    <row r="186" ht="13.9" customHeight="1"/>
    <row r="187" ht="13.9" customHeight="1"/>
    <row r="188" ht="13.9" customHeight="1"/>
    <row r="189" ht="13.9" customHeight="1"/>
    <row r="190" ht="13.9" customHeight="1"/>
    <row r="191" ht="13.9" customHeight="1"/>
    <row r="192" ht="13.9" customHeight="1"/>
    <row r="193" ht="13.9" customHeight="1"/>
    <row r="194" ht="13.9" customHeight="1"/>
    <row r="195" ht="13.9" customHeight="1"/>
    <row r="196" ht="13.9" customHeight="1"/>
    <row r="197" ht="13.9" customHeight="1"/>
    <row r="198" ht="13.9" customHeight="1"/>
    <row r="199" ht="13.9" customHeight="1"/>
    <row r="200" ht="13.9" customHeight="1"/>
    <row r="201" ht="13.9" customHeight="1"/>
    <row r="202" ht="13.9" customHeight="1"/>
    <row r="203" ht="13.9" customHeight="1"/>
    <row r="204" ht="13.9" customHeight="1"/>
    <row r="205" ht="13.9" customHeight="1"/>
    <row r="206" ht="13.9" customHeight="1"/>
    <row r="207" ht="13.9" customHeight="1"/>
    <row r="208" ht="13.9" customHeight="1"/>
    <row r="209" ht="13.9" customHeight="1"/>
    <row r="210" ht="13.9" customHeight="1"/>
    <row r="211" ht="13.9" customHeight="1"/>
    <row r="212" ht="13.9" customHeight="1"/>
    <row r="213" ht="13.9" customHeight="1"/>
    <row r="214" ht="13.9" customHeight="1"/>
    <row r="215" ht="13.9" customHeight="1"/>
    <row r="216" ht="13.9" customHeight="1"/>
    <row r="217" ht="13.9" customHeight="1"/>
    <row r="218" ht="13.9" customHeight="1"/>
    <row r="219" ht="13.9" customHeight="1"/>
    <row r="220" ht="13.9" customHeight="1"/>
    <row r="221" ht="13.9" customHeight="1"/>
    <row r="222" ht="13.9" customHeight="1"/>
    <row r="223" ht="13.9" customHeight="1"/>
    <row r="224" ht="13.9" customHeight="1"/>
    <row r="225" ht="13.9" customHeight="1"/>
    <row r="226" ht="13.9" customHeight="1"/>
    <row r="227" ht="13.9" customHeight="1"/>
    <row r="228" ht="13.9" customHeight="1"/>
    <row r="229" ht="13.9" customHeight="1"/>
    <row r="230" ht="13.9" customHeight="1"/>
    <row r="231" ht="13.9" customHeight="1"/>
    <row r="232" ht="13.9" customHeight="1"/>
    <row r="233" ht="13.9" customHeight="1"/>
    <row r="234" ht="13.9" customHeight="1"/>
    <row r="235" ht="13.9" customHeight="1"/>
    <row r="236" ht="13.9" customHeight="1"/>
    <row r="237" ht="13.9" customHeight="1"/>
    <row r="238" ht="13.9" customHeight="1"/>
    <row r="239" ht="13.9" customHeight="1"/>
    <row r="240" ht="13.9" customHeight="1"/>
    <row r="241" ht="15.75" customHeight="1"/>
    <row r="242" ht="5.25" customHeight="1"/>
    <row r="243" ht="27.95" customHeight="1"/>
    <row r="244" ht="27.95" customHeight="1"/>
    <row r="245" ht="13.9" customHeight="1"/>
    <row r="246" ht="13.9" customHeight="1"/>
    <row r="247" ht="13.9" customHeight="1"/>
    <row r="248" ht="13.9" customHeight="1"/>
    <row r="249" ht="13.9" customHeight="1"/>
    <row r="250" ht="13.9" customHeight="1"/>
    <row r="251" ht="13.9" customHeight="1"/>
    <row r="252" ht="13.9" customHeight="1"/>
    <row r="253" ht="13.9" customHeight="1"/>
    <row r="254" ht="13.9" customHeight="1"/>
    <row r="255" ht="13.9" customHeight="1"/>
    <row r="256" ht="13.9" customHeight="1"/>
    <row r="257" ht="13.9" customHeight="1"/>
    <row r="258" ht="13.9" customHeight="1"/>
    <row r="259" ht="13.9" customHeight="1"/>
    <row r="260" ht="13.9" customHeight="1"/>
    <row r="261" ht="13.9" customHeight="1"/>
    <row r="262" ht="13.9" customHeight="1"/>
    <row r="263" ht="13.9" customHeight="1"/>
    <row r="264" ht="13.9" customHeight="1"/>
    <row r="265" ht="13.9" customHeight="1"/>
    <row r="266" ht="13.9" customHeight="1"/>
    <row r="267" ht="13.9" customHeight="1"/>
    <row r="268" ht="13.9" customHeight="1"/>
    <row r="269" ht="13.9" customHeight="1"/>
    <row r="270" ht="13.9" customHeight="1"/>
    <row r="271" ht="13.9" customHeight="1"/>
    <row r="272" ht="13.9" customHeight="1"/>
    <row r="273" ht="13.9" customHeight="1"/>
    <row r="274" ht="13.9" customHeight="1"/>
    <row r="275" ht="13.9" customHeight="1"/>
    <row r="276" ht="13.9" customHeight="1"/>
    <row r="277" ht="13.9" customHeight="1"/>
    <row r="278" ht="13.9" customHeight="1"/>
    <row r="279" ht="13.9" customHeight="1"/>
    <row r="280" ht="13.9" customHeight="1"/>
    <row r="281" ht="13.9" customHeight="1"/>
    <row r="282" ht="13.9" customHeight="1"/>
    <row r="283" ht="13.9" customHeight="1"/>
    <row r="284" ht="13.9" customHeight="1"/>
    <row r="285" ht="13.9" customHeight="1"/>
    <row r="286" ht="13.9" customHeight="1"/>
    <row r="287" ht="13.9" customHeight="1"/>
    <row r="288" ht="13.9" customHeight="1"/>
    <row r="289" ht="13.9" customHeight="1"/>
    <row r="290" ht="13.9" customHeight="1"/>
    <row r="291" ht="13.9" customHeight="1"/>
    <row r="292" ht="13.9" customHeight="1"/>
    <row r="293" ht="13.9" customHeight="1"/>
    <row r="294" ht="13.9" customHeight="1"/>
    <row r="295" ht="13.9" customHeight="1"/>
    <row r="296" ht="13.9" customHeight="1"/>
    <row r="297" ht="13.9" customHeight="1"/>
    <row r="298" ht="13.9" customHeight="1"/>
    <row r="299" ht="13.9" customHeight="1"/>
    <row r="300" ht="13.9" customHeight="1"/>
    <row r="301" ht="15.75" customHeight="1"/>
    <row r="302" ht="5.25" customHeight="1"/>
    <row r="303" ht="27.95" customHeight="1"/>
    <row r="304" ht="27.95" customHeight="1"/>
    <row r="305" ht="13.9" customHeight="1"/>
    <row r="306" ht="13.9" customHeight="1"/>
    <row r="307" ht="13.9" customHeight="1"/>
    <row r="308" ht="13.9" customHeight="1"/>
    <row r="309" ht="13.9" customHeight="1"/>
    <row r="310" ht="13.9" customHeight="1"/>
    <row r="311" ht="13.9" customHeight="1"/>
    <row r="312" ht="13.9" customHeight="1"/>
    <row r="313" ht="13.9" customHeight="1"/>
    <row r="314" ht="13.9" customHeight="1"/>
    <row r="315" ht="13.9" customHeight="1"/>
    <row r="316" ht="13.9" customHeight="1"/>
    <row r="317" ht="13.9" customHeight="1"/>
    <row r="318" ht="13.9" customHeight="1"/>
    <row r="319" ht="13.9" customHeight="1"/>
    <row r="320" ht="13.9" customHeight="1"/>
    <row r="321" ht="13.9" customHeight="1"/>
    <row r="322" ht="13.9" customHeight="1"/>
    <row r="323" ht="13.9" customHeight="1"/>
    <row r="324" ht="13.9" customHeight="1"/>
    <row r="325" ht="13.9" customHeight="1"/>
    <row r="326" ht="13.9" customHeight="1"/>
    <row r="327" ht="13.9" customHeight="1"/>
    <row r="328" ht="13.9" customHeight="1"/>
    <row r="329" ht="13.9" customHeight="1"/>
    <row r="330" ht="13.9" customHeight="1"/>
    <row r="331" ht="13.9" customHeight="1"/>
    <row r="332" ht="13.9" customHeight="1"/>
    <row r="333" ht="13.9" customHeight="1"/>
    <row r="334" ht="13.9" customHeight="1"/>
    <row r="335" ht="13.9" customHeight="1"/>
    <row r="336" ht="13.9" customHeight="1"/>
    <row r="337" ht="13.9" customHeight="1"/>
    <row r="338" ht="13.9" customHeight="1"/>
    <row r="339" ht="13.9" customHeight="1"/>
    <row r="340" ht="13.9" customHeight="1"/>
    <row r="341" ht="13.9" customHeight="1"/>
    <row r="342" ht="13.9" customHeight="1"/>
    <row r="343" ht="13.9" customHeight="1"/>
    <row r="344" ht="13.9" customHeight="1"/>
    <row r="345" ht="13.9" customHeight="1"/>
    <row r="346" ht="13.9" customHeight="1"/>
    <row r="347" ht="13.9" customHeight="1"/>
    <row r="348" ht="13.9" customHeight="1"/>
    <row r="349" ht="13.9" customHeight="1"/>
    <row r="350" ht="13.9" customHeight="1"/>
    <row r="351" ht="13.9" customHeight="1"/>
    <row r="352" ht="13.9" customHeight="1"/>
    <row r="353" ht="13.9" customHeight="1"/>
    <row r="354" ht="13.9" customHeight="1"/>
    <row r="355" ht="13.9" customHeight="1"/>
    <row r="356" ht="13.9" customHeight="1"/>
    <row r="357" ht="13.9" customHeight="1"/>
    <row r="358" ht="13.9" customHeight="1"/>
    <row r="359" ht="13.9" customHeight="1"/>
    <row r="360" ht="13.9" customHeight="1"/>
  </sheetData>
  <mergeCells count="89">
    <mergeCell ref="CX49:CX50"/>
    <mergeCell ref="CX51:CX52"/>
    <mergeCell ref="CX53:CX54"/>
    <mergeCell ref="CX55:CX56"/>
    <mergeCell ref="DU11:DU12"/>
    <mergeCell ref="DV49:DV50"/>
    <mergeCell ref="DV51:DV52"/>
    <mergeCell ref="DV53:DV54"/>
    <mergeCell ref="DV55:DV56"/>
    <mergeCell ref="DR36:DR37"/>
    <mergeCell ref="CX11:CX12"/>
    <mergeCell ref="EL1:EN1"/>
    <mergeCell ref="CU4:CW4"/>
    <mergeCell ref="CU5:CW6"/>
    <mergeCell ref="CU7:CW7"/>
    <mergeCell ref="CX9:CX10"/>
    <mergeCell ref="DN1:DP1"/>
    <mergeCell ref="DV9:DV10"/>
    <mergeCell ref="DV11:DV12"/>
    <mergeCell ref="DS4:DU4"/>
    <mergeCell ref="DS5:DU6"/>
    <mergeCell ref="DS7:DU7"/>
    <mergeCell ref="DR11:DR12"/>
    <mergeCell ref="DS11:DS12"/>
    <mergeCell ref="DT11:DT12"/>
    <mergeCell ref="BZ55:BZ56"/>
    <mergeCell ref="CT11:CT12"/>
    <mergeCell ref="CU11:CU12"/>
    <mergeCell ref="CV11:CV12"/>
    <mergeCell ref="CW11:CW12"/>
    <mergeCell ref="CT36:CT37"/>
    <mergeCell ref="BZ11:BZ12"/>
    <mergeCell ref="BZ49:BZ50"/>
    <mergeCell ref="BZ51:BZ52"/>
    <mergeCell ref="BZ53:BZ54"/>
    <mergeCell ref="AX36:AX37"/>
    <mergeCell ref="BB49:BB50"/>
    <mergeCell ref="BB51:BB52"/>
    <mergeCell ref="BB53:BB54"/>
    <mergeCell ref="BB55:BB56"/>
    <mergeCell ref="AZ11:AZ12"/>
    <mergeCell ref="BA11:BA12"/>
    <mergeCell ref="BB11:BB12"/>
    <mergeCell ref="CP1:CR1"/>
    <mergeCell ref="AY4:BA4"/>
    <mergeCell ref="AY5:BA6"/>
    <mergeCell ref="AY7:BA7"/>
    <mergeCell ref="BB9:BB10"/>
    <mergeCell ref="BW4:BY4"/>
    <mergeCell ref="BW5:BY6"/>
    <mergeCell ref="BW7:BY7"/>
    <mergeCell ref="BZ9:BZ10"/>
    <mergeCell ref="BV11:BV12"/>
    <mergeCell ref="BW11:BW12"/>
    <mergeCell ref="BX11:BX12"/>
    <mergeCell ref="BY11:BY12"/>
    <mergeCell ref="Z36:Z37"/>
    <mergeCell ref="AD49:AD50"/>
    <mergeCell ref="AD51:AD52"/>
    <mergeCell ref="AD53:AD54"/>
    <mergeCell ref="Z11:Z12"/>
    <mergeCell ref="AA11:AA12"/>
    <mergeCell ref="AB11:AB12"/>
    <mergeCell ref="AC11:AC12"/>
    <mergeCell ref="AD11:AD12"/>
    <mergeCell ref="AX11:AX12"/>
    <mergeCell ref="AY11:AY12"/>
    <mergeCell ref="BV36:BV37"/>
    <mergeCell ref="BR2:BT2"/>
    <mergeCell ref="AA4:AC4"/>
    <mergeCell ref="AA5:AC6"/>
    <mergeCell ref="AA7:AC7"/>
    <mergeCell ref="AD9:AD10"/>
    <mergeCell ref="B34:B35"/>
    <mergeCell ref="F47:F48"/>
    <mergeCell ref="F49:F50"/>
    <mergeCell ref="F51:F52"/>
    <mergeCell ref="F53:F54"/>
    <mergeCell ref="AT1:AV1"/>
    <mergeCell ref="V1:X1"/>
    <mergeCell ref="C4:E4"/>
    <mergeCell ref="C5:E6"/>
    <mergeCell ref="C7:E7"/>
    <mergeCell ref="F9:F10"/>
    <mergeCell ref="B11:B12"/>
    <mergeCell ref="C11:C12"/>
    <mergeCell ref="D11:D12"/>
    <mergeCell ref="E11:E12"/>
    <mergeCell ref="F11:F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pageOrder="overThenDown" orientation="portrait" r:id="rId1"/>
  <headerFooter alignWithMargins="0">
    <oddFooter>&amp;P / &amp;N ページ</oddFooter>
  </headerFooter>
  <colBreaks count="6" manualBreakCount="6">
    <brk id="7" max="1048575" man="1"/>
    <brk id="24" max="63" man="1"/>
    <brk id="48" max="63" man="1"/>
    <brk id="72" max="63" man="1"/>
    <brk id="96" max="63" man="1"/>
    <brk id="120" max="63" man="1"/>
  </colBreaks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A5C8-C7E1-4B2B-B4E7-2A5EDDE7EE7C}">
  <sheetPr codeName="Sheet80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 t="s">
        <v>821</v>
      </c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 t="s">
        <v>822</v>
      </c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1375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751"/>
      <c r="D12" s="751"/>
      <c r="E12" s="751"/>
      <c r="F12" s="751"/>
      <c r="G12" s="751"/>
      <c r="H12" s="751"/>
      <c r="I12" s="751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3">
    <mergeCell ref="C8:I8"/>
    <mergeCell ref="C9:I9"/>
    <mergeCell ref="C11:I1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FC24-9BCE-4F85-B31A-718340366AAD}">
  <sheetPr codeName="Sheet81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1062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/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92D8-8F18-462A-88DE-BE2D6ACE83AC}">
  <sheetPr codeName="Sheet98">
    <tabColor rgb="FFFF0000"/>
  </sheetPr>
  <dimension ref="A1:HS67"/>
  <sheetViews>
    <sheetView view="pageBreakPreview" topLeftCell="C1" zoomScale="85" zoomScaleNormal="100" zoomScaleSheetLayoutView="85" workbookViewId="0"/>
  </sheetViews>
  <sheetFormatPr defaultRowHeight="14.25" customHeight="1"/>
  <cols>
    <col min="1" max="1" width="2.625" style="2182" customWidth="1"/>
    <col min="2" max="2" width="20" style="2182" customWidth="1"/>
    <col min="3" max="3" width="26.125" style="2182" customWidth="1"/>
    <col min="4" max="4" width="7.625" style="2182" customWidth="1"/>
    <col min="5" max="5" width="14.625" style="2182" customWidth="1"/>
    <col min="6" max="6" width="13.625" style="2182" customWidth="1"/>
    <col min="7" max="7" width="3.25" style="2182" customWidth="1"/>
    <col min="8" max="16" width="3.125" style="2182" customWidth="1"/>
    <col min="17" max="17" width="4.125" style="2182" customWidth="1"/>
    <col min="18" max="19" width="3.125" style="2182" customWidth="1"/>
    <col min="20" max="20" width="3.875" style="2182" customWidth="1"/>
    <col min="21" max="41" width="3.125" style="2182" customWidth="1"/>
    <col min="42" max="42" width="2.625" style="2182" customWidth="1"/>
    <col min="43" max="43" width="20" style="2182" customWidth="1"/>
    <col min="44" max="44" width="26.125" style="2182" customWidth="1"/>
    <col min="45" max="45" width="7.625" style="2182" customWidth="1"/>
    <col min="46" max="46" width="14.625" style="2182" customWidth="1"/>
    <col min="47" max="47" width="13.625" style="2182" customWidth="1"/>
    <col min="48" max="49" width="3.25" style="2182" customWidth="1"/>
    <col min="50" max="58" width="3.125" style="2182" customWidth="1"/>
    <col min="59" max="59" width="4.125" style="2182" customWidth="1"/>
    <col min="60" max="61" width="3.125" style="2182" customWidth="1"/>
    <col min="62" max="62" width="3.875" style="2182" customWidth="1"/>
    <col min="63" max="88" width="3.125" style="2182" customWidth="1"/>
    <col min="89" max="89" width="4.125" style="2182" customWidth="1"/>
    <col min="90" max="91" width="3.125" style="2182" customWidth="1"/>
    <col min="92" max="92" width="3.875" style="2182" customWidth="1"/>
    <col min="93" max="110" width="3.125" style="2182" customWidth="1"/>
    <col min="111" max="112" width="2.625" style="2182" customWidth="1"/>
    <col min="113" max="113" width="20" style="2182" customWidth="1"/>
    <col min="114" max="114" width="26.125" style="2182" customWidth="1"/>
    <col min="115" max="115" width="7.625" style="2182" customWidth="1"/>
    <col min="116" max="116" width="14.625" style="2182" customWidth="1"/>
    <col min="117" max="117" width="13.625" style="2182" customWidth="1"/>
    <col min="118" max="118" width="3.25" style="2182" customWidth="1"/>
    <col min="119" max="127" width="3.125" style="2182" customWidth="1"/>
    <col min="128" max="128" width="4.125" style="2182" customWidth="1"/>
    <col min="129" max="130" width="3.125" style="2182" customWidth="1"/>
    <col min="131" max="131" width="3.875" style="2182" customWidth="1"/>
    <col min="132" max="149" width="3.125" style="2182" customWidth="1"/>
    <col min="150" max="151" width="2.625" style="2182" customWidth="1"/>
    <col min="152" max="152" width="20" style="2182" customWidth="1"/>
    <col min="153" max="153" width="26.125" style="2182" customWidth="1"/>
    <col min="154" max="154" width="7.625" style="2182" customWidth="1"/>
    <col min="155" max="155" width="14.625" style="2182" customWidth="1"/>
    <col min="156" max="156" width="13.625" style="2182" customWidth="1"/>
    <col min="157" max="157" width="3.25" style="2182" customWidth="1"/>
    <col min="158" max="166" width="3.125" style="2182" customWidth="1"/>
    <col min="167" max="167" width="4.125" style="2182" customWidth="1"/>
    <col min="168" max="169" width="3.125" style="2182" customWidth="1"/>
    <col min="170" max="170" width="3.875" style="2182" customWidth="1"/>
    <col min="171" max="188" width="3.125" style="2182" customWidth="1"/>
    <col min="189" max="190" width="2.625" style="2182" customWidth="1"/>
    <col min="191" max="191" width="20" style="2182" customWidth="1"/>
    <col min="192" max="192" width="26.125" style="2182" customWidth="1"/>
    <col min="193" max="193" width="7.625" style="2182" customWidth="1"/>
    <col min="194" max="194" width="14.625" style="2182" customWidth="1"/>
    <col min="195" max="195" width="13.625" style="2182" customWidth="1"/>
    <col min="196" max="196" width="3.25" style="2182" customWidth="1"/>
    <col min="197" max="205" width="3.125" style="2182" customWidth="1"/>
    <col min="206" max="206" width="4.125" style="2182" customWidth="1"/>
    <col min="207" max="208" width="3.125" style="2182" customWidth="1"/>
    <col min="209" max="209" width="3.875" style="2182" customWidth="1"/>
    <col min="210" max="227" width="3.125" style="2182" customWidth="1"/>
    <col min="228" max="16384" width="9" style="2182"/>
  </cols>
  <sheetData>
    <row r="1" spans="1:227" thickBot="1">
      <c r="A1" s="1575"/>
      <c r="B1" s="1122"/>
      <c r="C1" s="1122"/>
      <c r="D1" s="1122"/>
      <c r="E1" s="1122"/>
      <c r="F1" s="1122"/>
      <c r="CC1" s="2233"/>
      <c r="CD1" s="2233"/>
      <c r="CE1" s="2233"/>
      <c r="CF1" s="2233"/>
      <c r="CG1" s="2233"/>
      <c r="CH1" s="2233"/>
      <c r="CI1" s="2233"/>
      <c r="CJ1" s="2233"/>
      <c r="CK1" s="2233"/>
      <c r="CL1" s="2233"/>
      <c r="CM1" s="2233"/>
      <c r="CN1" s="2233"/>
      <c r="CO1" s="2233"/>
      <c r="CP1" s="2233"/>
      <c r="CQ1" s="2233"/>
      <c r="CR1" s="2233"/>
      <c r="CS1" s="2233"/>
      <c r="CT1" s="2233"/>
      <c r="CU1" s="2233"/>
      <c r="CV1" s="2233"/>
      <c r="CW1" s="2233"/>
      <c r="CX1" s="2233"/>
      <c r="CY1" s="2233"/>
      <c r="CZ1" s="2233"/>
      <c r="DA1" s="2233"/>
      <c r="DB1" s="2233"/>
      <c r="DC1" s="2233"/>
      <c r="DD1" s="2233"/>
      <c r="DE1" s="2233"/>
      <c r="DF1" s="2233"/>
      <c r="DH1" s="1122"/>
      <c r="DO1" s="2233"/>
      <c r="DP1" s="2233"/>
      <c r="DQ1" s="2233"/>
      <c r="DR1" s="2233"/>
      <c r="DS1" s="2233"/>
      <c r="DT1" s="2233"/>
      <c r="DU1" s="2233"/>
      <c r="DV1" s="2233"/>
      <c r="DW1" s="2233"/>
      <c r="DX1" s="2233"/>
      <c r="DY1" s="2233"/>
      <c r="DZ1" s="2233"/>
      <c r="EA1" s="2233"/>
      <c r="EB1" s="2233"/>
      <c r="EC1" s="2233"/>
      <c r="ED1" s="2233"/>
      <c r="EE1" s="2233"/>
      <c r="EF1" s="2233"/>
      <c r="EG1" s="2233"/>
      <c r="EH1" s="2233"/>
      <c r="EI1" s="2233"/>
      <c r="EJ1" s="2233"/>
      <c r="EK1" s="2233"/>
      <c r="EL1" s="2233"/>
      <c r="EM1" s="2233"/>
      <c r="EN1" s="2233"/>
      <c r="EO1" s="2233"/>
      <c r="EP1" s="2233"/>
      <c r="EQ1" s="2233"/>
      <c r="ER1" s="2233"/>
      <c r="ES1" s="2233"/>
      <c r="EU1" s="1122"/>
      <c r="FB1" s="2233"/>
      <c r="FC1" s="1633"/>
      <c r="FD1" s="1635"/>
      <c r="FE1" s="1633"/>
      <c r="FF1" s="1633"/>
      <c r="FG1" s="1635"/>
      <c r="FH1" s="1633"/>
      <c r="FI1" s="1635"/>
      <c r="FJ1" s="1688"/>
      <c r="FK1" s="1688"/>
      <c r="FL1" s="1688"/>
      <c r="FM1" s="1688"/>
      <c r="FN1" s="1688"/>
      <c r="FO1" s="1688"/>
      <c r="FP1" s="1688"/>
      <c r="FQ1" s="1688"/>
      <c r="FR1" s="1688"/>
      <c r="FS1" s="1688"/>
      <c r="FT1" s="1688"/>
      <c r="FU1" s="1633"/>
      <c r="FV1" s="1636"/>
      <c r="FW1" s="1689"/>
      <c r="FX1" s="1689"/>
      <c r="FY1" s="1690"/>
      <c r="FZ1" s="1690"/>
      <c r="GA1" s="1690"/>
      <c r="GB1" s="1691"/>
      <c r="GC1" s="1691"/>
      <c r="GD1" s="1633"/>
      <c r="GE1" s="1633"/>
      <c r="GF1" s="1633"/>
      <c r="GH1" s="1122"/>
      <c r="GO1" s="2233"/>
      <c r="GP1" s="2233"/>
      <c r="GQ1" s="2233"/>
      <c r="GR1" s="2233"/>
      <c r="GS1" s="2233"/>
      <c r="GT1" s="2233"/>
      <c r="GU1" s="2233"/>
      <c r="GV1" s="2233"/>
      <c r="GW1" s="2233"/>
      <c r="GX1" s="2233"/>
      <c r="GY1" s="2233"/>
      <c r="GZ1" s="2233"/>
      <c r="HA1" s="2233"/>
      <c r="HB1" s="2233"/>
      <c r="HC1" s="2233"/>
      <c r="HD1" s="2233"/>
      <c r="HE1" s="2233"/>
      <c r="HF1" s="2233"/>
      <c r="HG1" s="2233"/>
      <c r="HH1" s="2233"/>
      <c r="HI1" s="2233"/>
      <c r="HJ1" s="2233"/>
      <c r="HK1" s="2233"/>
      <c r="HL1" s="2233"/>
      <c r="HM1" s="2233"/>
      <c r="HN1" s="2233"/>
      <c r="HO1" s="2233"/>
      <c r="HP1" s="2233"/>
      <c r="HQ1" s="2233"/>
      <c r="HR1" s="2233"/>
      <c r="HS1" s="2233"/>
    </row>
    <row r="2" spans="1:227" ht="13.5" customHeight="1" thickBot="1">
      <c r="A2" s="1575"/>
      <c r="B2" s="2505" t="s">
        <v>1064</v>
      </c>
      <c r="C2" s="2505"/>
      <c r="D2" s="1122"/>
      <c r="E2" s="1122"/>
      <c r="F2" s="1122"/>
      <c r="H2" s="1575"/>
      <c r="I2" s="1575"/>
      <c r="J2" s="1122"/>
      <c r="K2" s="1122"/>
      <c r="L2" s="1122"/>
      <c r="M2" s="1122"/>
      <c r="N2" s="1122"/>
      <c r="O2" s="1122"/>
      <c r="AP2" s="1122"/>
      <c r="AX2" s="2233"/>
      <c r="AY2" s="1588"/>
      <c r="AZ2" s="1589"/>
      <c r="BA2" s="1589"/>
      <c r="BB2" s="1589"/>
      <c r="BC2" s="1589"/>
      <c r="BD2" s="1589"/>
      <c r="BE2" s="1589"/>
      <c r="BF2" s="1589" t="s">
        <v>1119</v>
      </c>
      <c r="BG2" s="1589"/>
      <c r="BH2" s="1589"/>
      <c r="BI2" s="1589"/>
      <c r="BJ2" s="1589"/>
      <c r="BK2" s="1589"/>
      <c r="BL2" s="1589"/>
      <c r="BM2" s="1589"/>
      <c r="BN2" s="1589"/>
      <c r="BO2" s="1589"/>
      <c r="BP2" s="1589"/>
      <c r="BQ2" s="1589"/>
      <c r="BR2" s="1589"/>
      <c r="BS2" s="1589"/>
      <c r="BT2" s="1589"/>
      <c r="BU2" s="1589"/>
      <c r="BV2" s="1589"/>
      <c r="BW2" s="1590" t="s">
        <v>1120</v>
      </c>
      <c r="BX2" s="1589"/>
      <c r="BY2" s="1589"/>
      <c r="BZ2" s="1589"/>
      <c r="CA2" s="1589"/>
      <c r="CB2" s="1591"/>
      <c r="CC2" s="1588"/>
      <c r="CD2" s="1589"/>
      <c r="CE2" s="1589"/>
      <c r="CF2" s="1589"/>
      <c r="CG2" s="1589"/>
      <c r="CH2" s="1589"/>
      <c r="CI2" s="1589"/>
      <c r="CJ2" s="1589" t="s">
        <v>1119</v>
      </c>
      <c r="CK2" s="1589"/>
      <c r="CL2" s="1589"/>
      <c r="CM2" s="1589"/>
      <c r="CN2" s="1589"/>
      <c r="CO2" s="1589"/>
      <c r="CP2" s="1589"/>
      <c r="CQ2" s="1589"/>
      <c r="CR2" s="1589"/>
      <c r="CS2" s="1589"/>
      <c r="CT2" s="1589"/>
      <c r="CU2" s="1589"/>
      <c r="CV2" s="1589"/>
      <c r="CW2" s="1589"/>
      <c r="CX2" s="1589"/>
      <c r="CY2" s="1589"/>
      <c r="CZ2" s="1589"/>
      <c r="DA2" s="1590" t="s">
        <v>1120</v>
      </c>
      <c r="DB2" s="1589"/>
      <c r="DC2" s="1589"/>
      <c r="DD2" s="1589"/>
      <c r="DE2" s="1589"/>
      <c r="DF2" s="1591"/>
      <c r="DH2" s="1122"/>
      <c r="DO2" s="2233"/>
      <c r="DP2" s="1667"/>
      <c r="DQ2" s="2241"/>
      <c r="DR2" s="2241"/>
      <c r="DS2" s="2241"/>
      <c r="DT2" s="2241"/>
      <c r="DU2" s="2241"/>
      <c r="DV2" s="2241"/>
      <c r="DW2" s="1644" t="s">
        <v>1173</v>
      </c>
      <c r="DX2" s="2241"/>
      <c r="DY2" s="2241"/>
      <c r="DZ2" s="2241"/>
      <c r="EA2" s="2241"/>
      <c r="EB2" s="2241"/>
      <c r="EC2" s="2241"/>
      <c r="ED2" s="2241"/>
      <c r="EE2" s="2241"/>
      <c r="EF2" s="2241"/>
      <c r="EG2" s="2241"/>
      <c r="EH2" s="1668"/>
      <c r="EI2" s="2241"/>
      <c r="EJ2" s="2241"/>
      <c r="EK2" s="2241"/>
      <c r="EL2" s="2241"/>
      <c r="EM2" s="2241"/>
      <c r="EN2" s="1669" t="s">
        <v>1120</v>
      </c>
      <c r="EO2" s="2241"/>
      <c r="EP2" s="2241"/>
      <c r="EQ2" s="2241"/>
      <c r="ER2" s="2241"/>
      <c r="ES2" s="1670"/>
      <c r="EU2" s="1122"/>
      <c r="FB2" s="2233"/>
      <c r="FC2" s="2229"/>
      <c r="FD2" s="2233"/>
      <c r="FE2" s="2233"/>
      <c r="FF2" s="2233"/>
      <c r="FG2" s="2233"/>
      <c r="FH2" s="2233"/>
      <c r="FI2" s="2233"/>
      <c r="FJ2" s="2235" t="s">
        <v>1183</v>
      </c>
      <c r="FK2" s="2233"/>
      <c r="FL2" s="2233"/>
      <c r="FM2" s="2233"/>
      <c r="FN2" s="2233"/>
      <c r="FO2" s="2233"/>
      <c r="FP2" s="2233"/>
      <c r="FQ2" s="2233"/>
      <c r="FR2" s="2233"/>
      <c r="FS2" s="2233"/>
      <c r="FT2" s="2233"/>
      <c r="FU2" s="1602"/>
      <c r="FV2" s="2233"/>
      <c r="FW2" s="2233"/>
      <c r="FX2" s="2233"/>
      <c r="FY2" s="2233"/>
      <c r="FZ2" s="2233"/>
      <c r="GA2" s="1599" t="s">
        <v>1120</v>
      </c>
      <c r="GB2" s="2233"/>
      <c r="GC2" s="2233"/>
      <c r="GD2" s="2233"/>
      <c r="GE2" s="2233"/>
      <c r="GF2" s="1595"/>
      <c r="GH2" s="1122"/>
      <c r="GO2" s="2233"/>
      <c r="GP2" s="1588"/>
      <c r="GQ2" s="1589"/>
      <c r="GR2" s="1589"/>
      <c r="GS2" s="1589"/>
      <c r="GT2" s="1589"/>
      <c r="GU2" s="1589"/>
      <c r="GV2" s="1589"/>
      <c r="GW2" s="1698" t="s">
        <v>1186</v>
      </c>
      <c r="GX2" s="1589"/>
      <c r="GY2" s="1589"/>
      <c r="GZ2" s="1589"/>
      <c r="HA2" s="1589"/>
      <c r="HB2" s="1589"/>
      <c r="HC2" s="1589"/>
      <c r="HD2" s="1589"/>
      <c r="HE2" s="1589"/>
      <c r="HF2" s="1589"/>
      <c r="HG2" s="1589"/>
      <c r="HH2" s="1699"/>
      <c r="HI2" s="1589"/>
      <c r="HJ2" s="1589"/>
      <c r="HK2" s="1589"/>
      <c r="HL2" s="1589"/>
      <c r="HM2" s="1589"/>
      <c r="HN2" s="1590" t="s">
        <v>1120</v>
      </c>
      <c r="HO2" s="1589"/>
      <c r="HP2" s="1589"/>
      <c r="HQ2" s="1589"/>
      <c r="HR2" s="1589"/>
      <c r="HS2" s="1591"/>
    </row>
    <row r="3" spans="1:227" ht="13.5" customHeight="1" thickTop="1" thickBot="1">
      <c r="A3" s="1575"/>
      <c r="B3" s="2505"/>
      <c r="C3" s="2505"/>
      <c r="D3" s="1122"/>
      <c r="E3" s="1122"/>
      <c r="F3" s="1122"/>
      <c r="H3" s="1575"/>
      <c r="I3" s="1575"/>
      <c r="J3" s="1122"/>
      <c r="K3" s="2506" t="s">
        <v>1065</v>
      </c>
      <c r="L3" s="2506"/>
      <c r="M3" s="2506"/>
      <c r="N3" s="2506"/>
      <c r="O3" s="2506"/>
      <c r="P3" s="2506"/>
      <c r="Q3" s="2506"/>
      <c r="R3" s="2506"/>
      <c r="S3" s="2506"/>
      <c r="T3" s="2506"/>
      <c r="U3" s="2506"/>
      <c r="V3" s="2506"/>
      <c r="W3" s="2506"/>
      <c r="X3" s="2506"/>
      <c r="AP3" s="1122"/>
      <c r="AX3" s="2233"/>
      <c r="AY3" s="1592"/>
      <c r="AZ3" s="2191"/>
      <c r="BA3" s="2191"/>
      <c r="BB3" s="2191"/>
      <c r="BC3" s="2191"/>
      <c r="BD3" s="2624" t="s">
        <v>1121</v>
      </c>
      <c r="BE3" s="2624"/>
      <c r="BF3" s="2624"/>
      <c r="BG3" s="2624"/>
      <c r="BH3" s="2624"/>
      <c r="BI3" s="2624"/>
      <c r="BJ3" s="2624"/>
      <c r="BK3" s="2624"/>
      <c r="BL3" s="2624"/>
      <c r="BM3" s="2624"/>
      <c r="BN3" s="2624"/>
      <c r="BO3" s="2624"/>
      <c r="BP3" s="2624"/>
      <c r="BQ3" s="2624"/>
      <c r="BR3" s="2624"/>
      <c r="BS3" s="2624"/>
      <c r="BT3" s="2624"/>
      <c r="BU3" s="2624"/>
      <c r="BV3" s="2624"/>
      <c r="BW3" s="2624"/>
      <c r="BX3" s="2624"/>
      <c r="BY3" s="2624"/>
      <c r="BZ3" s="2191"/>
      <c r="CA3" s="2191"/>
      <c r="CB3" s="1593"/>
      <c r="CC3" s="2714" t="s">
        <v>1131</v>
      </c>
      <c r="CD3" s="2715"/>
      <c r="CE3" s="2715"/>
      <c r="CF3" s="2715"/>
      <c r="CG3" s="2716"/>
      <c r="CH3" s="2717" t="s">
        <v>1132</v>
      </c>
      <c r="CI3" s="2715"/>
      <c r="CJ3" s="2715"/>
      <c r="CK3" s="2715"/>
      <c r="CL3" s="2715"/>
      <c r="CM3" s="2715"/>
      <c r="CN3" s="2715"/>
      <c r="CO3" s="2715"/>
      <c r="CP3" s="2715"/>
      <c r="CQ3" s="2715"/>
      <c r="CR3" s="2715"/>
      <c r="CS3" s="2715"/>
      <c r="CT3" s="2715"/>
      <c r="CU3" s="2715"/>
      <c r="CV3" s="2715"/>
      <c r="CW3" s="2715"/>
      <c r="CX3" s="2716"/>
      <c r="CY3" s="2717" t="s">
        <v>1133</v>
      </c>
      <c r="CZ3" s="2715"/>
      <c r="DA3" s="2715"/>
      <c r="DB3" s="2715"/>
      <c r="DC3" s="2716"/>
      <c r="DD3" s="2225"/>
      <c r="DE3" s="2225" t="s">
        <v>138</v>
      </c>
      <c r="DF3" s="1649"/>
      <c r="DH3" s="1122"/>
      <c r="DO3" s="2233"/>
      <c r="DP3" s="2714" t="s">
        <v>1131</v>
      </c>
      <c r="DQ3" s="2715"/>
      <c r="DR3" s="2715"/>
      <c r="DS3" s="2715"/>
      <c r="DT3" s="2716"/>
      <c r="DU3" s="2717" t="s">
        <v>1132</v>
      </c>
      <c r="DV3" s="2715"/>
      <c r="DW3" s="2715"/>
      <c r="DX3" s="2715"/>
      <c r="DY3" s="2715"/>
      <c r="DZ3" s="2715"/>
      <c r="EA3" s="2715"/>
      <c r="EB3" s="2715"/>
      <c r="EC3" s="2715"/>
      <c r="ED3" s="2715"/>
      <c r="EE3" s="2715"/>
      <c r="EF3" s="2715"/>
      <c r="EG3" s="2715"/>
      <c r="EH3" s="2715"/>
      <c r="EI3" s="2715"/>
      <c r="EJ3" s="2715"/>
      <c r="EK3" s="2716"/>
      <c r="EL3" s="2717" t="s">
        <v>1133</v>
      </c>
      <c r="EM3" s="2715"/>
      <c r="EN3" s="2715"/>
      <c r="EO3" s="2715"/>
      <c r="EP3" s="2716"/>
      <c r="EQ3" s="2224"/>
      <c r="ER3" s="2224" t="s">
        <v>138</v>
      </c>
      <c r="ES3" s="1649"/>
      <c r="EU3" s="1122"/>
      <c r="FB3" s="2233"/>
      <c r="FC3" s="2714" t="s">
        <v>1131</v>
      </c>
      <c r="FD3" s="2715"/>
      <c r="FE3" s="2715"/>
      <c r="FF3" s="2715"/>
      <c r="FG3" s="2716"/>
      <c r="FH3" s="2717" t="s">
        <v>1132</v>
      </c>
      <c r="FI3" s="2715"/>
      <c r="FJ3" s="2715"/>
      <c r="FK3" s="2715"/>
      <c r="FL3" s="2715"/>
      <c r="FM3" s="2715"/>
      <c r="FN3" s="2715"/>
      <c r="FO3" s="2715"/>
      <c r="FP3" s="2715"/>
      <c r="FQ3" s="2715"/>
      <c r="FR3" s="2715"/>
      <c r="FS3" s="2715"/>
      <c r="FT3" s="2715"/>
      <c r="FU3" s="2715"/>
      <c r="FV3" s="2715"/>
      <c r="FW3" s="2715"/>
      <c r="FX3" s="2716"/>
      <c r="FY3" s="2717" t="s">
        <v>1133</v>
      </c>
      <c r="FZ3" s="2715"/>
      <c r="GA3" s="2715"/>
      <c r="GB3" s="2715"/>
      <c r="GC3" s="2716"/>
      <c r="GD3" s="2224"/>
      <c r="GE3" s="2224" t="s">
        <v>138</v>
      </c>
      <c r="GF3" s="1649"/>
      <c r="GH3" s="1122"/>
      <c r="GO3" s="2233"/>
      <c r="GP3" s="2714" t="s">
        <v>1131</v>
      </c>
      <c r="GQ3" s="2715"/>
      <c r="GR3" s="2715"/>
      <c r="GS3" s="2715"/>
      <c r="GT3" s="2716"/>
      <c r="GU3" s="2717" t="s">
        <v>1132</v>
      </c>
      <c r="GV3" s="2715"/>
      <c r="GW3" s="2715"/>
      <c r="GX3" s="2715"/>
      <c r="GY3" s="2715"/>
      <c r="GZ3" s="2715"/>
      <c r="HA3" s="2715"/>
      <c r="HB3" s="2715"/>
      <c r="HC3" s="2715"/>
      <c r="HD3" s="2715"/>
      <c r="HE3" s="2715"/>
      <c r="HF3" s="2715"/>
      <c r="HG3" s="2715"/>
      <c r="HH3" s="2715"/>
      <c r="HI3" s="2715"/>
      <c r="HJ3" s="2715"/>
      <c r="HK3" s="2716"/>
      <c r="HL3" s="2717" t="s">
        <v>1133</v>
      </c>
      <c r="HM3" s="2715"/>
      <c r="HN3" s="2715"/>
      <c r="HO3" s="2715"/>
      <c r="HP3" s="2716"/>
      <c r="HQ3" s="2224"/>
      <c r="HR3" s="2224" t="s">
        <v>138</v>
      </c>
      <c r="HS3" s="1649"/>
    </row>
    <row r="4" spans="1:227" ht="13.5" customHeight="1" thickTop="1">
      <c r="A4" s="1575"/>
      <c r="B4" s="2507"/>
      <c r="C4" s="2507"/>
      <c r="D4" s="1122"/>
      <c r="E4" s="1122"/>
      <c r="F4" s="2509" t="s">
        <v>1066</v>
      </c>
      <c r="H4" s="1575"/>
      <c r="I4" s="1575"/>
      <c r="J4" s="1122"/>
      <c r="K4" s="2506"/>
      <c r="L4" s="2506"/>
      <c r="M4" s="2506"/>
      <c r="N4" s="2506"/>
      <c r="O4" s="2506"/>
      <c r="P4" s="2506"/>
      <c r="Q4" s="2506"/>
      <c r="R4" s="2506"/>
      <c r="S4" s="2506"/>
      <c r="T4" s="2506"/>
      <c r="U4" s="2506"/>
      <c r="V4" s="2506"/>
      <c r="W4" s="2506"/>
      <c r="X4" s="2506"/>
      <c r="AP4" s="1122"/>
      <c r="AX4" s="2233"/>
      <c r="AY4" s="2229"/>
      <c r="AZ4" s="2235"/>
      <c r="BA4" s="2233"/>
      <c r="BB4" s="2233"/>
      <c r="BC4" s="2233"/>
      <c r="BD4" s="1594"/>
      <c r="BE4" s="1594"/>
      <c r="BF4" s="1594"/>
      <c r="BG4" s="1594"/>
      <c r="BH4" s="1594"/>
      <c r="BI4" s="1594"/>
      <c r="BJ4" s="1594"/>
      <c r="BK4" s="1594"/>
      <c r="BL4" s="1594"/>
      <c r="BM4" s="1594"/>
      <c r="BN4" s="1594"/>
      <c r="BO4" s="1594"/>
      <c r="BP4" s="1594"/>
      <c r="BQ4" s="1594"/>
      <c r="BR4" s="1594"/>
      <c r="BS4" s="1594"/>
      <c r="BT4" s="1594"/>
      <c r="BU4" s="1594"/>
      <c r="BV4" s="1594"/>
      <c r="BW4" s="1594"/>
      <c r="BX4" s="1594"/>
      <c r="BY4" s="1594"/>
      <c r="BZ4" s="2233"/>
      <c r="CA4" s="2233"/>
      <c r="CB4" s="1595"/>
      <c r="CC4" s="2229"/>
      <c r="CD4" s="1615"/>
      <c r="CE4" s="2233"/>
      <c r="CF4" s="2233"/>
      <c r="CG4" s="2233"/>
      <c r="CH4" s="1612"/>
      <c r="CI4" s="2233"/>
      <c r="CJ4" s="2233"/>
      <c r="CK4" s="2233"/>
      <c r="CL4" s="2233"/>
      <c r="CM4" s="2233"/>
      <c r="CN4" s="2233"/>
      <c r="CO4" s="2233"/>
      <c r="CP4" s="2233"/>
      <c r="CQ4" s="2233"/>
      <c r="CR4" s="2233"/>
      <c r="CS4" s="2233"/>
      <c r="CT4" s="2233"/>
      <c r="CU4" s="2233"/>
      <c r="CV4" s="2718"/>
      <c r="CW4" s="2718"/>
      <c r="CX4" s="2719"/>
      <c r="CY4" s="2720"/>
      <c r="CZ4" s="2721"/>
      <c r="DA4" s="2721"/>
      <c r="DB4" s="2722"/>
      <c r="DC4" s="2723"/>
      <c r="DD4" s="1612"/>
      <c r="DE4" s="2233"/>
      <c r="DF4" s="1595"/>
      <c r="DH4" s="1122"/>
      <c r="DO4" s="2233"/>
      <c r="DP4" s="1671"/>
      <c r="DQ4" s="1672"/>
      <c r="DR4" s="1673"/>
      <c r="DS4" s="1673"/>
      <c r="DT4" s="1674"/>
      <c r="DU4" s="1675"/>
      <c r="DV4" s="1673"/>
      <c r="DW4" s="1676"/>
      <c r="DX4" s="1673"/>
      <c r="DY4" s="1673"/>
      <c r="DZ4" s="1673"/>
      <c r="EA4" s="1673"/>
      <c r="EB4" s="1673"/>
      <c r="EC4" s="1673"/>
      <c r="ED4" s="1673"/>
      <c r="EE4" s="1673"/>
      <c r="EF4" s="1673"/>
      <c r="EG4" s="1673"/>
      <c r="EH4" s="1677"/>
      <c r="EI4" s="2226"/>
      <c r="EJ4" s="1678"/>
      <c r="EK4" s="1679"/>
      <c r="EL4" s="1680"/>
      <c r="EM4" s="1681"/>
      <c r="EN4" s="1681"/>
      <c r="EO4" s="2738"/>
      <c r="EP4" s="2739"/>
      <c r="EQ4" s="2233"/>
      <c r="ER4" s="2233"/>
      <c r="ES4" s="1595"/>
      <c r="EU4" s="1122"/>
      <c r="FB4" s="2233"/>
      <c r="FC4" s="1671"/>
      <c r="FD4" s="1672"/>
      <c r="FE4" s="1673"/>
      <c r="FF4" s="1673"/>
      <c r="FG4" s="1674"/>
      <c r="FH4" s="1675"/>
      <c r="FI4" s="1673"/>
      <c r="FJ4" s="1676"/>
      <c r="FK4" s="1673"/>
      <c r="FL4" s="1673"/>
      <c r="FM4" s="1673"/>
      <c r="FN4" s="1673"/>
      <c r="FO4" s="1673"/>
      <c r="FP4" s="1673"/>
      <c r="FQ4" s="1673"/>
      <c r="FR4" s="1673"/>
      <c r="FS4" s="1673"/>
      <c r="FT4" s="1673"/>
      <c r="FU4" s="1677"/>
      <c r="FV4" s="2226"/>
      <c r="FW4" s="1678"/>
      <c r="FX4" s="1679"/>
      <c r="FY4" s="1680"/>
      <c r="FZ4" s="1681"/>
      <c r="GA4" s="1681"/>
      <c r="GB4" s="2738"/>
      <c r="GC4" s="2739"/>
      <c r="GD4" s="2233"/>
      <c r="GE4" s="2233"/>
      <c r="GF4" s="1595"/>
      <c r="GH4" s="1122"/>
      <c r="GO4" s="2233"/>
      <c r="GP4" s="1671"/>
      <c r="GQ4" s="1672"/>
      <c r="GR4" s="1673"/>
      <c r="GS4" s="1673"/>
      <c r="GT4" s="1674"/>
      <c r="GU4" s="1675"/>
      <c r="GV4" s="1673"/>
      <c r="GW4" s="1676"/>
      <c r="GX4" s="1673"/>
      <c r="GY4" s="1673"/>
      <c r="GZ4" s="1673"/>
      <c r="HA4" s="1673"/>
      <c r="HB4" s="1673"/>
      <c r="HC4" s="1673"/>
      <c r="HD4" s="1673"/>
      <c r="HE4" s="1673"/>
      <c r="HF4" s="1673"/>
      <c r="HG4" s="1673"/>
      <c r="HH4" s="1677"/>
      <c r="HI4" s="2226"/>
      <c r="HJ4" s="1678"/>
      <c r="HK4" s="1679"/>
      <c r="HL4" s="1680"/>
      <c r="HM4" s="1681"/>
      <c r="HN4" s="1681"/>
      <c r="HO4" s="2738"/>
      <c r="HP4" s="2739"/>
      <c r="HQ4" s="2233"/>
      <c r="HR4" s="2233"/>
      <c r="HS4" s="1595"/>
    </row>
    <row r="5" spans="1:227" ht="14.25" customHeight="1" thickBot="1">
      <c r="A5" s="1575"/>
      <c r="B5" s="2508"/>
      <c r="C5" s="2508"/>
      <c r="D5" s="1122"/>
      <c r="E5" s="1122"/>
      <c r="F5" s="2510"/>
      <c r="H5" s="1575"/>
      <c r="I5" s="1575"/>
      <c r="J5" s="1122"/>
      <c r="K5" s="2507"/>
      <c r="L5" s="2507"/>
      <c r="M5" s="1122"/>
      <c r="N5" s="1122"/>
      <c r="AG5" s="2509"/>
      <c r="AP5" s="1122"/>
      <c r="AX5" s="2233"/>
      <c r="AY5" s="2229"/>
      <c r="AZ5" s="2235"/>
      <c r="BA5" s="2233"/>
      <c r="BB5" s="2233"/>
      <c r="BC5" s="2233"/>
      <c r="BD5" s="2233"/>
      <c r="BE5" s="2233"/>
      <c r="BF5" s="2233"/>
      <c r="BG5" s="2233"/>
      <c r="BH5" s="2233"/>
      <c r="BI5" s="2233"/>
      <c r="BJ5" s="2233"/>
      <c r="BK5" s="2233"/>
      <c r="BL5" s="2233"/>
      <c r="BM5" s="2233"/>
      <c r="BN5" s="2233"/>
      <c r="BO5" s="2233"/>
      <c r="BP5" s="2233"/>
      <c r="BQ5" s="2233"/>
      <c r="BR5" s="2233"/>
      <c r="BS5" s="2233"/>
      <c r="BT5" s="2233"/>
      <c r="BU5" s="2233"/>
      <c r="BV5" s="2233"/>
      <c r="BW5" s="2233"/>
      <c r="BX5" s="2233"/>
      <c r="BY5" s="2233"/>
      <c r="BZ5" s="2233"/>
      <c r="CA5" s="2233"/>
      <c r="CB5" s="1595"/>
      <c r="CC5" s="2229"/>
      <c r="CD5" s="1615"/>
      <c r="CE5" s="2233"/>
      <c r="CF5" s="2233"/>
      <c r="CG5" s="2233"/>
      <c r="CH5" s="1612"/>
      <c r="CI5" s="2233"/>
      <c r="CJ5" s="1650"/>
      <c r="CK5" s="2233"/>
      <c r="CL5" s="2233"/>
      <c r="CM5" s="2233"/>
      <c r="CN5" s="2233"/>
      <c r="CO5" s="2233"/>
      <c r="CP5" s="2233"/>
      <c r="CQ5" s="2233"/>
      <c r="CR5" s="2233"/>
      <c r="CS5" s="2233"/>
      <c r="CT5" s="2233"/>
      <c r="CU5" s="2233"/>
      <c r="CV5" s="2659"/>
      <c r="CW5" s="2659"/>
      <c r="CX5" s="2660"/>
      <c r="CY5" s="2701"/>
      <c r="CZ5" s="2702"/>
      <c r="DA5" s="2702"/>
      <c r="DB5" s="2622"/>
      <c r="DC5" s="2679"/>
      <c r="DD5" s="1612"/>
      <c r="DE5" s="2233"/>
      <c r="DF5" s="1595"/>
      <c r="DH5" s="1122"/>
      <c r="DO5" s="2233"/>
      <c r="DP5" s="2656" t="s">
        <v>1136</v>
      </c>
      <c r="DQ5" s="2657"/>
      <c r="DR5" s="2657"/>
      <c r="DS5" s="2657"/>
      <c r="DT5" s="2658"/>
      <c r="DU5" s="1612"/>
      <c r="DV5" s="2233"/>
      <c r="DW5" s="1597"/>
      <c r="DX5" s="2235"/>
      <c r="DY5" s="1597"/>
      <c r="DZ5" s="2235"/>
      <c r="EA5" s="2235"/>
      <c r="EB5" s="2235"/>
      <c r="EC5" s="2235"/>
      <c r="ED5" s="2235"/>
      <c r="EE5" s="2235"/>
      <c r="EF5" s="2235"/>
      <c r="EG5" s="2235"/>
      <c r="EH5" s="2233"/>
      <c r="EI5" s="2659"/>
      <c r="EJ5" s="2659"/>
      <c r="EK5" s="2660"/>
      <c r="EL5" s="2661"/>
      <c r="EM5" s="2662"/>
      <c r="EN5" s="2662"/>
      <c r="EO5" s="2623"/>
      <c r="EP5" s="2663"/>
      <c r="EQ5" s="2233"/>
      <c r="ER5" s="2233"/>
      <c r="ES5" s="1595"/>
      <c r="EU5" s="1122"/>
      <c r="FB5" s="2233"/>
      <c r="FC5" s="2656" t="s">
        <v>1136</v>
      </c>
      <c r="FD5" s="2657"/>
      <c r="FE5" s="2657"/>
      <c r="FF5" s="2657"/>
      <c r="FG5" s="2658"/>
      <c r="FH5" s="1612"/>
      <c r="FI5" s="2233"/>
      <c r="FJ5" s="1597"/>
      <c r="FK5" s="2235"/>
      <c r="FL5" s="1597"/>
      <c r="FM5" s="2235"/>
      <c r="FN5" s="2235"/>
      <c r="FO5" s="2235"/>
      <c r="FP5" s="2235"/>
      <c r="FQ5" s="2235"/>
      <c r="FR5" s="2235"/>
      <c r="FS5" s="2235"/>
      <c r="FT5" s="2235"/>
      <c r="FU5" s="2233"/>
      <c r="FV5" s="2659"/>
      <c r="FW5" s="2659"/>
      <c r="FX5" s="2660"/>
      <c r="FY5" s="2661"/>
      <c r="FZ5" s="2662"/>
      <c r="GA5" s="2662"/>
      <c r="GB5" s="2623"/>
      <c r="GC5" s="2663"/>
      <c r="GD5" s="2233"/>
      <c r="GE5" s="2233"/>
      <c r="GF5" s="1595"/>
      <c r="GH5" s="1122"/>
      <c r="GO5" s="2233"/>
      <c r="GP5" s="2656" t="s">
        <v>1136</v>
      </c>
      <c r="GQ5" s="2657"/>
      <c r="GR5" s="2657"/>
      <c r="GS5" s="2657"/>
      <c r="GT5" s="2658"/>
      <c r="GU5" s="1612"/>
      <c r="GV5" s="2233"/>
      <c r="GW5" s="1597"/>
      <c r="GX5" s="2235"/>
      <c r="GY5" s="1597"/>
      <c r="GZ5" s="2235"/>
      <c r="HA5" s="2235"/>
      <c r="HB5" s="2235"/>
      <c r="HC5" s="2235"/>
      <c r="HD5" s="2235"/>
      <c r="HE5" s="2235"/>
      <c r="HF5" s="2235"/>
      <c r="HG5" s="2235"/>
      <c r="HH5" s="2233"/>
      <c r="HI5" s="2659"/>
      <c r="HJ5" s="2659"/>
      <c r="HK5" s="2660"/>
      <c r="HL5" s="2661"/>
      <c r="HM5" s="2662"/>
      <c r="HN5" s="2662"/>
      <c r="HO5" s="2623"/>
      <c r="HP5" s="2663"/>
      <c r="HQ5" s="2233"/>
      <c r="HR5" s="2233"/>
      <c r="HS5" s="1595"/>
    </row>
    <row r="6" spans="1:227" ht="13.5" customHeight="1" thickBot="1">
      <c r="A6" s="1575"/>
      <c r="B6" s="2512" t="s">
        <v>908</v>
      </c>
      <c r="C6" s="2514" t="s">
        <v>1067</v>
      </c>
      <c r="D6" s="2516" t="s">
        <v>872</v>
      </c>
      <c r="E6" s="2514" t="s">
        <v>859</v>
      </c>
      <c r="F6" s="2530" t="s">
        <v>1068</v>
      </c>
      <c r="H6" s="1575"/>
      <c r="I6" s="1575"/>
      <c r="J6" s="1122"/>
      <c r="K6" s="2507"/>
      <c r="L6" s="2507"/>
      <c r="M6" s="1122"/>
      <c r="N6" s="1122"/>
      <c r="AG6" s="2511"/>
      <c r="AP6" s="1122"/>
      <c r="AX6" s="2233"/>
      <c r="AY6" s="2229"/>
      <c r="AZ6" s="1596"/>
      <c r="BA6" s="2235"/>
      <c r="BB6" s="2235"/>
      <c r="BC6" s="2235"/>
      <c r="BD6" s="2233"/>
      <c r="BE6" s="2233"/>
      <c r="BF6" s="1597"/>
      <c r="BG6" s="2235"/>
      <c r="BH6" s="1597"/>
      <c r="BI6" s="2235"/>
      <c r="BJ6" s="2235"/>
      <c r="BK6" s="2235"/>
      <c r="BL6" s="2235"/>
      <c r="BM6" s="2235"/>
      <c r="BN6" s="2235"/>
      <c r="BO6" s="2235"/>
      <c r="BP6" s="2235"/>
      <c r="BQ6" s="2233"/>
      <c r="BR6" s="2202"/>
      <c r="BS6" s="2239"/>
      <c r="BT6" s="2239"/>
      <c r="BU6" s="1598"/>
      <c r="BV6" s="1598"/>
      <c r="BW6" s="1598"/>
      <c r="BX6" s="2622"/>
      <c r="BY6" s="2622"/>
      <c r="BZ6" s="2233"/>
      <c r="CA6" s="2233"/>
      <c r="CB6" s="1595"/>
      <c r="CC6" s="2709" t="s">
        <v>1123</v>
      </c>
      <c r="CD6" s="2710"/>
      <c r="CE6" s="2710"/>
      <c r="CF6" s="2710"/>
      <c r="CG6" s="2711"/>
      <c r="CH6" s="1612" t="s">
        <v>1147</v>
      </c>
      <c r="CI6" s="2233" t="s">
        <v>1148</v>
      </c>
      <c r="CJ6" s="2664">
        <v>5.35</v>
      </c>
      <c r="CK6" s="2664"/>
      <c r="CL6" s="1613" t="s">
        <v>1149</v>
      </c>
      <c r="CM6" s="2665">
        <v>2</v>
      </c>
      <c r="CN6" s="2665"/>
      <c r="CO6" s="2207" t="s">
        <v>901</v>
      </c>
      <c r="CP6" s="2712">
        <v>0.55000000000000004</v>
      </c>
      <c r="CQ6" s="2712"/>
      <c r="CR6" s="2208" t="s">
        <v>862</v>
      </c>
      <c r="CS6" s="2713">
        <v>0.3</v>
      </c>
      <c r="CT6" s="2713"/>
      <c r="CU6" s="2233"/>
      <c r="CV6" s="2659"/>
      <c r="CW6" s="2659"/>
      <c r="CX6" s="2660"/>
      <c r="CY6" s="2684"/>
      <c r="CZ6" s="2685"/>
      <c r="DA6" s="2685"/>
      <c r="DB6" s="2623"/>
      <c r="DC6" s="2663"/>
      <c r="DD6" s="1612"/>
      <c r="DE6" s="2233"/>
      <c r="DF6" s="1595"/>
      <c r="DH6" s="1122"/>
      <c r="DO6" s="2233"/>
      <c r="DP6" s="2229"/>
      <c r="DQ6" s="2233"/>
      <c r="DR6" s="2233"/>
      <c r="DS6" s="2233"/>
      <c r="DT6" s="2231"/>
      <c r="DU6" s="1612" t="s">
        <v>1137</v>
      </c>
      <c r="DV6" s="2233" t="s">
        <v>880</v>
      </c>
      <c r="DW6" s="2664">
        <v>1.5</v>
      </c>
      <c r="DX6" s="2664"/>
      <c r="DY6" s="1613" t="s">
        <v>1138</v>
      </c>
      <c r="DZ6" s="2665">
        <v>0.1</v>
      </c>
      <c r="EA6" s="2665"/>
      <c r="EB6" s="2666">
        <v>2</v>
      </c>
      <c r="EC6" s="2666"/>
      <c r="ED6" s="1614" t="s">
        <v>861</v>
      </c>
      <c r="EE6" s="2664">
        <v>1</v>
      </c>
      <c r="EF6" s="2664"/>
      <c r="EG6" s="1613"/>
      <c r="EH6" s="2665"/>
      <c r="EI6" s="2665"/>
      <c r="EJ6" s="2666"/>
      <c r="EK6" s="2736"/>
      <c r="EL6" s="2661"/>
      <c r="EM6" s="2662"/>
      <c r="EN6" s="2662"/>
      <c r="EO6" s="2623"/>
      <c r="EP6" s="2663"/>
      <c r="EQ6" s="2233"/>
      <c r="ER6" s="2233"/>
      <c r="ES6" s="1595"/>
      <c r="EU6" s="1122"/>
      <c r="FB6" s="2233"/>
      <c r="FC6" s="2229"/>
      <c r="FD6" s="2233"/>
      <c r="FE6" s="2233"/>
      <c r="FF6" s="2233"/>
      <c r="FG6" s="2231"/>
      <c r="FH6" s="1612" t="s">
        <v>1137</v>
      </c>
      <c r="FI6" s="2233" t="s">
        <v>880</v>
      </c>
      <c r="FJ6" s="2664">
        <v>1.5</v>
      </c>
      <c r="FK6" s="2664"/>
      <c r="FL6" s="1613" t="s">
        <v>1138</v>
      </c>
      <c r="FM6" s="2665">
        <v>0.1</v>
      </c>
      <c r="FN6" s="2665"/>
      <c r="FO6" s="2666">
        <v>2</v>
      </c>
      <c r="FP6" s="2666"/>
      <c r="FQ6" s="1614" t="s">
        <v>861</v>
      </c>
      <c r="FR6" s="2664">
        <v>1</v>
      </c>
      <c r="FS6" s="2664"/>
      <c r="FT6" s="1613"/>
      <c r="FU6" s="2665"/>
      <c r="FV6" s="2665"/>
      <c r="FW6" s="2666"/>
      <c r="FX6" s="2736"/>
      <c r="FY6" s="2661"/>
      <c r="FZ6" s="2662"/>
      <c r="GA6" s="2662"/>
      <c r="GB6" s="2623"/>
      <c r="GC6" s="2663"/>
      <c r="GD6" s="2233"/>
      <c r="GE6" s="2233"/>
      <c r="GF6" s="1595"/>
      <c r="GH6" s="1122"/>
      <c r="GO6" s="2233"/>
      <c r="GP6" s="2229"/>
      <c r="GQ6" s="2233"/>
      <c r="GR6" s="2233"/>
      <c r="GS6" s="2233"/>
      <c r="GT6" s="2231"/>
      <c r="GU6" s="1612" t="s">
        <v>1137</v>
      </c>
      <c r="GV6" s="2233" t="s">
        <v>880</v>
      </c>
      <c r="GW6" s="2664">
        <v>0.7</v>
      </c>
      <c r="GX6" s="2664"/>
      <c r="GY6" s="1613" t="s">
        <v>1138</v>
      </c>
      <c r="GZ6" s="2778">
        <v>0.1</v>
      </c>
      <c r="HA6" s="2778"/>
      <c r="HB6" s="1620" t="s">
        <v>861</v>
      </c>
      <c r="HC6" s="2664">
        <v>1.6</v>
      </c>
      <c r="HD6" s="2664"/>
      <c r="HE6" s="2205" t="s">
        <v>901</v>
      </c>
      <c r="HF6" s="2665">
        <v>0.1</v>
      </c>
      <c r="HG6" s="2665"/>
      <c r="HH6" s="2665"/>
      <c r="HI6" s="2665"/>
      <c r="HJ6" s="2666"/>
      <c r="HK6" s="2736"/>
      <c r="HL6" s="2661"/>
      <c r="HM6" s="2662"/>
      <c r="HN6" s="2662"/>
      <c r="HO6" s="2623"/>
      <c r="HP6" s="2663"/>
      <c r="HQ6" s="2233"/>
      <c r="HR6" s="2233"/>
      <c r="HS6" s="1595"/>
    </row>
    <row r="7" spans="1:227" ht="14.25" customHeight="1">
      <c r="A7" s="1575"/>
      <c r="B7" s="2513"/>
      <c r="C7" s="2515"/>
      <c r="D7" s="2517"/>
      <c r="E7" s="2515"/>
      <c r="F7" s="2531"/>
      <c r="H7" s="1575"/>
      <c r="I7" s="2532" t="s">
        <v>1069</v>
      </c>
      <c r="J7" s="2523"/>
      <c r="K7" s="2523"/>
      <c r="L7" s="2523"/>
      <c r="M7" s="2522" t="s">
        <v>1070</v>
      </c>
      <c r="N7" s="2523"/>
      <c r="O7" s="2523"/>
      <c r="P7" s="2523"/>
      <c r="Q7" s="2522"/>
      <c r="R7" s="2522" t="s">
        <v>1071</v>
      </c>
      <c r="S7" s="2523"/>
      <c r="T7" s="2523"/>
      <c r="U7" s="2523"/>
      <c r="V7" s="2523"/>
      <c r="W7" s="2523"/>
      <c r="X7" s="2523"/>
      <c r="Y7" s="2523"/>
      <c r="Z7" s="2523"/>
      <c r="AA7" s="2523"/>
      <c r="AB7" s="2522"/>
      <c r="AC7" s="2522" t="s">
        <v>1072</v>
      </c>
      <c r="AD7" s="2522"/>
      <c r="AE7" s="2522" t="s">
        <v>884</v>
      </c>
      <c r="AF7" s="2523"/>
      <c r="AG7" s="2522"/>
      <c r="AH7" s="2522" t="s">
        <v>913</v>
      </c>
      <c r="AI7" s="2523"/>
      <c r="AJ7" s="2523"/>
      <c r="AK7" s="2523"/>
      <c r="AL7" s="2524"/>
      <c r="AP7" s="1122"/>
      <c r="AX7" s="2233"/>
      <c r="AY7" s="2229"/>
      <c r="AZ7" s="2235"/>
      <c r="BA7" s="2235"/>
      <c r="BB7" s="2235"/>
      <c r="BC7" s="2235"/>
      <c r="BD7" s="2233"/>
      <c r="BE7" s="2233"/>
      <c r="BF7" s="1597"/>
      <c r="BG7" s="2235"/>
      <c r="BH7" s="2235"/>
      <c r="BI7" s="2235"/>
      <c r="BJ7" s="2235"/>
      <c r="BK7" s="2235"/>
      <c r="BL7" s="2235"/>
      <c r="BM7" s="2235"/>
      <c r="BN7" s="2235"/>
      <c r="BO7" s="2235"/>
      <c r="BP7" s="2235"/>
      <c r="BQ7" s="2233"/>
      <c r="BR7" s="2202"/>
      <c r="BS7" s="2239"/>
      <c r="BT7" s="2239"/>
      <c r="BU7" s="1598"/>
      <c r="BV7" s="1598"/>
      <c r="BW7" s="1598"/>
      <c r="BX7" s="2622"/>
      <c r="BY7" s="2622"/>
      <c r="BZ7" s="2233"/>
      <c r="CA7" s="2233"/>
      <c r="CB7" s="1595"/>
      <c r="CC7" s="2704" t="s">
        <v>1150</v>
      </c>
      <c r="CD7" s="2705"/>
      <c r="CE7" s="2705"/>
      <c r="CF7" s="2705"/>
      <c r="CG7" s="2706"/>
      <c r="CH7" s="1612"/>
      <c r="CI7" s="2233" t="s">
        <v>861</v>
      </c>
      <c r="CJ7" s="2707">
        <v>2.44</v>
      </c>
      <c r="CK7" s="2707"/>
      <c r="CL7" s="2233" t="s">
        <v>862</v>
      </c>
      <c r="CM7" s="2708">
        <v>1.89</v>
      </c>
      <c r="CN7" s="2708"/>
      <c r="CO7" s="2233" t="s">
        <v>861</v>
      </c>
      <c r="CP7" s="2667">
        <v>2.5</v>
      </c>
      <c r="CQ7" s="2667"/>
      <c r="CR7" s="2233" t="s">
        <v>901</v>
      </c>
      <c r="CS7" s="2667">
        <v>2.14</v>
      </c>
      <c r="CT7" s="2667"/>
      <c r="CU7" s="2233"/>
      <c r="CV7" s="2202"/>
      <c r="CW7" s="2239"/>
      <c r="CX7" s="2240"/>
      <c r="CY7" s="2216"/>
      <c r="CZ7" s="2248"/>
      <c r="DA7" s="2248"/>
      <c r="DB7" s="2190"/>
      <c r="DC7" s="2204"/>
      <c r="DD7" s="1612"/>
      <c r="DE7" s="2233"/>
      <c r="DF7" s="1595"/>
      <c r="DH7" s="1122"/>
      <c r="DO7" s="2233"/>
      <c r="DP7" s="2229"/>
      <c r="DQ7" s="1599"/>
      <c r="DR7" s="2235"/>
      <c r="DS7" s="2235"/>
      <c r="DT7" s="2236"/>
      <c r="DU7" s="1612"/>
      <c r="DV7" s="2233" t="s">
        <v>901</v>
      </c>
      <c r="DW7" s="2665">
        <v>0.1</v>
      </c>
      <c r="DX7" s="2665"/>
      <c r="DY7" s="2233" t="s">
        <v>901</v>
      </c>
      <c r="DZ7" s="2748">
        <v>7.4999999999999997E-2</v>
      </c>
      <c r="EA7" s="2748"/>
      <c r="EB7" s="2666"/>
      <c r="EC7" s="2666"/>
      <c r="ED7" s="2185"/>
      <c r="EE7" s="2185"/>
      <c r="EF7" s="2185"/>
      <c r="EG7" s="2185"/>
      <c r="EH7" s="2233" t="s">
        <v>880</v>
      </c>
      <c r="EI7" s="2659">
        <f>ROUND((DW6+DZ6*EB6)*(EE6+DW7+DZ7),3)</f>
        <v>1.998</v>
      </c>
      <c r="EJ7" s="2659"/>
      <c r="EK7" s="2660"/>
      <c r="EL7" s="2677">
        <f>ROUND(EI7,1)</f>
        <v>2</v>
      </c>
      <c r="EM7" s="2678"/>
      <c r="EN7" s="2678"/>
      <c r="EO7" s="2622" t="s">
        <v>195</v>
      </c>
      <c r="EP7" s="2679"/>
      <c r="EQ7" s="2233"/>
      <c r="ER7" s="2233"/>
      <c r="ES7" s="1595"/>
      <c r="EU7" s="1122"/>
      <c r="FB7" s="2233"/>
      <c r="FC7" s="2229"/>
      <c r="FD7" s="1599"/>
      <c r="FE7" s="2235"/>
      <c r="FF7" s="2235"/>
      <c r="FG7" s="2236"/>
      <c r="FH7" s="1612"/>
      <c r="FI7" s="2233" t="s">
        <v>901</v>
      </c>
      <c r="FJ7" s="2665">
        <v>0.1</v>
      </c>
      <c r="FK7" s="2665"/>
      <c r="FL7" s="2233" t="s">
        <v>861</v>
      </c>
      <c r="FM7" s="2770">
        <v>2</v>
      </c>
      <c r="FN7" s="2770"/>
      <c r="FO7" s="2666"/>
      <c r="FP7" s="2666"/>
      <c r="FQ7" s="2185"/>
      <c r="FR7" s="2185"/>
      <c r="FS7" s="2185"/>
      <c r="FT7" s="2185"/>
      <c r="FU7" s="2233" t="s">
        <v>880</v>
      </c>
      <c r="FV7" s="2659">
        <f>ROUND((FJ6+FM6*FO6)*(FR6+FJ7*FM7),3)</f>
        <v>2.04</v>
      </c>
      <c r="FW7" s="2659"/>
      <c r="FX7" s="2660"/>
      <c r="FY7" s="2677">
        <f>ROUND(FV7,1)</f>
        <v>2</v>
      </c>
      <c r="FZ7" s="2678"/>
      <c r="GA7" s="2678"/>
      <c r="GB7" s="2622" t="s">
        <v>195</v>
      </c>
      <c r="GC7" s="2679"/>
      <c r="GD7" s="2233"/>
      <c r="GE7" s="2233"/>
      <c r="GF7" s="1595"/>
      <c r="GH7" s="1122"/>
      <c r="GO7" s="2233"/>
      <c r="GP7" s="2229"/>
      <c r="GQ7" s="1599"/>
      <c r="GR7" s="2235"/>
      <c r="GS7" s="2235"/>
      <c r="GT7" s="2236"/>
      <c r="GU7" s="1612"/>
      <c r="GV7" s="2233" t="s">
        <v>861</v>
      </c>
      <c r="GW7" s="2770">
        <v>2</v>
      </c>
      <c r="GX7" s="2770"/>
      <c r="GY7" s="2233"/>
      <c r="GZ7" s="2770"/>
      <c r="HA7" s="2770"/>
      <c r="HB7" s="2666"/>
      <c r="HC7" s="2666"/>
      <c r="HD7" s="2185"/>
      <c r="HE7" s="2185"/>
      <c r="HF7" s="2185"/>
      <c r="HG7" s="2185"/>
      <c r="HH7" s="2233" t="s">
        <v>880</v>
      </c>
      <c r="HI7" s="2659">
        <f>ROUND((GW6+GZ6)*(HC6+HF6*GW7),3)</f>
        <v>1.44</v>
      </c>
      <c r="HJ7" s="2659"/>
      <c r="HK7" s="2660"/>
      <c r="HL7" s="2681">
        <f>ROUND(HI7,1)</f>
        <v>1.4</v>
      </c>
      <c r="HM7" s="2682"/>
      <c r="HN7" s="2682"/>
      <c r="HO7" s="2622" t="s">
        <v>195</v>
      </c>
      <c r="HP7" s="2679"/>
      <c r="HQ7" s="2233"/>
      <c r="HR7" s="2233"/>
      <c r="HS7" s="1595"/>
    </row>
    <row r="8" spans="1:227" ht="13.5" customHeight="1">
      <c r="A8" s="1575"/>
      <c r="B8" s="2528" t="s">
        <v>1073</v>
      </c>
      <c r="C8" s="2525"/>
      <c r="D8" s="2525" t="s">
        <v>195</v>
      </c>
      <c r="E8" s="2529">
        <f>SUM(AE9:AG12)</f>
        <v>17.899999999999999</v>
      </c>
      <c r="F8" s="2519"/>
      <c r="H8" s="1575"/>
      <c r="I8" s="2533"/>
      <c r="J8" s="2525"/>
      <c r="K8" s="2525"/>
      <c r="L8" s="2525"/>
      <c r="M8" s="2525"/>
      <c r="N8" s="2526"/>
      <c r="O8" s="2526"/>
      <c r="P8" s="2526"/>
      <c r="Q8" s="2526"/>
      <c r="R8" s="2525"/>
      <c r="S8" s="2526"/>
      <c r="T8" s="2526"/>
      <c r="U8" s="2526"/>
      <c r="V8" s="2526"/>
      <c r="W8" s="2526"/>
      <c r="X8" s="2526"/>
      <c r="Y8" s="2526"/>
      <c r="Z8" s="2526"/>
      <c r="AA8" s="2526"/>
      <c r="AB8" s="2526"/>
      <c r="AC8" s="2525"/>
      <c r="AD8" s="2526"/>
      <c r="AE8" s="2525"/>
      <c r="AF8" s="2526"/>
      <c r="AG8" s="2526"/>
      <c r="AH8" s="2525"/>
      <c r="AI8" s="2526"/>
      <c r="AJ8" s="2526"/>
      <c r="AK8" s="2526"/>
      <c r="AL8" s="2527"/>
      <c r="AP8" s="1122"/>
      <c r="AX8" s="2233"/>
      <c r="AY8" s="2229"/>
      <c r="AZ8" s="1599"/>
      <c r="BA8" s="2235"/>
      <c r="BB8" s="2235"/>
      <c r="BC8" s="2235"/>
      <c r="BD8" s="2233"/>
      <c r="BE8" s="2233"/>
      <c r="BF8" s="1600"/>
      <c r="BG8" s="2235"/>
      <c r="BH8" s="2235"/>
      <c r="BI8" s="2235"/>
      <c r="BJ8" s="2235"/>
      <c r="BK8" s="2235"/>
      <c r="BL8" s="2235"/>
      <c r="BM8" s="2235"/>
      <c r="BN8" s="2235"/>
      <c r="BO8" s="2235"/>
      <c r="BP8" s="2235"/>
      <c r="BQ8" s="2233"/>
      <c r="BR8" s="2202"/>
      <c r="BS8" s="2239"/>
      <c r="BT8" s="2239"/>
      <c r="BU8" s="1601"/>
      <c r="BV8" s="1598"/>
      <c r="BW8" s="1598"/>
      <c r="BX8" s="2623"/>
      <c r="BY8" s="2623"/>
      <c r="BZ8" s="2233"/>
      <c r="CA8" s="2233"/>
      <c r="CB8" s="1595"/>
      <c r="CC8" s="2229"/>
      <c r="CD8" s="2233"/>
      <c r="CE8" s="2233"/>
      <c r="CF8" s="2233"/>
      <c r="CG8" s="2233"/>
      <c r="CH8" s="1612"/>
      <c r="CI8" s="2233" t="s">
        <v>861</v>
      </c>
      <c r="CJ8" s="2707">
        <v>2.1</v>
      </c>
      <c r="CK8" s="2707"/>
      <c r="CL8" s="2233" t="s">
        <v>901</v>
      </c>
      <c r="CM8" s="2726">
        <v>0.5</v>
      </c>
      <c r="CN8" s="2726"/>
      <c r="CO8" s="2233" t="s">
        <v>861</v>
      </c>
      <c r="CP8" s="2664">
        <v>2.14</v>
      </c>
      <c r="CQ8" s="2664"/>
      <c r="CR8" s="2233" t="s">
        <v>901</v>
      </c>
      <c r="CS8" s="2724">
        <v>1.89</v>
      </c>
      <c r="CT8" s="2724"/>
      <c r="CU8" s="2233"/>
      <c r="CV8" s="2202"/>
      <c r="CW8" s="2239"/>
      <c r="CX8" s="2240"/>
      <c r="CY8" s="2216"/>
      <c r="CZ8" s="2248"/>
      <c r="DA8" s="2248"/>
      <c r="DB8" s="2190"/>
      <c r="DC8" s="2204"/>
      <c r="DD8" s="1612"/>
      <c r="DE8" s="2233"/>
      <c r="DF8" s="1595"/>
      <c r="DH8" s="1122"/>
      <c r="DO8" s="2233"/>
      <c r="DP8" s="2229"/>
      <c r="DQ8" s="1599"/>
      <c r="DR8" s="2235"/>
      <c r="DS8" s="2235"/>
      <c r="DT8" s="2236"/>
      <c r="DU8" s="1612"/>
      <c r="DV8" s="2233"/>
      <c r="DW8" s="2664"/>
      <c r="DX8" s="2664"/>
      <c r="DY8" s="2233"/>
      <c r="DZ8" s="2680"/>
      <c r="EA8" s="2680"/>
      <c r="EB8" s="2185"/>
      <c r="EC8" s="2185"/>
      <c r="ED8" s="2185"/>
      <c r="EE8" s="2185"/>
      <c r="EF8" s="2185"/>
      <c r="EG8" s="2185"/>
      <c r="EH8" s="2233"/>
      <c r="EI8" s="2202"/>
      <c r="EJ8" s="2239"/>
      <c r="EK8" s="2240"/>
      <c r="EL8" s="2213"/>
      <c r="EM8" s="1598"/>
      <c r="EN8" s="1598"/>
      <c r="EO8" s="2189"/>
      <c r="EP8" s="2215"/>
      <c r="EQ8" s="2233"/>
      <c r="ER8" s="2233"/>
      <c r="ES8" s="1595"/>
      <c r="EU8" s="1122"/>
      <c r="FB8" s="2233"/>
      <c r="FC8" s="2229"/>
      <c r="FD8" s="1599"/>
      <c r="FE8" s="2235"/>
      <c r="FF8" s="2235"/>
      <c r="FG8" s="2236"/>
      <c r="FH8" s="1612"/>
      <c r="FI8" s="2233"/>
      <c r="FJ8" s="2664"/>
      <c r="FK8" s="2664"/>
      <c r="FL8" s="2233"/>
      <c r="FM8" s="2680"/>
      <c r="FN8" s="2680"/>
      <c r="FO8" s="2185"/>
      <c r="FP8" s="2185"/>
      <c r="FQ8" s="2185"/>
      <c r="FR8" s="2185"/>
      <c r="FS8" s="2185"/>
      <c r="FT8" s="2185"/>
      <c r="FU8" s="2233"/>
      <c r="FV8" s="2202"/>
      <c r="FW8" s="2239"/>
      <c r="FX8" s="2240"/>
      <c r="FY8" s="2213"/>
      <c r="FZ8" s="1598"/>
      <c r="GA8" s="1598"/>
      <c r="GB8" s="2189"/>
      <c r="GC8" s="2215"/>
      <c r="GD8" s="2233"/>
      <c r="GE8" s="2233"/>
      <c r="GF8" s="1595"/>
      <c r="GH8" s="1122"/>
      <c r="GO8" s="2233"/>
      <c r="GP8" s="2229"/>
      <c r="GQ8" s="1599"/>
      <c r="GR8" s="2235"/>
      <c r="GS8" s="2235"/>
      <c r="GT8" s="2236"/>
      <c r="GU8" s="1612"/>
      <c r="GV8" s="2233"/>
      <c r="GW8" s="2664"/>
      <c r="GX8" s="2664"/>
      <c r="GY8" s="2233"/>
      <c r="GZ8" s="2680"/>
      <c r="HA8" s="2680"/>
      <c r="HB8" s="2185"/>
      <c r="HC8" s="2185"/>
      <c r="HD8" s="2185"/>
      <c r="HE8" s="2185"/>
      <c r="HF8" s="2185"/>
      <c r="HG8" s="2185"/>
      <c r="HH8" s="2233"/>
      <c r="HI8" s="2202"/>
      <c r="HJ8" s="2239"/>
      <c r="HK8" s="2240"/>
      <c r="HL8" s="2213"/>
      <c r="HM8" s="1598"/>
      <c r="HN8" s="1598"/>
      <c r="HO8" s="2189"/>
      <c r="HP8" s="2215"/>
      <c r="HQ8" s="2233"/>
      <c r="HR8" s="2233"/>
      <c r="HS8" s="1595"/>
    </row>
    <row r="9" spans="1:227" ht="13.5" customHeight="1">
      <c r="A9" s="1575"/>
      <c r="B9" s="2528"/>
      <c r="C9" s="2525"/>
      <c r="D9" s="2525"/>
      <c r="E9" s="2529"/>
      <c r="F9" s="2519"/>
      <c r="H9" s="1575"/>
      <c r="I9" s="2528" t="s">
        <v>1073</v>
      </c>
      <c r="J9" s="2520"/>
      <c r="K9" s="2520"/>
      <c r="L9" s="2520"/>
      <c r="M9" s="2520" t="s">
        <v>1074</v>
      </c>
      <c r="N9" s="2520"/>
      <c r="O9" s="2520"/>
      <c r="P9" s="2520"/>
      <c r="Q9" s="2520"/>
      <c r="R9" s="2520"/>
      <c r="S9" s="2520"/>
      <c r="T9" s="2520"/>
      <c r="U9" s="2520"/>
      <c r="V9" s="2520"/>
      <c r="W9" s="2520"/>
      <c r="X9" s="2520"/>
      <c r="Y9" s="2520"/>
      <c r="Z9" s="2520"/>
      <c r="AA9" s="2520"/>
      <c r="AB9" s="2520"/>
      <c r="AC9" s="2525" t="s">
        <v>195</v>
      </c>
      <c r="AD9" s="2525"/>
      <c r="AE9" s="2521">
        <f>AT16</f>
        <v>12.5</v>
      </c>
      <c r="AF9" s="2521"/>
      <c r="AG9" s="2521"/>
      <c r="AH9" s="2521">
        <f>SUM(AE9:AE12)</f>
        <v>17.899999999999999</v>
      </c>
      <c r="AI9" s="2521"/>
      <c r="AJ9" s="2521"/>
      <c r="AK9" s="2521"/>
      <c r="AL9" s="2542"/>
      <c r="AP9" s="1122"/>
      <c r="AQ9" s="1122"/>
      <c r="AR9" s="1122"/>
      <c r="AS9" s="1122"/>
      <c r="AT9" s="1122"/>
      <c r="AU9" s="1122"/>
      <c r="AX9" s="2233"/>
      <c r="AY9" s="2229"/>
      <c r="AZ9" s="1599"/>
      <c r="BA9" s="2235"/>
      <c r="BB9" s="2235"/>
      <c r="BC9" s="2235"/>
      <c r="BD9" s="2233"/>
      <c r="BE9" s="2233"/>
      <c r="BF9" s="2235"/>
      <c r="BG9" s="2235"/>
      <c r="BH9" s="2235"/>
      <c r="BI9" s="2235"/>
      <c r="BJ9" s="2235"/>
      <c r="BK9" s="2235"/>
      <c r="BL9" s="2235"/>
      <c r="BM9" s="2235"/>
      <c r="BN9" s="2235"/>
      <c r="BO9" s="2235"/>
      <c r="BP9" s="2235"/>
      <c r="BQ9" s="2233"/>
      <c r="BR9" s="2202"/>
      <c r="BS9" s="2239"/>
      <c r="BT9" s="2239"/>
      <c r="BU9" s="1598"/>
      <c r="BV9" s="1598"/>
      <c r="BW9" s="1598"/>
      <c r="BX9" s="2622"/>
      <c r="BY9" s="2622"/>
      <c r="BZ9" s="2233"/>
      <c r="CA9" s="2233"/>
      <c r="CB9" s="1595"/>
      <c r="CC9" s="2229"/>
      <c r="CD9" s="1615"/>
      <c r="CE9" s="2233"/>
      <c r="CF9" s="2233"/>
      <c r="CG9" s="2233"/>
      <c r="CH9" s="1612"/>
      <c r="CI9" s="2233" t="s">
        <v>861</v>
      </c>
      <c r="CJ9" s="2727">
        <v>0.75</v>
      </c>
      <c r="CK9" s="2727"/>
      <c r="CL9" s="2233" t="s">
        <v>1149</v>
      </c>
      <c r="CM9" s="2667">
        <v>1.4</v>
      </c>
      <c r="CN9" s="2667"/>
      <c r="CO9" s="2182" t="s">
        <v>1151</v>
      </c>
      <c r="CP9" s="2182" t="s">
        <v>957</v>
      </c>
      <c r="CQ9" s="2222" t="s">
        <v>861</v>
      </c>
      <c r="CR9" s="2667">
        <v>0.35</v>
      </c>
      <c r="CS9" s="2667"/>
      <c r="CT9" s="2223" t="s">
        <v>1152</v>
      </c>
      <c r="CU9" s="2233" t="s">
        <v>1153</v>
      </c>
      <c r="CV9" s="2182">
        <v>4</v>
      </c>
      <c r="CW9" s="2239"/>
      <c r="CX9" s="2240"/>
      <c r="CY9" s="2216"/>
      <c r="CZ9" s="2248"/>
      <c r="DA9" s="2248"/>
      <c r="DB9" s="2190"/>
      <c r="DC9" s="2204"/>
      <c r="DD9" s="1612"/>
      <c r="DE9" s="2233"/>
      <c r="DF9" s="1595"/>
      <c r="DH9" s="1122"/>
      <c r="DO9" s="2233"/>
      <c r="DP9" s="2229"/>
      <c r="DQ9" s="2235"/>
      <c r="DR9" s="1604"/>
      <c r="DS9" s="2235"/>
      <c r="DT9" s="2236"/>
      <c r="DU9" s="1612"/>
      <c r="DV9" s="2235"/>
      <c r="DW9" s="2235"/>
      <c r="DX9" s="2235"/>
      <c r="DY9" s="2235"/>
      <c r="DZ9" s="2235"/>
      <c r="EA9" s="2235"/>
      <c r="EB9" s="2235"/>
      <c r="EC9" s="2235"/>
      <c r="ED9" s="2235"/>
      <c r="EE9" s="2235"/>
      <c r="EF9" s="2235"/>
      <c r="EG9" s="2235"/>
      <c r="EH9" s="1602"/>
      <c r="EI9" s="2239"/>
      <c r="EJ9" s="2239"/>
      <c r="EK9" s="2240"/>
      <c r="EL9" s="2213"/>
      <c r="EM9" s="1598"/>
      <c r="EN9" s="1598"/>
      <c r="EO9" s="2622"/>
      <c r="EP9" s="2679"/>
      <c r="EQ9" s="2233"/>
      <c r="ER9" s="2233"/>
      <c r="ES9" s="1595"/>
      <c r="EU9" s="1122"/>
      <c r="FB9" s="2233"/>
      <c r="FC9" s="2229"/>
      <c r="FD9" s="2235"/>
      <c r="FE9" s="1604"/>
      <c r="FF9" s="2235"/>
      <c r="FG9" s="2236"/>
      <c r="FH9" s="1612"/>
      <c r="FI9" s="2235"/>
      <c r="FJ9" s="2235"/>
      <c r="FK9" s="2235"/>
      <c r="FL9" s="2235"/>
      <c r="FM9" s="2235"/>
      <c r="FN9" s="2235"/>
      <c r="FO9" s="2235"/>
      <c r="FP9" s="2235"/>
      <c r="FQ9" s="2235"/>
      <c r="FR9" s="2235"/>
      <c r="FS9" s="2235"/>
      <c r="FT9" s="2235"/>
      <c r="FU9" s="1602"/>
      <c r="FV9" s="2239"/>
      <c r="FW9" s="2239"/>
      <c r="FX9" s="2240"/>
      <c r="FY9" s="2213"/>
      <c r="FZ9" s="1598"/>
      <c r="GA9" s="1598"/>
      <c r="GB9" s="2622"/>
      <c r="GC9" s="2679"/>
      <c r="GD9" s="2233"/>
      <c r="GE9" s="2233"/>
      <c r="GF9" s="1595"/>
      <c r="GH9" s="1122"/>
      <c r="GO9" s="2233"/>
      <c r="GP9" s="2229"/>
      <c r="GQ9" s="2235"/>
      <c r="GR9" s="1604"/>
      <c r="GS9" s="2235"/>
      <c r="GT9" s="2236"/>
      <c r="GU9" s="1612"/>
      <c r="GV9" s="2235"/>
      <c r="GW9" s="2235"/>
      <c r="GX9" s="2235"/>
      <c r="GY9" s="2235"/>
      <c r="GZ9" s="2235"/>
      <c r="HA9" s="2235"/>
      <c r="HB9" s="2235"/>
      <c r="HC9" s="2235"/>
      <c r="HD9" s="2235"/>
      <c r="HE9" s="2235"/>
      <c r="HF9" s="2235"/>
      <c r="HG9" s="2235"/>
      <c r="HH9" s="1602"/>
      <c r="HI9" s="2239"/>
      <c r="HJ9" s="2239"/>
      <c r="HK9" s="2240"/>
      <c r="HL9" s="2213"/>
      <c r="HM9" s="1598"/>
      <c r="HN9" s="1598"/>
      <c r="HO9" s="2622"/>
      <c r="HP9" s="2679"/>
      <c r="HQ9" s="2233"/>
      <c r="HR9" s="2233"/>
      <c r="HS9" s="1595"/>
    </row>
    <row r="10" spans="1:227" ht="13.5" customHeight="1">
      <c r="A10" s="1575"/>
      <c r="B10" s="2528" t="s">
        <v>1075</v>
      </c>
      <c r="C10" s="2525" t="s">
        <v>1076</v>
      </c>
      <c r="D10" s="2525" t="s">
        <v>195</v>
      </c>
      <c r="E10" s="2518">
        <f>SUM(AE13:AG16)</f>
        <v>12.51</v>
      </c>
      <c r="F10" s="2519"/>
      <c r="H10" s="1575"/>
      <c r="I10" s="2528"/>
      <c r="J10" s="2520"/>
      <c r="K10" s="2520"/>
      <c r="L10" s="2520"/>
      <c r="M10" s="2520" t="s">
        <v>1077</v>
      </c>
      <c r="N10" s="2520"/>
      <c r="O10" s="2520"/>
      <c r="P10" s="2520"/>
      <c r="Q10" s="2520"/>
      <c r="R10" s="2520"/>
      <c r="S10" s="2520"/>
      <c r="T10" s="2520"/>
      <c r="U10" s="2520"/>
      <c r="V10" s="2520"/>
      <c r="W10" s="2520"/>
      <c r="X10" s="2520"/>
      <c r="Y10" s="2520"/>
      <c r="Z10" s="2520"/>
      <c r="AA10" s="2520"/>
      <c r="AB10" s="2520"/>
      <c r="AC10" s="2525"/>
      <c r="AD10" s="2525"/>
      <c r="AE10" s="2521">
        <f>DL18</f>
        <v>2</v>
      </c>
      <c r="AF10" s="2521"/>
      <c r="AG10" s="2521"/>
      <c r="AH10" s="2521"/>
      <c r="AI10" s="2521"/>
      <c r="AJ10" s="2521"/>
      <c r="AK10" s="2521"/>
      <c r="AL10" s="2542"/>
      <c r="AP10" s="1122"/>
      <c r="AQ10" s="2505" t="str">
        <f>BF2</f>
        <v>転倒ゲート</v>
      </c>
      <c r="AR10" s="2505"/>
      <c r="AS10" s="1122"/>
      <c r="AT10" s="1122"/>
      <c r="AU10" s="1122"/>
      <c r="AX10" s="2233"/>
      <c r="AY10" s="2229"/>
      <c r="AZ10" s="1599"/>
      <c r="BA10" s="2235"/>
      <c r="BB10" s="2235"/>
      <c r="BC10" s="2235"/>
      <c r="BD10" s="2233"/>
      <c r="BE10" s="2233"/>
      <c r="BF10" s="2235"/>
      <c r="BG10" s="2235"/>
      <c r="BH10" s="2235"/>
      <c r="BI10" s="2235"/>
      <c r="BJ10" s="2235"/>
      <c r="BK10" s="2235"/>
      <c r="BL10" s="2235"/>
      <c r="BM10" s="2235"/>
      <c r="BN10" s="2235"/>
      <c r="BO10" s="2235"/>
      <c r="BP10" s="2235"/>
      <c r="BQ10" s="2233"/>
      <c r="BR10" s="2202"/>
      <c r="BS10" s="1602"/>
      <c r="BT10" s="1602"/>
      <c r="BU10" s="1603"/>
      <c r="BV10" s="1603"/>
      <c r="BW10" s="1603"/>
      <c r="BX10" s="2622"/>
      <c r="BY10" s="2622"/>
      <c r="BZ10" s="2233"/>
      <c r="CA10" s="2233"/>
      <c r="CB10" s="1595"/>
      <c r="CC10" s="2229"/>
      <c r="CD10" s="1615"/>
      <c r="CE10" s="2233"/>
      <c r="CF10" s="2233"/>
      <c r="CG10" s="2233"/>
      <c r="CH10" s="1612"/>
      <c r="CI10" s="2233" t="s">
        <v>861</v>
      </c>
      <c r="CJ10" s="2182">
        <v>2</v>
      </c>
      <c r="CK10" s="2227" t="s">
        <v>901</v>
      </c>
      <c r="CL10" s="2667">
        <v>1.2</v>
      </c>
      <c r="CM10" s="2667"/>
      <c r="CN10" s="1651" t="s">
        <v>861</v>
      </c>
      <c r="CO10" s="2724">
        <v>0.7</v>
      </c>
      <c r="CP10" s="2724"/>
      <c r="CQ10" s="1651" t="s">
        <v>861</v>
      </c>
      <c r="CR10" s="2725">
        <v>0.3</v>
      </c>
      <c r="CS10" s="2725"/>
      <c r="CU10" s="2233"/>
      <c r="CV10" s="2659"/>
      <c r="CW10" s="2659"/>
      <c r="CX10" s="2660"/>
      <c r="CY10" s="2661"/>
      <c r="CZ10" s="2662"/>
      <c r="DA10" s="2662"/>
      <c r="DB10" s="2623"/>
      <c r="DC10" s="2663"/>
      <c r="DD10" s="1612"/>
      <c r="DE10" s="2233"/>
      <c r="DF10" s="1595"/>
      <c r="DH10" s="1122"/>
      <c r="DO10" s="2233"/>
      <c r="DP10" s="2691" t="s">
        <v>30</v>
      </c>
      <c r="DQ10" s="2692"/>
      <c r="DR10" s="2692"/>
      <c r="DS10" s="2692"/>
      <c r="DT10" s="2693"/>
      <c r="DU10" s="1612"/>
      <c r="DV10" s="2233" t="s">
        <v>1141</v>
      </c>
      <c r="DW10" s="1609" t="s">
        <v>1730</v>
      </c>
      <c r="DX10" s="2206"/>
      <c r="DY10" s="2233"/>
      <c r="DZ10" s="2183"/>
      <c r="EA10" s="2183"/>
      <c r="EB10" s="2185"/>
      <c r="EC10" s="2185"/>
      <c r="ED10" s="2185"/>
      <c r="EE10" s="2185"/>
      <c r="EF10" s="2185"/>
      <c r="EG10" s="2185"/>
      <c r="EH10" s="2233"/>
      <c r="EI10" s="2202"/>
      <c r="EJ10" s="2239"/>
      <c r="EK10" s="2240"/>
      <c r="EL10" s="2213"/>
      <c r="EM10" s="1598"/>
      <c r="EN10" s="1598"/>
      <c r="EO10" s="2189"/>
      <c r="EP10" s="2215"/>
      <c r="EQ10" s="2233"/>
      <c r="ER10" s="2233"/>
      <c r="ES10" s="1595"/>
      <c r="EU10" s="1122"/>
      <c r="EV10" s="1122"/>
      <c r="EW10" s="1122"/>
      <c r="EX10" s="1122"/>
      <c r="EY10" s="1122"/>
      <c r="EZ10" s="1122"/>
      <c r="FB10" s="2233"/>
      <c r="FC10" s="2691" t="s">
        <v>30</v>
      </c>
      <c r="FD10" s="2692"/>
      <c r="FE10" s="2692"/>
      <c r="FF10" s="2692"/>
      <c r="FG10" s="2693"/>
      <c r="FH10" s="1612"/>
      <c r="FI10" s="2233" t="s">
        <v>1141</v>
      </c>
      <c r="FJ10" s="1609" t="s">
        <v>1730</v>
      </c>
      <c r="FK10" s="2206"/>
      <c r="FL10" s="2233"/>
      <c r="FM10" s="2183"/>
      <c r="FN10" s="2183"/>
      <c r="FO10" s="2185"/>
      <c r="FP10" s="2185"/>
      <c r="FQ10" s="2185"/>
      <c r="FR10" s="2185"/>
      <c r="FS10" s="2185"/>
      <c r="FT10" s="2185"/>
      <c r="FU10" s="2233"/>
      <c r="FV10" s="2202"/>
      <c r="FW10" s="2239"/>
      <c r="FX10" s="2240"/>
      <c r="FY10" s="2213"/>
      <c r="FZ10" s="1598"/>
      <c r="GA10" s="1598"/>
      <c r="GB10" s="2189"/>
      <c r="GC10" s="2215"/>
      <c r="GD10" s="2233"/>
      <c r="GE10" s="2233"/>
      <c r="GF10" s="1595"/>
      <c r="GH10" s="1122"/>
      <c r="GI10" s="1122"/>
      <c r="GJ10" s="1122"/>
      <c r="GK10" s="1122"/>
      <c r="GL10" s="1122"/>
      <c r="GM10" s="1122"/>
      <c r="GO10" s="2233"/>
      <c r="GP10" s="2691" t="s">
        <v>30</v>
      </c>
      <c r="GQ10" s="2692"/>
      <c r="GR10" s="2692"/>
      <c r="GS10" s="2692"/>
      <c r="GT10" s="2693"/>
      <c r="GU10" s="1612"/>
      <c r="GV10" s="2233" t="s">
        <v>1141</v>
      </c>
      <c r="GW10" s="1609" t="s">
        <v>1729</v>
      </c>
      <c r="GX10" s="2206"/>
      <c r="GY10" s="2233"/>
      <c r="GZ10" s="2183"/>
      <c r="HA10" s="2183"/>
      <c r="HB10" s="2185"/>
      <c r="HC10" s="2185"/>
      <c r="HD10" s="2185"/>
      <c r="HE10" s="2185"/>
      <c r="HF10" s="2185"/>
      <c r="HG10" s="2185"/>
      <c r="HH10" s="2233"/>
      <c r="HI10" s="2202"/>
      <c r="HJ10" s="2239"/>
      <c r="HK10" s="2240"/>
      <c r="HL10" s="2213"/>
      <c r="HM10" s="1598"/>
      <c r="HN10" s="1598"/>
      <c r="HO10" s="2189"/>
      <c r="HP10" s="2215"/>
      <c r="HQ10" s="2233"/>
      <c r="HR10" s="2233"/>
      <c r="HS10" s="1595"/>
    </row>
    <row r="11" spans="1:227" ht="13.5" customHeight="1">
      <c r="A11" s="1575"/>
      <c r="B11" s="2528"/>
      <c r="C11" s="2525"/>
      <c r="D11" s="2525"/>
      <c r="E11" s="2518"/>
      <c r="F11" s="2519"/>
      <c r="H11" s="1575"/>
      <c r="I11" s="2528"/>
      <c r="J11" s="2520"/>
      <c r="K11" s="2520"/>
      <c r="L11" s="2520"/>
      <c r="M11" s="2520" t="s">
        <v>1078</v>
      </c>
      <c r="N11" s="2520"/>
      <c r="O11" s="2520"/>
      <c r="P11" s="2520"/>
      <c r="Q11" s="2520"/>
      <c r="R11" s="2520"/>
      <c r="S11" s="2520"/>
      <c r="T11" s="2520"/>
      <c r="U11" s="2520"/>
      <c r="V11" s="2520"/>
      <c r="W11" s="2520"/>
      <c r="X11" s="2520"/>
      <c r="Y11" s="2520"/>
      <c r="Z11" s="2520"/>
      <c r="AA11" s="2520"/>
      <c r="AB11" s="2520"/>
      <c r="AC11" s="2525"/>
      <c r="AD11" s="2525"/>
      <c r="AE11" s="2521">
        <f>EY17</f>
        <v>2</v>
      </c>
      <c r="AF11" s="2521"/>
      <c r="AG11" s="2521"/>
      <c r="AH11" s="2521"/>
      <c r="AI11" s="2521"/>
      <c r="AJ11" s="2521"/>
      <c r="AK11" s="2521"/>
      <c r="AL11" s="2542"/>
      <c r="AP11" s="1122"/>
      <c r="AQ11" s="2505"/>
      <c r="AR11" s="2505"/>
      <c r="AS11" s="1122"/>
      <c r="AT11" s="1122"/>
      <c r="AU11" s="1122"/>
      <c r="AX11" s="2233"/>
      <c r="AY11" s="2229"/>
      <c r="AZ11" s="2235"/>
      <c r="BA11" s="1604"/>
      <c r="BB11" s="2235"/>
      <c r="BC11" s="2235"/>
      <c r="BD11" s="2233"/>
      <c r="BE11" s="2233"/>
      <c r="BF11" s="1597"/>
      <c r="BG11" s="2235"/>
      <c r="BH11" s="2235"/>
      <c r="BI11" s="2235"/>
      <c r="BJ11" s="2235"/>
      <c r="BK11" s="2235"/>
      <c r="BL11" s="2235"/>
      <c r="BM11" s="2235"/>
      <c r="BN11" s="2235"/>
      <c r="BO11" s="2235"/>
      <c r="BP11" s="2235"/>
      <c r="BQ11" s="2233"/>
      <c r="BR11" s="2202"/>
      <c r="BS11" s="1602"/>
      <c r="BT11" s="1602"/>
      <c r="BU11" s="2234"/>
      <c r="BV11" s="1605"/>
      <c r="BW11" s="1605"/>
      <c r="BX11" s="2623"/>
      <c r="BY11" s="2623"/>
      <c r="BZ11" s="2233"/>
      <c r="CA11" s="2233"/>
      <c r="CB11" s="1595"/>
      <c r="CC11" s="2229"/>
      <c r="CD11" s="1615"/>
      <c r="CE11" s="2233"/>
      <c r="CF11" s="2233"/>
      <c r="CG11" s="2233"/>
      <c r="CH11" s="1612"/>
      <c r="CU11" s="2233" t="s">
        <v>880</v>
      </c>
      <c r="CV11" s="2659">
        <f>ROUND((CJ6*CM6+(CP6-CS6))*CJ7
-(CM7*CP7+CS7*CJ8+CM8*(CP8+CS8)*CJ9)*CM9-
(((PI()*CR9^2)/CV9)*CJ10+CL10*CO10)*CR10,3)</f>
        <v>11.385999999999999</v>
      </c>
      <c r="CW11" s="2659"/>
      <c r="CX11" s="2660"/>
      <c r="CY11" s="2684">
        <f>ROUND(CV11,2)</f>
        <v>11.39</v>
      </c>
      <c r="CZ11" s="2685"/>
      <c r="DA11" s="2685"/>
      <c r="DB11" s="2623" t="s">
        <v>146</v>
      </c>
      <c r="DC11" s="2663"/>
      <c r="DD11" s="1612"/>
      <c r="DE11" s="2233"/>
      <c r="DF11" s="1595"/>
      <c r="DH11" s="1122"/>
      <c r="DI11" s="1122"/>
      <c r="DJ11" s="1122"/>
      <c r="DK11" s="1122"/>
      <c r="DL11" s="1122"/>
      <c r="DM11" s="1122"/>
      <c r="DO11" s="2233"/>
      <c r="DP11" s="2656" t="s">
        <v>1145</v>
      </c>
      <c r="DQ11" s="2657"/>
      <c r="DR11" s="2657"/>
      <c r="DS11" s="2657"/>
      <c r="DT11" s="2658"/>
      <c r="DU11" s="1612" t="s">
        <v>1137</v>
      </c>
      <c r="DV11" s="2233" t="s">
        <v>880</v>
      </c>
      <c r="DW11" s="2683">
        <f>ABS(EI7)</f>
        <v>1.998</v>
      </c>
      <c r="DX11" s="2683"/>
      <c r="DY11" s="2683"/>
      <c r="DZ11" s="1616" t="s">
        <v>861</v>
      </c>
      <c r="EA11" s="2665">
        <v>0.1</v>
      </c>
      <c r="EB11" s="2665"/>
      <c r="EC11" s="2233"/>
      <c r="ED11" s="2233"/>
      <c r="EE11" s="2235"/>
      <c r="EF11" s="2235"/>
      <c r="EG11" s="2235"/>
      <c r="EH11" s="2233" t="s">
        <v>880</v>
      </c>
      <c r="EI11" s="2659">
        <f>ROUND(DW11*EA11,3)</f>
        <v>0.2</v>
      </c>
      <c r="EJ11" s="2659"/>
      <c r="EK11" s="2660"/>
      <c r="EL11" s="2684">
        <f>ROUND(EI11,2)</f>
        <v>0.2</v>
      </c>
      <c r="EM11" s="2685"/>
      <c r="EN11" s="2685"/>
      <c r="EO11" s="2686" t="s">
        <v>146</v>
      </c>
      <c r="EP11" s="2687"/>
      <c r="EQ11" s="2233"/>
      <c r="ER11" s="2233"/>
      <c r="ES11" s="1595"/>
      <c r="EU11" s="1122"/>
      <c r="EV11" s="2505" t="str">
        <f>FJ2</f>
        <v>桝工ー２</v>
      </c>
      <c r="EW11" s="2505"/>
      <c r="EX11" s="1122"/>
      <c r="EY11" s="1122"/>
      <c r="EZ11" s="1122"/>
      <c r="FB11" s="2233"/>
      <c r="FC11" s="2656" t="s">
        <v>1145</v>
      </c>
      <c r="FD11" s="2657"/>
      <c r="FE11" s="2657"/>
      <c r="FF11" s="2657"/>
      <c r="FG11" s="2658"/>
      <c r="FH11" s="1612" t="s">
        <v>1137</v>
      </c>
      <c r="FI11" s="2233" t="s">
        <v>880</v>
      </c>
      <c r="FJ11" s="2683">
        <f>ABS(FV7)</f>
        <v>2.04</v>
      </c>
      <c r="FK11" s="2683"/>
      <c r="FL11" s="2683"/>
      <c r="FM11" s="1616" t="s">
        <v>861</v>
      </c>
      <c r="FN11" s="2665">
        <v>0.1</v>
      </c>
      <c r="FO11" s="2665"/>
      <c r="FP11" s="2233"/>
      <c r="FQ11" s="2233"/>
      <c r="FR11" s="2235"/>
      <c r="FS11" s="2235"/>
      <c r="FT11" s="2235"/>
      <c r="FU11" s="2233" t="s">
        <v>880</v>
      </c>
      <c r="FV11" s="2659">
        <f>ROUND(FJ11*FN11,3)</f>
        <v>0.20399999999999999</v>
      </c>
      <c r="FW11" s="2659"/>
      <c r="FX11" s="2660"/>
      <c r="FY11" s="2684">
        <f>ROUND(FV11,2)</f>
        <v>0.2</v>
      </c>
      <c r="FZ11" s="2685"/>
      <c r="GA11" s="2685"/>
      <c r="GB11" s="2686" t="s">
        <v>146</v>
      </c>
      <c r="GC11" s="2687"/>
      <c r="GD11" s="2233"/>
      <c r="GE11" s="2233"/>
      <c r="GF11" s="1595"/>
      <c r="GH11" s="1122"/>
      <c r="GI11" s="2505" t="str">
        <f>GW2</f>
        <v>桝工ー３</v>
      </c>
      <c r="GJ11" s="2505"/>
      <c r="GK11" s="1122"/>
      <c r="GL11" s="1122"/>
      <c r="GM11" s="1122"/>
      <c r="GO11" s="2233"/>
      <c r="GP11" s="2656" t="s">
        <v>1145</v>
      </c>
      <c r="GQ11" s="2657"/>
      <c r="GR11" s="2657"/>
      <c r="GS11" s="2657"/>
      <c r="GT11" s="2658"/>
      <c r="GU11" s="1612" t="s">
        <v>1137</v>
      </c>
      <c r="GV11" s="2233" t="s">
        <v>880</v>
      </c>
      <c r="GW11" s="2683">
        <f>ABS(HI7)</f>
        <v>1.44</v>
      </c>
      <c r="GX11" s="2683"/>
      <c r="GY11" s="2683"/>
      <c r="GZ11" s="1616" t="s">
        <v>861</v>
      </c>
      <c r="HA11" s="2665">
        <v>0.15</v>
      </c>
      <c r="HB11" s="2665"/>
      <c r="HC11" s="2233"/>
      <c r="HD11" s="2233"/>
      <c r="HE11" s="2235"/>
      <c r="HF11" s="2235"/>
      <c r="HG11" s="2235"/>
      <c r="HH11" s="2233" t="s">
        <v>880</v>
      </c>
      <c r="HI11" s="2659">
        <f>ROUND(GW11*HA11,3)</f>
        <v>0.216</v>
      </c>
      <c r="HJ11" s="2659"/>
      <c r="HK11" s="2660"/>
      <c r="HL11" s="2684">
        <f>ROUND(HI11,2)</f>
        <v>0.22</v>
      </c>
      <c r="HM11" s="2685"/>
      <c r="HN11" s="2685"/>
      <c r="HO11" s="2686" t="s">
        <v>146</v>
      </c>
      <c r="HP11" s="2687"/>
      <c r="HQ11" s="2233"/>
      <c r="HR11" s="2233"/>
      <c r="HS11" s="1595"/>
    </row>
    <row r="12" spans="1:227" ht="13.5" customHeight="1">
      <c r="A12" s="1575"/>
      <c r="B12" s="2528" t="s">
        <v>30</v>
      </c>
      <c r="C12" s="2534" t="s">
        <v>1079</v>
      </c>
      <c r="D12" s="2525" t="s">
        <v>146</v>
      </c>
      <c r="E12" s="2518">
        <f>SUM(AE17:AG20)</f>
        <v>1.8699999999999999</v>
      </c>
      <c r="F12" s="2541" t="s">
        <v>1080</v>
      </c>
      <c r="H12" s="1575"/>
      <c r="I12" s="2528"/>
      <c r="J12" s="2520"/>
      <c r="K12" s="2520"/>
      <c r="L12" s="2520"/>
      <c r="M12" s="2520" t="s">
        <v>1081</v>
      </c>
      <c r="N12" s="2520"/>
      <c r="O12" s="2520"/>
      <c r="P12" s="2520"/>
      <c r="Q12" s="2520"/>
      <c r="R12" s="2520"/>
      <c r="S12" s="2520"/>
      <c r="T12" s="2520"/>
      <c r="U12" s="2520"/>
      <c r="V12" s="2520"/>
      <c r="W12" s="2520"/>
      <c r="X12" s="2520"/>
      <c r="Y12" s="2520"/>
      <c r="Z12" s="2520"/>
      <c r="AA12" s="2520"/>
      <c r="AB12" s="2520"/>
      <c r="AC12" s="2525"/>
      <c r="AD12" s="2525"/>
      <c r="AE12" s="2521">
        <f>GL17</f>
        <v>1.4</v>
      </c>
      <c r="AF12" s="2521"/>
      <c r="AG12" s="2521"/>
      <c r="AH12" s="2521"/>
      <c r="AI12" s="2521"/>
      <c r="AJ12" s="2521"/>
      <c r="AK12" s="2521"/>
      <c r="AL12" s="2542"/>
      <c r="AP12" s="1122"/>
      <c r="AQ12" s="2507"/>
      <c r="AR12" s="2507"/>
      <c r="AS12" s="1122"/>
      <c r="AT12" s="1122"/>
      <c r="AU12" s="2509" t="str">
        <f>BW2</f>
        <v>１箇所当り</v>
      </c>
      <c r="AX12" s="2233"/>
      <c r="AY12" s="2229"/>
      <c r="AZ12" s="1599"/>
      <c r="BA12" s="2235"/>
      <c r="BB12" s="2235"/>
      <c r="BC12" s="2235"/>
      <c r="BD12" s="2233"/>
      <c r="BE12" s="2233"/>
      <c r="BF12" s="2235"/>
      <c r="BG12" s="2235"/>
      <c r="BH12" s="2235"/>
      <c r="BI12" s="2235"/>
      <c r="BJ12" s="2235"/>
      <c r="BK12" s="2235"/>
      <c r="BL12" s="2235"/>
      <c r="BM12" s="2235"/>
      <c r="BN12" s="2235"/>
      <c r="BO12" s="2235"/>
      <c r="BP12" s="2235"/>
      <c r="BQ12" s="2233"/>
      <c r="BR12" s="2239"/>
      <c r="BS12" s="2239"/>
      <c r="BT12" s="2239"/>
      <c r="BU12" s="1598"/>
      <c r="BV12" s="1598"/>
      <c r="BW12" s="1598"/>
      <c r="BX12" s="2622"/>
      <c r="BY12" s="2622"/>
      <c r="BZ12" s="2233"/>
      <c r="CA12" s="2233"/>
      <c r="CB12" s="1595"/>
      <c r="CC12" s="2229"/>
      <c r="CD12" s="1615"/>
      <c r="CE12" s="2233"/>
      <c r="CF12" s="2233"/>
      <c r="CG12" s="2233"/>
      <c r="CH12" s="1612"/>
      <c r="CU12" s="2233"/>
      <c r="CV12" s="2202"/>
      <c r="CW12" s="2239"/>
      <c r="CX12" s="2240"/>
      <c r="CY12" s="2216"/>
      <c r="CZ12" s="2248"/>
      <c r="DA12" s="2248"/>
      <c r="DB12" s="2190"/>
      <c r="DC12" s="2204"/>
      <c r="DD12" s="1612"/>
      <c r="DE12" s="2233"/>
      <c r="DF12" s="1595"/>
      <c r="DH12" s="1122"/>
      <c r="DI12" s="2505" t="str">
        <f>DW2</f>
        <v>桝工ー１</v>
      </c>
      <c r="DJ12" s="2505"/>
      <c r="DK12" s="1122"/>
      <c r="DL12" s="1122"/>
      <c r="DM12" s="1122"/>
      <c r="DO12" s="2233"/>
      <c r="DP12" s="2229"/>
      <c r="DQ12" s="2235"/>
      <c r="DR12" s="2235"/>
      <c r="DS12" s="2235"/>
      <c r="DT12" s="2236"/>
      <c r="DU12" s="1612"/>
      <c r="DV12" s="2235"/>
      <c r="DW12" s="2235"/>
      <c r="DX12" s="2235"/>
      <c r="DY12" s="2235"/>
      <c r="DZ12" s="2235"/>
      <c r="EA12" s="2235"/>
      <c r="EB12" s="2235"/>
      <c r="EC12" s="2235"/>
      <c r="ED12" s="2235"/>
      <c r="EE12" s="2235"/>
      <c r="EF12" s="2235"/>
      <c r="EG12" s="2235"/>
      <c r="EH12" s="1602"/>
      <c r="EI12" s="2239"/>
      <c r="EJ12" s="2239"/>
      <c r="EK12" s="2240"/>
      <c r="EL12" s="2213"/>
      <c r="EM12" s="1598"/>
      <c r="EN12" s="1598"/>
      <c r="EO12" s="2622"/>
      <c r="EP12" s="2679"/>
      <c r="EQ12" s="2233"/>
      <c r="ER12" s="2233"/>
      <c r="ES12" s="1595"/>
      <c r="EU12" s="1122"/>
      <c r="EV12" s="2505"/>
      <c r="EW12" s="2505"/>
      <c r="EX12" s="1122"/>
      <c r="EY12" s="1122"/>
      <c r="EZ12" s="1122"/>
      <c r="FB12" s="2233"/>
      <c r="FC12" s="2229"/>
      <c r="FD12" s="2235"/>
      <c r="FE12" s="2235"/>
      <c r="FF12" s="2235"/>
      <c r="FG12" s="2236"/>
      <c r="FH12" s="1612"/>
      <c r="FI12" s="2235"/>
      <c r="FJ12" s="2235"/>
      <c r="FK12" s="2235"/>
      <c r="FL12" s="2235"/>
      <c r="FM12" s="2235"/>
      <c r="FN12" s="2235"/>
      <c r="FO12" s="2235"/>
      <c r="FP12" s="2235"/>
      <c r="FQ12" s="2235"/>
      <c r="FR12" s="2235"/>
      <c r="FS12" s="2235"/>
      <c r="FT12" s="2235"/>
      <c r="FU12" s="1602"/>
      <c r="FV12" s="2239"/>
      <c r="FW12" s="2239"/>
      <c r="FX12" s="2240"/>
      <c r="FY12" s="2213"/>
      <c r="FZ12" s="1598"/>
      <c r="GA12" s="1598"/>
      <c r="GB12" s="2622"/>
      <c r="GC12" s="2679"/>
      <c r="GD12" s="2233"/>
      <c r="GE12" s="2233"/>
      <c r="GF12" s="1595"/>
      <c r="GH12" s="1122"/>
      <c r="GI12" s="2505"/>
      <c r="GJ12" s="2505"/>
      <c r="GK12" s="1122"/>
      <c r="GL12" s="1122"/>
      <c r="GM12" s="1122"/>
      <c r="GO12" s="2233"/>
      <c r="GP12" s="2229"/>
      <c r="GQ12" s="2235"/>
      <c r="GR12" s="2235"/>
      <c r="GS12" s="2235"/>
      <c r="GT12" s="2236"/>
      <c r="GU12" s="1612"/>
      <c r="GV12" s="2235"/>
      <c r="GW12" s="2235"/>
      <c r="GX12" s="2235"/>
      <c r="GY12" s="2235"/>
      <c r="GZ12" s="2235"/>
      <c r="HA12" s="2235"/>
      <c r="HB12" s="2235"/>
      <c r="HC12" s="2235"/>
      <c r="HD12" s="2235"/>
      <c r="HE12" s="2235"/>
      <c r="HF12" s="2235"/>
      <c r="HG12" s="2235"/>
      <c r="HH12" s="1602"/>
      <c r="HI12" s="2239"/>
      <c r="HJ12" s="2239"/>
      <c r="HK12" s="2240"/>
      <c r="HL12" s="2213"/>
      <c r="HM12" s="1598"/>
      <c r="HN12" s="1598"/>
      <c r="HO12" s="2622"/>
      <c r="HP12" s="2679"/>
      <c r="HQ12" s="2233"/>
      <c r="HR12" s="2233"/>
      <c r="HS12" s="1595"/>
    </row>
    <row r="13" spans="1:227" ht="13.5" customHeight="1" thickBot="1">
      <c r="A13" s="1575"/>
      <c r="B13" s="2528"/>
      <c r="C13" s="2534"/>
      <c r="D13" s="2525"/>
      <c r="E13" s="2518"/>
      <c r="F13" s="2541"/>
      <c r="H13" s="1575"/>
      <c r="I13" s="2528" t="s">
        <v>1075</v>
      </c>
      <c r="J13" s="2520"/>
      <c r="K13" s="2520"/>
      <c r="L13" s="2520"/>
      <c r="M13" s="2520" t="s">
        <v>1074</v>
      </c>
      <c r="N13" s="2520"/>
      <c r="O13" s="2520"/>
      <c r="P13" s="2520"/>
      <c r="Q13" s="2520"/>
      <c r="R13" s="2525" t="s">
        <v>1076</v>
      </c>
      <c r="S13" s="2525"/>
      <c r="T13" s="2525"/>
      <c r="U13" s="2525"/>
      <c r="V13" s="2525"/>
      <c r="W13" s="2525"/>
      <c r="X13" s="2525"/>
      <c r="Y13" s="2525"/>
      <c r="Z13" s="2525"/>
      <c r="AA13" s="2525"/>
      <c r="AB13" s="2525"/>
      <c r="AC13" s="2525" t="s">
        <v>195</v>
      </c>
      <c r="AD13" s="2525"/>
      <c r="AE13" s="2520">
        <f>AT18</f>
        <v>12.51</v>
      </c>
      <c r="AF13" s="2520"/>
      <c r="AG13" s="2520"/>
      <c r="AH13" s="2535">
        <f>SUM(AE13:AE16)</f>
        <v>12.51</v>
      </c>
      <c r="AI13" s="2535"/>
      <c r="AJ13" s="2535"/>
      <c r="AK13" s="2535"/>
      <c r="AL13" s="2536"/>
      <c r="AP13" s="1122"/>
      <c r="AQ13" s="2508"/>
      <c r="AR13" s="2508"/>
      <c r="AS13" s="1122"/>
      <c r="AT13" s="1122"/>
      <c r="AU13" s="2510"/>
      <c r="AX13" s="2233"/>
      <c r="AY13" s="2229"/>
      <c r="AZ13" s="1606"/>
      <c r="BA13" s="2235"/>
      <c r="BB13" s="2235"/>
      <c r="BC13" s="2235"/>
      <c r="BD13" s="2233"/>
      <c r="BE13" s="2233"/>
      <c r="BF13" s="1597"/>
      <c r="BG13" s="2235"/>
      <c r="BH13" s="2235"/>
      <c r="BI13" s="2235"/>
      <c r="BJ13" s="2235"/>
      <c r="BK13" s="2235"/>
      <c r="BL13" s="2235"/>
      <c r="BM13" s="2235"/>
      <c r="BN13" s="2235"/>
      <c r="BO13" s="2235"/>
      <c r="BP13" s="2235"/>
      <c r="BQ13" s="2233"/>
      <c r="BR13" s="2202"/>
      <c r="BS13" s="2239"/>
      <c r="BT13" s="2239"/>
      <c r="BU13" s="2234"/>
      <c r="BV13" s="1598"/>
      <c r="BW13" s="1598"/>
      <c r="BX13" s="2623"/>
      <c r="BY13" s="2623"/>
      <c r="BZ13" s="2233"/>
      <c r="CA13" s="2233"/>
      <c r="CB13" s="1595"/>
      <c r="CC13" s="2691" t="s">
        <v>1146</v>
      </c>
      <c r="CD13" s="2692"/>
      <c r="CE13" s="2692"/>
      <c r="CF13" s="2692"/>
      <c r="CG13" s="2693"/>
      <c r="CH13" s="1612" t="s">
        <v>1137</v>
      </c>
      <c r="CI13" s="2233" t="s">
        <v>880</v>
      </c>
      <c r="CJ13" s="2664">
        <v>5.35</v>
      </c>
      <c r="CK13" s="2664"/>
      <c r="CL13" s="1613" t="s">
        <v>1138</v>
      </c>
      <c r="CM13" s="2665">
        <v>2</v>
      </c>
      <c r="CN13" s="2665"/>
      <c r="CO13" s="2207" t="s">
        <v>901</v>
      </c>
      <c r="CP13" s="2712">
        <v>0.55000000000000004</v>
      </c>
      <c r="CQ13" s="2712"/>
      <c r="CR13" s="2208" t="s">
        <v>862</v>
      </c>
      <c r="CS13" s="2713">
        <v>0.3</v>
      </c>
      <c r="CT13" s="2713"/>
      <c r="CU13" s="2233"/>
      <c r="CV13" s="2659"/>
      <c r="CW13" s="2659"/>
      <c r="CX13" s="2660"/>
      <c r="CY13" s="2699"/>
      <c r="CZ13" s="2700"/>
      <c r="DA13" s="2700"/>
      <c r="DB13" s="2623"/>
      <c r="DC13" s="2663"/>
      <c r="DD13" s="1612"/>
      <c r="DE13" s="2233"/>
      <c r="DF13" s="1595"/>
      <c r="DH13" s="1122"/>
      <c r="DI13" s="2505"/>
      <c r="DJ13" s="2505"/>
      <c r="DK13" s="1122"/>
      <c r="DL13" s="1122"/>
      <c r="DM13" s="1122"/>
      <c r="DO13" s="2233"/>
      <c r="DP13" s="2229"/>
      <c r="DQ13" s="1599"/>
      <c r="DR13" s="2235"/>
      <c r="DS13" s="2235"/>
      <c r="DT13" s="2236"/>
      <c r="DU13" s="1612"/>
      <c r="DV13" s="2235"/>
      <c r="DW13" s="2235"/>
      <c r="DX13" s="2235"/>
      <c r="DY13" s="2235"/>
      <c r="DZ13" s="2235"/>
      <c r="EA13" s="2235"/>
      <c r="EB13" s="2235"/>
      <c r="EC13" s="2235"/>
      <c r="ED13" s="2235"/>
      <c r="EE13" s="2235"/>
      <c r="EF13" s="2235"/>
      <c r="EG13" s="2235"/>
      <c r="EH13" s="1602"/>
      <c r="EI13" s="2202"/>
      <c r="EJ13" s="2239"/>
      <c r="EK13" s="2240"/>
      <c r="EL13" s="2219"/>
      <c r="EM13" s="1603"/>
      <c r="EN13" s="1603"/>
      <c r="EO13" s="2622"/>
      <c r="EP13" s="2679"/>
      <c r="EQ13" s="2233"/>
      <c r="ER13" s="2233"/>
      <c r="ES13" s="1595"/>
      <c r="EU13" s="1122"/>
      <c r="EV13" s="2507"/>
      <c r="EW13" s="2507"/>
      <c r="EX13" s="1122"/>
      <c r="EY13" s="1122"/>
      <c r="EZ13" s="2509" t="str">
        <f>GA2</f>
        <v>１箇所当り</v>
      </c>
      <c r="FB13" s="2233"/>
      <c r="FC13" s="2229"/>
      <c r="FD13" s="1599"/>
      <c r="FE13" s="2235"/>
      <c r="FF13" s="2235"/>
      <c r="FG13" s="2236"/>
      <c r="FH13" s="1612"/>
      <c r="FI13" s="2235"/>
      <c r="FJ13" s="2235"/>
      <c r="FK13" s="2235"/>
      <c r="FL13" s="2235"/>
      <c r="FM13" s="2235"/>
      <c r="FN13" s="2235"/>
      <c r="FO13" s="2235"/>
      <c r="FP13" s="2235"/>
      <c r="FQ13" s="2235"/>
      <c r="FR13" s="2235"/>
      <c r="FS13" s="2235"/>
      <c r="FT13" s="2235"/>
      <c r="FU13" s="1602"/>
      <c r="FV13" s="2202"/>
      <c r="FW13" s="2239"/>
      <c r="FX13" s="2240"/>
      <c r="FY13" s="2219"/>
      <c r="FZ13" s="1603"/>
      <c r="GA13" s="1603"/>
      <c r="GB13" s="2622"/>
      <c r="GC13" s="2679"/>
      <c r="GD13" s="2233"/>
      <c r="GE13" s="2233"/>
      <c r="GF13" s="1595"/>
      <c r="GH13" s="1122"/>
      <c r="GI13" s="2507"/>
      <c r="GJ13" s="2507"/>
      <c r="GK13" s="1122"/>
      <c r="GL13" s="1122"/>
      <c r="GM13" s="2509" t="str">
        <f>HN2</f>
        <v>１箇所当り</v>
      </c>
      <c r="GO13" s="2233"/>
      <c r="GP13" s="2229"/>
      <c r="GQ13" s="1599"/>
      <c r="GR13" s="2235"/>
      <c r="GS13" s="2235"/>
      <c r="GT13" s="2236"/>
      <c r="GU13" s="1612"/>
      <c r="GV13" s="2235"/>
      <c r="GW13" s="2235"/>
      <c r="GX13" s="2235"/>
      <c r="GY13" s="2235"/>
      <c r="GZ13" s="2235"/>
      <c r="HA13" s="2235"/>
      <c r="HB13" s="2235"/>
      <c r="HC13" s="2235"/>
      <c r="HD13" s="2235"/>
      <c r="HE13" s="2235"/>
      <c r="HF13" s="2235"/>
      <c r="HG13" s="2235"/>
      <c r="HH13" s="1602"/>
      <c r="HI13" s="2202"/>
      <c r="HJ13" s="2239"/>
      <c r="HK13" s="2240"/>
      <c r="HL13" s="2219"/>
      <c r="HM13" s="1603"/>
      <c r="HN13" s="1603"/>
      <c r="HO13" s="2622"/>
      <c r="HP13" s="2679"/>
      <c r="HQ13" s="2233"/>
      <c r="HR13" s="2233"/>
      <c r="HS13" s="1595"/>
    </row>
    <row r="14" spans="1:227" ht="13.5" customHeight="1" thickBot="1">
      <c r="A14" s="1575"/>
      <c r="B14" s="2537" t="s">
        <v>1082</v>
      </c>
      <c r="C14" s="2539"/>
      <c r="D14" s="2525" t="s">
        <v>195</v>
      </c>
      <c r="E14" s="2540">
        <f>SUM(AE21:AG24)</f>
        <v>3.1000000000000005</v>
      </c>
      <c r="F14" s="2541"/>
      <c r="H14" s="1575"/>
      <c r="I14" s="2528"/>
      <c r="J14" s="2520"/>
      <c r="K14" s="2520"/>
      <c r="L14" s="2520"/>
      <c r="M14" s="2520" t="s">
        <v>1077</v>
      </c>
      <c r="N14" s="2520"/>
      <c r="O14" s="2520"/>
      <c r="P14" s="2520"/>
      <c r="Q14" s="2520"/>
      <c r="R14" s="2525"/>
      <c r="S14" s="2525"/>
      <c r="T14" s="2525"/>
      <c r="U14" s="2525"/>
      <c r="V14" s="2525"/>
      <c r="W14" s="2525"/>
      <c r="X14" s="2525"/>
      <c r="Y14" s="2525"/>
      <c r="Z14" s="2525"/>
      <c r="AA14" s="2525"/>
      <c r="AB14" s="2525"/>
      <c r="AC14" s="2525"/>
      <c r="AD14" s="2525"/>
      <c r="AE14" s="2520"/>
      <c r="AF14" s="2520"/>
      <c r="AG14" s="2520"/>
      <c r="AH14" s="2535"/>
      <c r="AI14" s="2535"/>
      <c r="AJ14" s="2535"/>
      <c r="AK14" s="2535"/>
      <c r="AL14" s="2536"/>
      <c r="AP14" s="1122"/>
      <c r="AQ14" s="2636" t="s">
        <v>908</v>
      </c>
      <c r="AR14" s="2638" t="s">
        <v>1067</v>
      </c>
      <c r="AS14" s="2640" t="s">
        <v>872</v>
      </c>
      <c r="AT14" s="2638" t="s">
        <v>859</v>
      </c>
      <c r="AU14" s="2642" t="s">
        <v>1068</v>
      </c>
      <c r="AX14" s="2233"/>
      <c r="AY14" s="2229"/>
      <c r="AZ14" s="2235"/>
      <c r="BA14" s="2235"/>
      <c r="BB14" s="2235"/>
      <c r="BC14" s="2235"/>
      <c r="BD14" s="2233"/>
      <c r="BE14" s="2233"/>
      <c r="BF14" s="2235"/>
      <c r="BG14" s="2235"/>
      <c r="BH14" s="2235"/>
      <c r="BI14" s="2235"/>
      <c r="BJ14" s="2235"/>
      <c r="BK14" s="2235"/>
      <c r="BL14" s="2235"/>
      <c r="BM14" s="2235"/>
      <c r="BN14" s="2235"/>
      <c r="BO14" s="2235"/>
      <c r="BP14" s="2235"/>
      <c r="BQ14" s="2233"/>
      <c r="BR14" s="2239"/>
      <c r="BS14" s="2239"/>
      <c r="BT14" s="2239"/>
      <c r="BU14" s="1598"/>
      <c r="BV14" s="1598"/>
      <c r="BW14" s="1598"/>
      <c r="BX14" s="2622"/>
      <c r="BY14" s="2622"/>
      <c r="BZ14" s="2233"/>
      <c r="CA14" s="2233"/>
      <c r="CB14" s="1595"/>
      <c r="CC14" s="2211"/>
      <c r="CD14" s="1615"/>
      <c r="CE14" s="1615"/>
      <c r="CF14" s="1615"/>
      <c r="CG14" s="1615"/>
      <c r="CH14" s="1612"/>
      <c r="CI14" s="2233" t="s">
        <v>861</v>
      </c>
      <c r="CJ14" s="1652">
        <v>2</v>
      </c>
      <c r="CK14" s="1653" t="s">
        <v>861</v>
      </c>
      <c r="CL14" s="2667">
        <v>2.44</v>
      </c>
      <c r="CM14" s="2667"/>
      <c r="CN14" s="2217" t="s">
        <v>901</v>
      </c>
      <c r="CO14" s="2664">
        <v>1.89</v>
      </c>
      <c r="CP14" s="2664"/>
      <c r="CQ14" s="2185" t="s">
        <v>861</v>
      </c>
      <c r="CR14" s="2667">
        <v>2.5</v>
      </c>
      <c r="CS14" s="2667"/>
      <c r="CT14" s="2235"/>
      <c r="CU14" s="2233"/>
      <c r="CV14" s="2659"/>
      <c r="CW14" s="2659"/>
      <c r="CX14" s="2660"/>
      <c r="CY14" s="2699"/>
      <c r="CZ14" s="2700"/>
      <c r="DA14" s="2700"/>
      <c r="DB14" s="2623"/>
      <c r="DC14" s="2663"/>
      <c r="DD14" s="1612"/>
      <c r="DE14" s="2233"/>
      <c r="DF14" s="1595"/>
      <c r="DH14" s="1122"/>
      <c r="DI14" s="2507"/>
      <c r="DJ14" s="2507"/>
      <c r="DK14" s="1122"/>
      <c r="DL14" s="1122"/>
      <c r="DM14" s="2509" t="str">
        <f>EN2</f>
        <v>１箇所当り</v>
      </c>
      <c r="DO14" s="2233"/>
      <c r="DP14" s="2691" t="s">
        <v>1146</v>
      </c>
      <c r="DQ14" s="2692"/>
      <c r="DR14" s="2692"/>
      <c r="DS14" s="2692"/>
      <c r="DT14" s="2693"/>
      <c r="DU14" s="1612" t="s">
        <v>1137</v>
      </c>
      <c r="DV14" s="2233" t="s">
        <v>880</v>
      </c>
      <c r="DW14" s="2703">
        <v>1.5</v>
      </c>
      <c r="DX14" s="2703"/>
      <c r="DY14" s="1613" t="s">
        <v>1138</v>
      </c>
      <c r="DZ14" s="2665">
        <v>0.1</v>
      </c>
      <c r="EA14" s="2665"/>
      <c r="EB14" s="2666">
        <v>2</v>
      </c>
      <c r="EC14" s="2666"/>
      <c r="ED14" s="2222" t="s">
        <v>901</v>
      </c>
      <c r="EE14" s="2664">
        <v>1</v>
      </c>
      <c r="EF14" s="2664"/>
      <c r="EG14" s="1682"/>
      <c r="EH14" s="2233"/>
      <c r="EI14" s="1617"/>
      <c r="EJ14" s="1623"/>
      <c r="EK14" s="1624"/>
      <c r="EL14" s="2699"/>
      <c r="EM14" s="2700"/>
      <c r="EN14" s="2700"/>
      <c r="EO14" s="2623"/>
      <c r="EP14" s="2663"/>
      <c r="EQ14" s="2233"/>
      <c r="ER14" s="2233"/>
      <c r="ES14" s="1595"/>
      <c r="EU14" s="1122"/>
      <c r="EV14" s="2508"/>
      <c r="EW14" s="2508"/>
      <c r="EX14" s="1122"/>
      <c r="EY14" s="1122"/>
      <c r="EZ14" s="2510"/>
      <c r="FB14" s="2233"/>
      <c r="FC14" s="2691" t="s">
        <v>1146</v>
      </c>
      <c r="FD14" s="2692"/>
      <c r="FE14" s="2692"/>
      <c r="FF14" s="2692"/>
      <c r="FG14" s="2693"/>
      <c r="FH14" s="1612" t="s">
        <v>1137</v>
      </c>
      <c r="FI14" s="2233" t="s">
        <v>880</v>
      </c>
      <c r="FJ14" s="2703">
        <v>1.5</v>
      </c>
      <c r="FK14" s="2703"/>
      <c r="FL14" s="1613" t="s">
        <v>1138</v>
      </c>
      <c r="FM14" s="2665">
        <v>0.1</v>
      </c>
      <c r="FN14" s="2665"/>
      <c r="FO14" s="2666">
        <v>2</v>
      </c>
      <c r="FP14" s="2666"/>
      <c r="FQ14" s="2222" t="s">
        <v>901</v>
      </c>
      <c r="FR14" s="2664">
        <v>1</v>
      </c>
      <c r="FS14" s="2664"/>
      <c r="FT14" s="1682"/>
      <c r="FU14" s="2233"/>
      <c r="FV14" s="1617"/>
      <c r="FW14" s="1623"/>
      <c r="FX14" s="1624"/>
      <c r="FY14" s="2699"/>
      <c r="FZ14" s="2700"/>
      <c r="GA14" s="2700"/>
      <c r="GB14" s="2623"/>
      <c r="GC14" s="2663"/>
      <c r="GD14" s="2233"/>
      <c r="GE14" s="2233"/>
      <c r="GF14" s="1595"/>
      <c r="GH14" s="1122"/>
      <c r="GI14" s="2508"/>
      <c r="GJ14" s="2508"/>
      <c r="GK14" s="1122"/>
      <c r="GL14" s="1122"/>
      <c r="GM14" s="2510"/>
      <c r="GO14" s="2233"/>
      <c r="GP14" s="2691" t="s">
        <v>1146</v>
      </c>
      <c r="GQ14" s="2692"/>
      <c r="GR14" s="2692"/>
      <c r="GS14" s="2692"/>
      <c r="GT14" s="2693"/>
      <c r="GU14" s="1612" t="s">
        <v>1137</v>
      </c>
      <c r="GV14" s="2233" t="s">
        <v>880</v>
      </c>
      <c r="GW14" s="2703">
        <v>1.6</v>
      </c>
      <c r="GX14" s="2703"/>
      <c r="GY14" s="1613" t="s">
        <v>1138</v>
      </c>
      <c r="GZ14" s="2665">
        <v>0.1</v>
      </c>
      <c r="HA14" s="2665"/>
      <c r="HB14" s="2666">
        <v>2</v>
      </c>
      <c r="HC14" s="2666"/>
      <c r="HD14" s="2222" t="s">
        <v>901</v>
      </c>
      <c r="HE14" s="2664">
        <v>0.7</v>
      </c>
      <c r="HF14" s="2664"/>
      <c r="HG14" s="1682"/>
      <c r="HH14" s="2233"/>
      <c r="HI14" s="1617"/>
      <c r="HJ14" s="1623"/>
      <c r="HK14" s="1624"/>
      <c r="HL14" s="2699"/>
      <c r="HM14" s="2700"/>
      <c r="HN14" s="2700"/>
      <c r="HO14" s="2623"/>
      <c r="HP14" s="2663"/>
      <c r="HQ14" s="2233"/>
      <c r="HR14" s="2233"/>
      <c r="HS14" s="1595"/>
    </row>
    <row r="15" spans="1:227" ht="13.5" customHeight="1" thickBot="1">
      <c r="A15" s="1575"/>
      <c r="B15" s="2538"/>
      <c r="C15" s="2525"/>
      <c r="D15" s="2525"/>
      <c r="E15" s="2518"/>
      <c r="F15" s="2541"/>
      <c r="H15" s="1575"/>
      <c r="I15" s="2528"/>
      <c r="J15" s="2520"/>
      <c r="K15" s="2520"/>
      <c r="L15" s="2520"/>
      <c r="M15" s="2520" t="s">
        <v>1078</v>
      </c>
      <c r="N15" s="2520"/>
      <c r="O15" s="2520"/>
      <c r="P15" s="2520"/>
      <c r="Q15" s="2520"/>
      <c r="R15" s="2525"/>
      <c r="S15" s="2525"/>
      <c r="T15" s="2525"/>
      <c r="U15" s="2525"/>
      <c r="V15" s="2525"/>
      <c r="W15" s="2525"/>
      <c r="X15" s="2525"/>
      <c r="Y15" s="2525"/>
      <c r="Z15" s="2525"/>
      <c r="AA15" s="2525"/>
      <c r="AB15" s="2525"/>
      <c r="AC15" s="2525"/>
      <c r="AD15" s="2525"/>
      <c r="AE15" s="2520"/>
      <c r="AF15" s="2520"/>
      <c r="AG15" s="2520"/>
      <c r="AH15" s="2535"/>
      <c r="AI15" s="2535"/>
      <c r="AJ15" s="2535"/>
      <c r="AK15" s="2535"/>
      <c r="AL15" s="2536"/>
      <c r="AP15" s="1122"/>
      <c r="AQ15" s="2637"/>
      <c r="AR15" s="2639"/>
      <c r="AS15" s="2641"/>
      <c r="AT15" s="2639"/>
      <c r="AU15" s="2643"/>
      <c r="AX15" s="2233"/>
      <c r="AY15" s="2229"/>
      <c r="AZ15" s="1599"/>
      <c r="BA15" s="2235"/>
      <c r="BB15" s="2235"/>
      <c r="BC15" s="2235"/>
      <c r="BD15" s="2233"/>
      <c r="BE15" s="2233"/>
      <c r="BF15" s="2235"/>
      <c r="BG15" s="2235"/>
      <c r="BH15" s="2235"/>
      <c r="BI15" s="2235"/>
      <c r="BJ15" s="2235"/>
      <c r="BK15" s="2235"/>
      <c r="BL15" s="2235"/>
      <c r="BM15" s="2235"/>
      <c r="BN15" s="2235"/>
      <c r="BO15" s="2235"/>
      <c r="BP15" s="2235"/>
      <c r="BQ15" s="2233"/>
      <c r="BR15" s="2239"/>
      <c r="BS15" s="2239"/>
      <c r="BT15" s="2239"/>
      <c r="BU15" s="1598"/>
      <c r="BV15" s="1598"/>
      <c r="BW15" s="1598"/>
      <c r="BX15" s="2622"/>
      <c r="BY15" s="2622"/>
      <c r="BZ15" s="2233"/>
      <c r="CA15" s="2233"/>
      <c r="CB15" s="1595"/>
      <c r="CC15" s="2229"/>
      <c r="CD15" s="1615"/>
      <c r="CE15" s="2233"/>
      <c r="CF15" s="2233"/>
      <c r="CG15" s="2233"/>
      <c r="CH15" s="1612"/>
      <c r="CI15" s="2233" t="s">
        <v>901</v>
      </c>
      <c r="CJ15" s="2667">
        <v>2.14</v>
      </c>
      <c r="CK15" s="2667"/>
      <c r="CL15" s="2233" t="s">
        <v>861</v>
      </c>
      <c r="CM15" s="2667">
        <v>2.1</v>
      </c>
      <c r="CN15" s="2667"/>
      <c r="CO15" s="2233" t="s">
        <v>901</v>
      </c>
      <c r="CP15" s="2726">
        <v>0.5</v>
      </c>
      <c r="CQ15" s="2726"/>
      <c r="CR15" s="2233" t="s">
        <v>861</v>
      </c>
      <c r="CS15" s="2664">
        <v>2.14</v>
      </c>
      <c r="CT15" s="2664"/>
      <c r="CU15" s="2233"/>
      <c r="CV15" s="1654"/>
      <c r="CW15" s="1654"/>
      <c r="CX15" s="2240"/>
      <c r="CY15" s="2203"/>
      <c r="CZ15" s="1625"/>
      <c r="DA15" s="1625"/>
      <c r="DB15" s="2190"/>
      <c r="DC15" s="2204"/>
      <c r="DD15" s="1612"/>
      <c r="DE15" s="2233"/>
      <c r="DF15" s="1595"/>
      <c r="DH15" s="1122"/>
      <c r="DI15" s="2508"/>
      <c r="DJ15" s="2508"/>
      <c r="DK15" s="1122"/>
      <c r="DL15" s="1122"/>
      <c r="DM15" s="2510"/>
      <c r="DO15" s="2233"/>
      <c r="DP15" s="2211"/>
      <c r="DQ15" s="1615"/>
      <c r="DR15" s="1615"/>
      <c r="DS15" s="1615"/>
      <c r="DT15" s="2212"/>
      <c r="DU15" s="1612"/>
      <c r="DV15" s="2233" t="s">
        <v>901</v>
      </c>
      <c r="DW15" s="2749">
        <v>0.1</v>
      </c>
      <c r="DX15" s="2749"/>
      <c r="DY15" s="2208" t="s">
        <v>901</v>
      </c>
      <c r="DZ15" s="2748">
        <v>7.4999999999999997E-2</v>
      </c>
      <c r="EA15" s="2748"/>
      <c r="EB15" s="2185" t="s">
        <v>861</v>
      </c>
      <c r="EC15" s="2750">
        <v>2</v>
      </c>
      <c r="ED15" s="2750"/>
      <c r="EE15" s="2185" t="s">
        <v>861</v>
      </c>
      <c r="EF15" s="2751">
        <v>0.1</v>
      </c>
      <c r="EG15" s="2751"/>
      <c r="EH15" s="2233" t="s">
        <v>880</v>
      </c>
      <c r="EI15" s="2659">
        <f>ROUND(((DW14+DZ14*EB14)+(EE14+DW15+DZ15)*EC15)*EF15,3)</f>
        <v>0.40500000000000003</v>
      </c>
      <c r="EJ15" s="2659"/>
      <c r="EK15" s="2660"/>
      <c r="EL15" s="2684">
        <f>ROUND(EI15,2)</f>
        <v>0.41</v>
      </c>
      <c r="EM15" s="2685"/>
      <c r="EN15" s="2685"/>
      <c r="EO15" s="2623" t="s">
        <v>195</v>
      </c>
      <c r="EP15" s="2663"/>
      <c r="EQ15" s="2233"/>
      <c r="ER15" s="2233"/>
      <c r="ES15" s="1595"/>
      <c r="EU15" s="1122"/>
      <c r="EV15" s="2636" t="s">
        <v>908</v>
      </c>
      <c r="EW15" s="2638" t="s">
        <v>1067</v>
      </c>
      <c r="EX15" s="2640" t="s">
        <v>872</v>
      </c>
      <c r="EY15" s="2638" t="s">
        <v>859</v>
      </c>
      <c r="EZ15" s="2642" t="s">
        <v>1068</v>
      </c>
      <c r="FB15" s="2233"/>
      <c r="FC15" s="2211"/>
      <c r="FD15" s="1615"/>
      <c r="FE15" s="1615"/>
      <c r="FF15" s="1615"/>
      <c r="FG15" s="2212"/>
      <c r="FH15" s="1612"/>
      <c r="FI15" s="2233" t="s">
        <v>901</v>
      </c>
      <c r="FJ15" s="2749">
        <v>0.1</v>
      </c>
      <c r="FK15" s="2749"/>
      <c r="FL15" s="2208" t="s">
        <v>861</v>
      </c>
      <c r="FM15" s="2771">
        <v>2</v>
      </c>
      <c r="FN15" s="2771"/>
      <c r="FO15" s="2185" t="s">
        <v>861</v>
      </c>
      <c r="FP15" s="1692">
        <v>2</v>
      </c>
      <c r="FQ15" s="2185" t="s">
        <v>861</v>
      </c>
      <c r="FR15" s="2751">
        <v>0.1</v>
      </c>
      <c r="FS15" s="2751"/>
      <c r="FT15" s="2235"/>
      <c r="FU15" s="2233" t="s">
        <v>880</v>
      </c>
      <c r="FV15" s="2659">
        <f>ROUND(((FJ14+FM14*FO14)+(FR14+FJ15*FM15))*FP15*FR15,3)</f>
        <v>0.57999999999999996</v>
      </c>
      <c r="FW15" s="2659"/>
      <c r="FX15" s="2660"/>
      <c r="FY15" s="2684">
        <f>ROUND(FV15,2)</f>
        <v>0.57999999999999996</v>
      </c>
      <c r="FZ15" s="2685"/>
      <c r="GA15" s="2685"/>
      <c r="GB15" s="2623" t="s">
        <v>195</v>
      </c>
      <c r="GC15" s="2663"/>
      <c r="GD15" s="2233"/>
      <c r="GE15" s="2233"/>
      <c r="GF15" s="1595"/>
      <c r="GH15" s="1122"/>
      <c r="GI15" s="2636" t="s">
        <v>908</v>
      </c>
      <c r="GJ15" s="2638" t="s">
        <v>1067</v>
      </c>
      <c r="GK15" s="2640" t="s">
        <v>872</v>
      </c>
      <c r="GL15" s="2638" t="s">
        <v>859</v>
      </c>
      <c r="GM15" s="2642" t="s">
        <v>1068</v>
      </c>
      <c r="GO15" s="2233"/>
      <c r="GP15" s="2211"/>
      <c r="GQ15" s="1615"/>
      <c r="GR15" s="1615"/>
      <c r="GS15" s="1615"/>
      <c r="GT15" s="2212"/>
      <c r="GU15" s="1612"/>
      <c r="GV15" s="2233" t="s">
        <v>901</v>
      </c>
      <c r="GW15" s="2779">
        <v>0.1</v>
      </c>
      <c r="GX15" s="2779"/>
      <c r="GY15" s="2208" t="s">
        <v>861</v>
      </c>
      <c r="GZ15" s="2780">
        <v>2</v>
      </c>
      <c r="HA15" s="2780"/>
      <c r="HB15" s="2185" t="s">
        <v>861</v>
      </c>
      <c r="HC15" s="2751">
        <v>0.15</v>
      </c>
      <c r="HD15" s="2751"/>
      <c r="HE15" s="2751"/>
      <c r="HF15" s="2751"/>
      <c r="HG15" s="2235"/>
      <c r="HH15" s="2233" t="s">
        <v>880</v>
      </c>
      <c r="HI15" s="2659">
        <f>ROUND(((GW14+GZ14*HB14)+(HE14+GW15)
*GZ15)*HC15,3)</f>
        <v>0.51</v>
      </c>
      <c r="HJ15" s="2659"/>
      <c r="HK15" s="2660"/>
      <c r="HL15" s="2684">
        <f>ROUND(HI15,2)</f>
        <v>0.51</v>
      </c>
      <c r="HM15" s="2685"/>
      <c r="HN15" s="2685"/>
      <c r="HO15" s="2623" t="s">
        <v>195</v>
      </c>
      <c r="HP15" s="2663"/>
      <c r="HQ15" s="2233"/>
      <c r="HR15" s="2233"/>
      <c r="HS15" s="1595"/>
    </row>
    <row r="16" spans="1:227" ht="13.5" customHeight="1" thickBot="1">
      <c r="A16" s="1575"/>
      <c r="B16" s="2528" t="s">
        <v>1083</v>
      </c>
      <c r="C16" s="2534" t="s">
        <v>1084</v>
      </c>
      <c r="D16" s="2525" t="s">
        <v>146</v>
      </c>
      <c r="E16" s="2518">
        <f>AE25</f>
        <v>11.39</v>
      </c>
      <c r="F16" s="2519" t="s">
        <v>1085</v>
      </c>
      <c r="H16" s="1575"/>
      <c r="I16" s="2528"/>
      <c r="J16" s="2520"/>
      <c r="K16" s="2520"/>
      <c r="L16" s="2520"/>
      <c r="M16" s="2520" t="s">
        <v>1081</v>
      </c>
      <c r="N16" s="2520"/>
      <c r="O16" s="2520"/>
      <c r="P16" s="2520"/>
      <c r="Q16" s="2520"/>
      <c r="R16" s="2525"/>
      <c r="S16" s="2525"/>
      <c r="T16" s="2525"/>
      <c r="U16" s="2525"/>
      <c r="V16" s="2525"/>
      <c r="W16" s="2525"/>
      <c r="X16" s="2525"/>
      <c r="Y16" s="2525"/>
      <c r="Z16" s="2525"/>
      <c r="AA16" s="2525"/>
      <c r="AB16" s="2525"/>
      <c r="AC16" s="2525"/>
      <c r="AD16" s="2525"/>
      <c r="AE16" s="2520"/>
      <c r="AF16" s="2520"/>
      <c r="AG16" s="2520"/>
      <c r="AH16" s="2535"/>
      <c r="AI16" s="2535"/>
      <c r="AJ16" s="2535"/>
      <c r="AK16" s="2535"/>
      <c r="AL16" s="2536"/>
      <c r="AP16" s="1122"/>
      <c r="AQ16" s="2625" t="str">
        <f>AY39</f>
        <v>基礎整正</v>
      </c>
      <c r="AR16" s="2632"/>
      <c r="AS16" s="2627" t="s">
        <v>195</v>
      </c>
      <c r="AT16" s="2634">
        <f>ABS(BU42)</f>
        <v>12.5</v>
      </c>
      <c r="AU16" s="2635"/>
      <c r="AX16" s="2233"/>
      <c r="AY16" s="2229"/>
      <c r="AZ16" s="1599"/>
      <c r="BA16" s="2235"/>
      <c r="BB16" s="2235"/>
      <c r="BC16" s="2235"/>
      <c r="BD16" s="2233"/>
      <c r="BE16" s="2233"/>
      <c r="BF16" s="2235"/>
      <c r="BG16" s="2235"/>
      <c r="BH16" s="2235"/>
      <c r="BI16" s="2235"/>
      <c r="BJ16" s="2235"/>
      <c r="BK16" s="2235"/>
      <c r="BL16" s="2235"/>
      <c r="BM16" s="2235"/>
      <c r="BN16" s="2235"/>
      <c r="BO16" s="2235"/>
      <c r="BP16" s="2235"/>
      <c r="BQ16" s="2233"/>
      <c r="BR16" s="2202"/>
      <c r="BS16" s="2239"/>
      <c r="BT16" s="2239"/>
      <c r="BU16" s="1603"/>
      <c r="BV16" s="1603"/>
      <c r="BW16" s="1603"/>
      <c r="BX16" s="2622"/>
      <c r="BY16" s="2622"/>
      <c r="BZ16" s="2233"/>
      <c r="CA16" s="2233"/>
      <c r="CB16" s="1595"/>
      <c r="CC16" s="2229"/>
      <c r="CD16" s="1615"/>
      <c r="CE16" s="2233"/>
      <c r="CF16" s="2233"/>
      <c r="CG16" s="2233"/>
      <c r="CH16" s="1612"/>
      <c r="CI16" s="2233" t="s">
        <v>901</v>
      </c>
      <c r="CJ16" s="2724">
        <v>1.89</v>
      </c>
      <c r="CK16" s="2724"/>
      <c r="CL16" s="2233" t="s">
        <v>861</v>
      </c>
      <c r="CM16" s="2729">
        <v>0.75</v>
      </c>
      <c r="CN16" s="2729"/>
      <c r="CO16" s="2233" t="s">
        <v>861</v>
      </c>
      <c r="CP16" s="1655">
        <v>2</v>
      </c>
      <c r="CQ16" s="2233" t="s">
        <v>901</v>
      </c>
      <c r="CR16" s="2667">
        <v>1.4</v>
      </c>
      <c r="CS16" s="2667"/>
      <c r="CT16" s="2233" t="s">
        <v>861</v>
      </c>
      <c r="CU16" s="2667">
        <v>0.25</v>
      </c>
      <c r="CV16" s="2667"/>
      <c r="CW16" s="2239"/>
      <c r="CX16" s="2240"/>
      <c r="CY16" s="2203"/>
      <c r="CZ16" s="1625"/>
      <c r="DA16" s="1625"/>
      <c r="DB16" s="2190"/>
      <c r="DC16" s="2204"/>
      <c r="DD16" s="1612"/>
      <c r="DE16" s="2233"/>
      <c r="DF16" s="1595"/>
      <c r="DH16" s="1122"/>
      <c r="DI16" s="2636" t="s">
        <v>908</v>
      </c>
      <c r="DJ16" s="2638" t="s">
        <v>1067</v>
      </c>
      <c r="DK16" s="2640" t="s">
        <v>872</v>
      </c>
      <c r="DL16" s="2638" t="s">
        <v>859</v>
      </c>
      <c r="DM16" s="2642" t="s">
        <v>1068</v>
      </c>
      <c r="DO16" s="2233"/>
      <c r="DP16" s="2229"/>
      <c r="DQ16" s="1615"/>
      <c r="DR16" s="2233"/>
      <c r="DS16" s="2233"/>
      <c r="DT16" s="2231"/>
      <c r="DU16" s="1612"/>
      <c r="DV16" s="2233"/>
      <c r="DW16" s="2667"/>
      <c r="DX16" s="2667"/>
      <c r="DY16" s="2233"/>
      <c r="DZ16" s="2757"/>
      <c r="EA16" s="2757"/>
      <c r="EB16" s="2233"/>
      <c r="EC16" s="2726"/>
      <c r="ED16" s="2726"/>
      <c r="EE16" s="2233"/>
      <c r="EF16" s="2664"/>
      <c r="EG16" s="2664"/>
      <c r="EH16" s="2233"/>
      <c r="EI16" s="2659"/>
      <c r="EJ16" s="2659"/>
      <c r="EK16" s="2660"/>
      <c r="EL16" s="2699"/>
      <c r="EM16" s="2700"/>
      <c r="EN16" s="2700"/>
      <c r="EO16" s="2623"/>
      <c r="EP16" s="2663"/>
      <c r="EQ16" s="2233"/>
      <c r="ER16" s="2233"/>
      <c r="ES16" s="1595"/>
      <c r="EU16" s="1122"/>
      <c r="EV16" s="2758"/>
      <c r="EW16" s="2759"/>
      <c r="EX16" s="2760"/>
      <c r="EY16" s="2759"/>
      <c r="EZ16" s="2761"/>
      <c r="FB16" s="2233"/>
      <c r="FC16" s="2229"/>
      <c r="FD16" s="1615"/>
      <c r="FE16" s="2233"/>
      <c r="FF16" s="2233"/>
      <c r="FG16" s="2231"/>
      <c r="FH16" s="1612"/>
      <c r="FI16" s="2233"/>
      <c r="FJ16" s="2667"/>
      <c r="FK16" s="2667"/>
      <c r="FL16" s="2233"/>
      <c r="FM16" s="2757"/>
      <c r="FN16" s="2757"/>
      <c r="FO16" s="2233"/>
      <c r="FP16" s="2726"/>
      <c r="FQ16" s="2726"/>
      <c r="FR16" s="2233"/>
      <c r="FS16" s="2664"/>
      <c r="FT16" s="2664"/>
      <c r="FU16" s="2233"/>
      <c r="FV16" s="2659"/>
      <c r="FW16" s="2659"/>
      <c r="FX16" s="2660"/>
      <c r="FY16" s="2699"/>
      <c r="FZ16" s="2700"/>
      <c r="GA16" s="2700"/>
      <c r="GB16" s="2623"/>
      <c r="GC16" s="2663"/>
      <c r="GD16" s="2233"/>
      <c r="GE16" s="2233"/>
      <c r="GF16" s="1595"/>
      <c r="GH16" s="1122"/>
      <c r="GI16" s="2758"/>
      <c r="GJ16" s="2759"/>
      <c r="GK16" s="2760"/>
      <c r="GL16" s="2759"/>
      <c r="GM16" s="2761"/>
      <c r="GO16" s="2233"/>
      <c r="GP16" s="2229"/>
      <c r="GQ16" s="1615"/>
      <c r="GR16" s="2233"/>
      <c r="GS16" s="2233"/>
      <c r="GT16" s="2231"/>
      <c r="GU16" s="1612"/>
      <c r="GV16" s="2233"/>
      <c r="GW16" s="2667"/>
      <c r="GX16" s="2667"/>
      <c r="GY16" s="2233"/>
      <c r="GZ16" s="2757"/>
      <c r="HA16" s="2757"/>
      <c r="HB16" s="2233"/>
      <c r="HC16" s="2726"/>
      <c r="HD16" s="2726"/>
      <c r="HE16" s="2233"/>
      <c r="HF16" s="2664"/>
      <c r="HG16" s="2664"/>
      <c r="HH16" s="2233"/>
      <c r="HI16" s="2659"/>
      <c r="HJ16" s="2659"/>
      <c r="HK16" s="2660"/>
      <c r="HL16" s="2699"/>
      <c r="HM16" s="2700"/>
      <c r="HN16" s="2700"/>
      <c r="HO16" s="2623"/>
      <c r="HP16" s="2663"/>
      <c r="HQ16" s="2233"/>
      <c r="HR16" s="2233"/>
      <c r="HS16" s="1595"/>
    </row>
    <row r="17" spans="1:227" ht="13.5" customHeight="1" thickBot="1">
      <c r="A17" s="1575"/>
      <c r="B17" s="2528"/>
      <c r="C17" s="2534"/>
      <c r="D17" s="2525"/>
      <c r="E17" s="2518"/>
      <c r="F17" s="2519"/>
      <c r="H17" s="1575"/>
      <c r="I17" s="2528" t="s">
        <v>30</v>
      </c>
      <c r="J17" s="2520"/>
      <c r="K17" s="2520"/>
      <c r="L17" s="2520"/>
      <c r="M17" s="2520" t="s">
        <v>1074</v>
      </c>
      <c r="N17" s="2520"/>
      <c r="O17" s="2520"/>
      <c r="P17" s="2520"/>
      <c r="Q17" s="2520"/>
      <c r="R17" s="2534" t="s">
        <v>1079</v>
      </c>
      <c r="S17" s="2534"/>
      <c r="T17" s="2534"/>
      <c r="U17" s="2534"/>
      <c r="V17" s="2534"/>
      <c r="W17" s="2534"/>
      <c r="X17" s="2534"/>
      <c r="Y17" s="2534"/>
      <c r="Z17" s="2534"/>
      <c r="AA17" s="2534"/>
      <c r="AB17" s="2534"/>
      <c r="AC17" s="2525" t="s">
        <v>146</v>
      </c>
      <c r="AD17" s="2525"/>
      <c r="AE17" s="2521">
        <f>AT20</f>
        <v>1.25</v>
      </c>
      <c r="AF17" s="2521"/>
      <c r="AG17" s="2521"/>
      <c r="AH17" s="2535">
        <f>SUM(AE17:AE20)</f>
        <v>1.8699999999999999</v>
      </c>
      <c r="AI17" s="2535"/>
      <c r="AJ17" s="2535"/>
      <c r="AK17" s="2535"/>
      <c r="AL17" s="2536"/>
      <c r="AP17" s="1122"/>
      <c r="AQ17" s="2626"/>
      <c r="AR17" s="2633"/>
      <c r="AS17" s="2617"/>
      <c r="AT17" s="2619"/>
      <c r="AU17" s="2621"/>
      <c r="AX17" s="2233"/>
      <c r="AY17" s="2229"/>
      <c r="AZ17" s="2235"/>
      <c r="BA17" s="2235"/>
      <c r="BB17" s="2235"/>
      <c r="BC17" s="2235"/>
      <c r="BD17" s="2233"/>
      <c r="BE17" s="2233"/>
      <c r="BF17" s="2235"/>
      <c r="BG17" s="2235"/>
      <c r="BH17" s="2235"/>
      <c r="BI17" s="2235"/>
      <c r="BJ17" s="2235"/>
      <c r="BK17" s="2235"/>
      <c r="BL17" s="2235"/>
      <c r="BM17" s="2235"/>
      <c r="BN17" s="2235"/>
      <c r="BO17" s="2235"/>
      <c r="BP17" s="2235"/>
      <c r="BQ17" s="2233"/>
      <c r="BR17" s="2239"/>
      <c r="BS17" s="2239"/>
      <c r="BT17" s="2239"/>
      <c r="BU17" s="1598"/>
      <c r="BV17" s="1598"/>
      <c r="BW17" s="1598"/>
      <c r="BX17" s="2622"/>
      <c r="BY17" s="2622"/>
      <c r="BZ17" s="2233"/>
      <c r="CA17" s="2233"/>
      <c r="CB17" s="1595"/>
      <c r="CC17" s="2229"/>
      <c r="CD17" s="1615"/>
      <c r="CE17" s="2233"/>
      <c r="CF17" s="2233"/>
      <c r="CG17" s="2233"/>
      <c r="CH17" s="1612"/>
      <c r="CI17" s="1650" t="s">
        <v>1154</v>
      </c>
      <c r="CJ17" s="2182" t="s">
        <v>957</v>
      </c>
      <c r="CK17" s="2182" t="s">
        <v>861</v>
      </c>
      <c r="CL17" s="2728">
        <v>0.35</v>
      </c>
      <c r="CM17" s="2728"/>
      <c r="CN17" s="2233" t="s">
        <v>861</v>
      </c>
      <c r="CO17" s="2182">
        <v>2</v>
      </c>
      <c r="CP17" s="2182" t="s">
        <v>1155</v>
      </c>
      <c r="CQ17" s="2667">
        <v>1.2</v>
      </c>
      <c r="CR17" s="2667"/>
      <c r="CS17" s="2247" t="s">
        <v>901</v>
      </c>
      <c r="CT17" s="2667">
        <v>0.7</v>
      </c>
      <c r="CU17" s="2667"/>
      <c r="CV17" s="2659"/>
      <c r="CW17" s="2659"/>
      <c r="CX17" s="2660"/>
      <c r="CY17" s="2699"/>
      <c r="CZ17" s="2700"/>
      <c r="DA17" s="2700"/>
      <c r="DB17" s="2623"/>
      <c r="DC17" s="2663"/>
      <c r="DD17" s="1612"/>
      <c r="DE17" s="2233"/>
      <c r="DF17" s="1595"/>
      <c r="DH17" s="1122"/>
      <c r="DI17" s="2758"/>
      <c r="DJ17" s="2759"/>
      <c r="DK17" s="2760"/>
      <c r="DL17" s="2759"/>
      <c r="DM17" s="2761"/>
      <c r="DO17" s="2233"/>
      <c r="DP17" s="2229"/>
      <c r="DQ17" s="1615"/>
      <c r="DR17" s="2233"/>
      <c r="DS17" s="2233"/>
      <c r="DT17" s="2231"/>
      <c r="DU17" s="1612"/>
      <c r="DV17" s="2233"/>
      <c r="DW17" s="2724"/>
      <c r="DX17" s="2724"/>
      <c r="DY17" s="2233"/>
      <c r="DZ17" s="2729"/>
      <c r="EA17" s="2729"/>
      <c r="EB17" s="2233"/>
      <c r="EC17" s="1683"/>
      <c r="ED17" s="2233"/>
      <c r="EE17" s="2667"/>
      <c r="EF17" s="2667"/>
      <c r="EG17" s="2233"/>
      <c r="EH17" s="2233"/>
      <c r="EI17" s="2659"/>
      <c r="EJ17" s="2659"/>
      <c r="EK17" s="2660"/>
      <c r="EL17" s="2699"/>
      <c r="EM17" s="2700"/>
      <c r="EN17" s="2700"/>
      <c r="EO17" s="2623"/>
      <c r="EP17" s="2663"/>
      <c r="EQ17" s="2233"/>
      <c r="ER17" s="2233"/>
      <c r="ES17" s="1595"/>
      <c r="EU17" s="1122"/>
      <c r="EV17" s="2752" t="str">
        <f>FC5</f>
        <v>基礎整正</v>
      </c>
      <c r="EW17" s="2753"/>
      <c r="EX17" s="2754" t="s">
        <v>195</v>
      </c>
      <c r="EY17" s="2755">
        <f>FY7</f>
        <v>2</v>
      </c>
      <c r="EZ17" s="2756"/>
      <c r="FB17" s="2233"/>
      <c r="FC17" s="2229"/>
      <c r="FD17" s="1615"/>
      <c r="FE17" s="2233"/>
      <c r="FF17" s="2233"/>
      <c r="FG17" s="2231"/>
      <c r="FH17" s="1612"/>
      <c r="FI17" s="2233"/>
      <c r="FJ17" s="2208"/>
      <c r="FK17" s="2208"/>
      <c r="FL17" s="2233"/>
      <c r="FM17" s="2246"/>
      <c r="FN17" s="2246"/>
      <c r="FO17" s="2233"/>
      <c r="FP17" s="2228"/>
      <c r="FQ17" s="2228"/>
      <c r="FR17" s="2233"/>
      <c r="FS17" s="2205"/>
      <c r="FT17" s="2205"/>
      <c r="FU17" s="2233"/>
      <c r="FV17" s="2202"/>
      <c r="FW17" s="2239"/>
      <c r="FX17" s="2240"/>
      <c r="FY17" s="2218"/>
      <c r="FZ17" s="2242"/>
      <c r="GA17" s="2242"/>
      <c r="GB17" s="2190"/>
      <c r="GC17" s="2204"/>
      <c r="GD17" s="2233"/>
      <c r="GE17" s="2233"/>
      <c r="GF17" s="1595"/>
      <c r="GH17" s="1122"/>
      <c r="GI17" s="2752" t="str">
        <f>GP5</f>
        <v>基礎整正</v>
      </c>
      <c r="GJ17" s="2753"/>
      <c r="GK17" s="2754" t="s">
        <v>195</v>
      </c>
      <c r="GL17" s="2755">
        <f>HL7</f>
        <v>1.4</v>
      </c>
      <c r="GM17" s="2756"/>
      <c r="GO17" s="2233"/>
      <c r="GP17" s="2229"/>
      <c r="GQ17" s="1615"/>
      <c r="GR17" s="2233"/>
      <c r="GS17" s="2233"/>
      <c r="GT17" s="2231"/>
      <c r="GU17" s="1612"/>
      <c r="GV17" s="2233"/>
      <c r="GW17" s="2724"/>
      <c r="GX17" s="2724"/>
      <c r="GY17" s="2233"/>
      <c r="GZ17" s="2729"/>
      <c r="HA17" s="2729"/>
      <c r="HB17" s="2233"/>
      <c r="HC17" s="1683"/>
      <c r="HD17" s="2233"/>
      <c r="HE17" s="2667"/>
      <c r="HF17" s="2667"/>
      <c r="HG17" s="2233"/>
      <c r="HH17" s="2233"/>
      <c r="HI17" s="2659"/>
      <c r="HJ17" s="2659"/>
      <c r="HK17" s="2660"/>
      <c r="HL17" s="2699"/>
      <c r="HM17" s="2700"/>
      <c r="HN17" s="2700"/>
      <c r="HO17" s="2623"/>
      <c r="HP17" s="2663"/>
      <c r="HQ17" s="2233"/>
      <c r="HR17" s="2233"/>
      <c r="HS17" s="1595"/>
    </row>
    <row r="18" spans="1:227" ht="13.5" customHeight="1">
      <c r="A18" s="1575"/>
      <c r="B18" s="2537" t="s">
        <v>124</v>
      </c>
      <c r="C18" s="2545" t="s">
        <v>1086</v>
      </c>
      <c r="D18" s="2525" t="s">
        <v>146</v>
      </c>
      <c r="E18" s="2540">
        <f>AH26</f>
        <v>2.59</v>
      </c>
      <c r="F18" s="2541" t="s">
        <v>1087</v>
      </c>
      <c r="H18" s="1575"/>
      <c r="I18" s="2528"/>
      <c r="J18" s="2520"/>
      <c r="K18" s="2520"/>
      <c r="L18" s="2520"/>
      <c r="M18" s="2520" t="s">
        <v>1077</v>
      </c>
      <c r="N18" s="2520"/>
      <c r="O18" s="2520"/>
      <c r="P18" s="2520"/>
      <c r="Q18" s="2520"/>
      <c r="R18" s="2534"/>
      <c r="S18" s="2534"/>
      <c r="T18" s="2534"/>
      <c r="U18" s="2534"/>
      <c r="V18" s="2534"/>
      <c r="W18" s="2534"/>
      <c r="X18" s="2534"/>
      <c r="Y18" s="2534"/>
      <c r="Z18" s="2534"/>
      <c r="AA18" s="2534"/>
      <c r="AB18" s="2534"/>
      <c r="AC18" s="2525"/>
      <c r="AD18" s="2525"/>
      <c r="AE18" s="2520">
        <f>DL20</f>
        <v>0.2</v>
      </c>
      <c r="AF18" s="2520"/>
      <c r="AG18" s="2520"/>
      <c r="AH18" s="2535"/>
      <c r="AI18" s="2535"/>
      <c r="AJ18" s="2535"/>
      <c r="AK18" s="2535"/>
      <c r="AL18" s="2536"/>
      <c r="AP18" s="1122"/>
      <c r="AQ18" s="2625" t="s">
        <v>1075</v>
      </c>
      <c r="AR18" s="2627" t="s">
        <v>1076</v>
      </c>
      <c r="AS18" s="2627" t="s">
        <v>195</v>
      </c>
      <c r="AT18" s="2628">
        <f>ABS(BU45)</f>
        <v>12.51</v>
      </c>
      <c r="AU18" s="2630"/>
      <c r="AX18" s="2233"/>
      <c r="AY18" s="2229"/>
      <c r="AZ18" s="1599"/>
      <c r="BA18" s="2235"/>
      <c r="BB18" s="2235"/>
      <c r="BC18" s="2235"/>
      <c r="BD18" s="2233"/>
      <c r="BE18" s="2233"/>
      <c r="BF18" s="2235"/>
      <c r="BG18" s="2235"/>
      <c r="BH18" s="2235"/>
      <c r="BI18" s="2235"/>
      <c r="BJ18" s="2235"/>
      <c r="BK18" s="2235"/>
      <c r="BL18" s="2235"/>
      <c r="BM18" s="2235"/>
      <c r="BN18" s="2235"/>
      <c r="BO18" s="2235"/>
      <c r="BP18" s="2235"/>
      <c r="BQ18" s="2233"/>
      <c r="BR18" s="2239"/>
      <c r="BS18" s="2239"/>
      <c r="BT18" s="2239"/>
      <c r="BU18" s="1598"/>
      <c r="BV18" s="1598"/>
      <c r="BW18" s="1598"/>
      <c r="BX18" s="2622"/>
      <c r="BY18" s="2622"/>
      <c r="BZ18" s="2233"/>
      <c r="CA18" s="2233"/>
      <c r="CB18" s="1595"/>
      <c r="CC18" s="2229"/>
      <c r="CD18" s="1615"/>
      <c r="CE18" s="2233"/>
      <c r="CF18" s="2233"/>
      <c r="CG18" s="2233"/>
      <c r="CH18" s="1612"/>
      <c r="CI18" s="2233" t="s">
        <v>861</v>
      </c>
      <c r="CJ18" s="2511">
        <v>2</v>
      </c>
      <c r="CK18" s="2511"/>
      <c r="CL18" s="2233" t="s">
        <v>861</v>
      </c>
      <c r="CM18" s="2667">
        <v>0.3</v>
      </c>
      <c r="CN18" s="2667"/>
      <c r="CO18" s="1650" t="s">
        <v>1156</v>
      </c>
      <c r="CP18" s="2667">
        <v>1.89</v>
      </c>
      <c r="CQ18" s="2667"/>
      <c r="CR18" s="2233" t="s">
        <v>861</v>
      </c>
      <c r="CS18" s="2667">
        <v>1.4</v>
      </c>
      <c r="CT18" s="2667"/>
      <c r="CU18" s="2233" t="s">
        <v>861</v>
      </c>
      <c r="CV18" s="2234">
        <v>2</v>
      </c>
      <c r="CW18" s="2239"/>
      <c r="CX18" s="2240"/>
      <c r="CY18" s="2203"/>
      <c r="CZ18" s="1625"/>
      <c r="DA18" s="1625"/>
      <c r="DB18" s="2190"/>
      <c r="DC18" s="2204"/>
      <c r="DD18" s="1612"/>
      <c r="DE18" s="2233"/>
      <c r="DF18" s="1595"/>
      <c r="DH18" s="1122"/>
      <c r="DI18" s="2752" t="str">
        <f>DP5</f>
        <v>基礎整正</v>
      </c>
      <c r="DJ18" s="2753"/>
      <c r="DK18" s="2754" t="s">
        <v>195</v>
      </c>
      <c r="DL18" s="2755">
        <f>EL7</f>
        <v>2</v>
      </c>
      <c r="DM18" s="2756"/>
      <c r="DO18" s="2233"/>
      <c r="DP18" s="2709" t="s">
        <v>1123</v>
      </c>
      <c r="DQ18" s="2710"/>
      <c r="DR18" s="2710"/>
      <c r="DS18" s="2710"/>
      <c r="DT18" s="2711"/>
      <c r="DU18" s="1612" t="s">
        <v>1147</v>
      </c>
      <c r="DV18" s="2233" t="s">
        <v>1148</v>
      </c>
      <c r="DW18" s="2664">
        <v>1</v>
      </c>
      <c r="DX18" s="2664"/>
      <c r="DY18" s="1613" t="s">
        <v>1149</v>
      </c>
      <c r="DZ18" s="2665">
        <v>1.5</v>
      </c>
      <c r="EA18" s="2665"/>
      <c r="EB18" s="2207" t="s">
        <v>861</v>
      </c>
      <c r="EC18" s="2763">
        <v>1.1499999999999999</v>
      </c>
      <c r="ED18" s="2763"/>
      <c r="EE18" s="2208" t="s">
        <v>862</v>
      </c>
      <c r="EF18" s="2667">
        <v>0.7</v>
      </c>
      <c r="EG18" s="2667"/>
      <c r="EH18" s="2233"/>
      <c r="EI18" s="2659"/>
      <c r="EJ18" s="2659"/>
      <c r="EK18" s="2660"/>
      <c r="EL18" s="2684"/>
      <c r="EM18" s="2685"/>
      <c r="EN18" s="2685"/>
      <c r="EO18" s="2623"/>
      <c r="EP18" s="2663"/>
      <c r="EQ18" s="2233"/>
      <c r="ER18" s="2233"/>
      <c r="ES18" s="1595"/>
      <c r="EU18" s="1122"/>
      <c r="EV18" s="2626"/>
      <c r="EW18" s="2633"/>
      <c r="EX18" s="2617"/>
      <c r="EY18" s="2619"/>
      <c r="EZ18" s="2621"/>
      <c r="FB18" s="2233"/>
      <c r="FC18" s="2229"/>
      <c r="FD18" s="1615"/>
      <c r="FE18" s="2233"/>
      <c r="FF18" s="2233"/>
      <c r="FG18" s="2231"/>
      <c r="FH18" s="2772" t="s">
        <v>1184</v>
      </c>
      <c r="FI18" s="2773"/>
      <c r="FJ18" s="2773"/>
      <c r="FK18" s="2773"/>
      <c r="FL18" s="2773"/>
      <c r="FM18" s="2773"/>
      <c r="FN18" s="2773"/>
      <c r="FO18" s="2773"/>
      <c r="FP18" s="2773"/>
      <c r="FQ18" s="2773"/>
      <c r="FR18" s="2773"/>
      <c r="FS18" s="2773"/>
      <c r="FT18" s="2773"/>
      <c r="FU18" s="2773"/>
      <c r="FV18" s="2773"/>
      <c r="FW18" s="2773"/>
      <c r="FX18" s="2774"/>
      <c r="GB18" s="2623"/>
      <c r="GC18" s="2663"/>
      <c r="GD18" s="2233"/>
      <c r="GE18" s="2233"/>
      <c r="GF18" s="1595"/>
      <c r="GH18" s="1122"/>
      <c r="GI18" s="2626"/>
      <c r="GJ18" s="2633"/>
      <c r="GK18" s="2617"/>
      <c r="GL18" s="2619"/>
      <c r="GM18" s="2621"/>
      <c r="GO18" s="2233"/>
      <c r="GP18" s="2709" t="s">
        <v>1123</v>
      </c>
      <c r="GQ18" s="2710"/>
      <c r="GR18" s="2710"/>
      <c r="GS18" s="2710"/>
      <c r="GT18" s="2711"/>
      <c r="GU18" s="1612" t="s">
        <v>1147</v>
      </c>
      <c r="GV18" s="2233" t="s">
        <v>1148</v>
      </c>
      <c r="GW18" s="2665">
        <v>1.6</v>
      </c>
      <c r="GX18" s="2665"/>
      <c r="GY18" s="1613" t="s">
        <v>1149</v>
      </c>
      <c r="GZ18" s="2665">
        <v>0.7</v>
      </c>
      <c r="HA18" s="2665"/>
      <c r="HB18" s="2207" t="s">
        <v>861</v>
      </c>
      <c r="HC18" s="2712">
        <v>1.55</v>
      </c>
      <c r="HD18" s="2712"/>
      <c r="HE18" s="2208" t="s">
        <v>901</v>
      </c>
      <c r="HF18" s="2729">
        <v>0.2</v>
      </c>
      <c r="HG18" s="2729"/>
      <c r="HH18" s="2233"/>
      <c r="HI18" s="2659"/>
      <c r="HJ18" s="2659"/>
      <c r="HK18" s="2660"/>
      <c r="HL18" s="2684"/>
      <c r="HM18" s="2685"/>
      <c r="HN18" s="2685"/>
      <c r="HO18" s="2623"/>
      <c r="HP18" s="2663"/>
      <c r="HQ18" s="2233"/>
      <c r="HR18" s="2233"/>
      <c r="HS18" s="1595"/>
    </row>
    <row r="19" spans="1:227" ht="13.5" customHeight="1">
      <c r="A19" s="1575"/>
      <c r="B19" s="2538"/>
      <c r="C19" s="2534"/>
      <c r="D19" s="2525"/>
      <c r="E19" s="2518"/>
      <c r="F19" s="2541"/>
      <c r="H19" s="1575"/>
      <c r="I19" s="2528"/>
      <c r="J19" s="2520"/>
      <c r="K19" s="2520"/>
      <c r="L19" s="2520"/>
      <c r="M19" s="2520" t="s">
        <v>1078</v>
      </c>
      <c r="N19" s="2520"/>
      <c r="O19" s="2520"/>
      <c r="P19" s="2520"/>
      <c r="Q19" s="2520"/>
      <c r="R19" s="2534"/>
      <c r="S19" s="2534"/>
      <c r="T19" s="2534"/>
      <c r="U19" s="2534"/>
      <c r="V19" s="2534"/>
      <c r="W19" s="2534"/>
      <c r="X19" s="2534"/>
      <c r="Y19" s="2534"/>
      <c r="Z19" s="2534"/>
      <c r="AA19" s="2534"/>
      <c r="AB19" s="2534"/>
      <c r="AC19" s="2525"/>
      <c r="AD19" s="2525"/>
      <c r="AE19" s="2520">
        <f>EY19</f>
        <v>0.2</v>
      </c>
      <c r="AF19" s="2520"/>
      <c r="AG19" s="2520"/>
      <c r="AH19" s="2535"/>
      <c r="AI19" s="2535"/>
      <c r="AJ19" s="2535"/>
      <c r="AK19" s="2535"/>
      <c r="AL19" s="2536"/>
      <c r="AP19" s="1122"/>
      <c r="AQ19" s="2626"/>
      <c r="AR19" s="2617"/>
      <c r="AS19" s="2617"/>
      <c r="AT19" s="2629"/>
      <c r="AU19" s="2631"/>
      <c r="AX19" s="2233"/>
      <c r="AY19" s="2229"/>
      <c r="AZ19" s="1599"/>
      <c r="BA19" s="2235"/>
      <c r="BB19" s="2235"/>
      <c r="BC19" s="2235"/>
      <c r="BD19" s="2233"/>
      <c r="BE19" s="2233"/>
      <c r="BF19" s="2235"/>
      <c r="BG19" s="2235"/>
      <c r="BH19" s="2235"/>
      <c r="BI19" s="2235"/>
      <c r="BJ19" s="2235"/>
      <c r="BK19" s="2235"/>
      <c r="BL19" s="2235"/>
      <c r="BM19" s="2235"/>
      <c r="BN19" s="2235"/>
      <c r="BO19" s="2235"/>
      <c r="BP19" s="2235"/>
      <c r="BQ19" s="1607"/>
      <c r="BR19" s="1608"/>
      <c r="BS19" s="1608"/>
      <c r="BT19" s="2183"/>
      <c r="BU19" s="1598"/>
      <c r="BV19" s="1598"/>
      <c r="BW19" s="1598"/>
      <c r="BX19" s="2622"/>
      <c r="BY19" s="2622"/>
      <c r="BZ19" s="2233"/>
      <c r="CA19" s="2233"/>
      <c r="CB19" s="1595"/>
      <c r="CC19" s="2229"/>
      <c r="CD19" s="1615"/>
      <c r="CE19" s="2233"/>
      <c r="CF19" s="2233"/>
      <c r="CG19" s="2233"/>
      <c r="CH19" s="1612"/>
      <c r="CI19" s="1650" t="s">
        <v>1155</v>
      </c>
      <c r="CJ19" s="2182" t="s">
        <v>957</v>
      </c>
      <c r="CK19" s="2222" t="s">
        <v>861</v>
      </c>
      <c r="CL19" s="2667">
        <v>0.35</v>
      </c>
      <c r="CM19" s="2667"/>
      <c r="CN19" s="2223" t="s">
        <v>1152</v>
      </c>
      <c r="CO19" s="2233" t="s">
        <v>1153</v>
      </c>
      <c r="CP19" s="2182">
        <v>4</v>
      </c>
      <c r="CQ19" s="2233" t="s">
        <v>861</v>
      </c>
      <c r="CR19" s="1655">
        <v>4</v>
      </c>
      <c r="CS19" s="2233"/>
      <c r="CT19" s="2233"/>
      <c r="CU19" s="2233"/>
      <c r="CV19" s="2659"/>
      <c r="CW19" s="2659"/>
      <c r="CX19" s="2660"/>
      <c r="CY19" s="2699"/>
      <c r="CZ19" s="2700"/>
      <c r="DA19" s="2700"/>
      <c r="DB19" s="2623"/>
      <c r="DC19" s="2663"/>
      <c r="DD19" s="1612"/>
      <c r="DE19" s="2233"/>
      <c r="DF19" s="1595"/>
      <c r="DH19" s="1122"/>
      <c r="DI19" s="2626"/>
      <c r="DJ19" s="2633"/>
      <c r="DK19" s="2617"/>
      <c r="DL19" s="2619"/>
      <c r="DM19" s="2621"/>
      <c r="DO19" s="2233"/>
      <c r="DP19" s="2704" t="s">
        <v>1174</v>
      </c>
      <c r="DQ19" s="2705"/>
      <c r="DR19" s="2705"/>
      <c r="DS19" s="2705"/>
      <c r="DT19" s="2706"/>
      <c r="DU19" s="1612"/>
      <c r="DV19" s="2233" t="s">
        <v>861</v>
      </c>
      <c r="DW19" s="2707">
        <v>1.2</v>
      </c>
      <c r="DX19" s="2707"/>
      <c r="DY19" s="2233" t="s">
        <v>1149</v>
      </c>
      <c r="DZ19" s="2728">
        <v>1</v>
      </c>
      <c r="EA19" s="2728"/>
      <c r="EB19" s="2233" t="s">
        <v>862</v>
      </c>
      <c r="EC19" s="2762" t="s">
        <v>1175</v>
      </c>
      <c r="ED19" s="2762"/>
      <c r="EE19" s="2233" t="s">
        <v>861</v>
      </c>
      <c r="EF19" s="2712">
        <v>0.6</v>
      </c>
      <c r="EG19" s="2712"/>
      <c r="EH19" s="2233"/>
      <c r="EI19" s="2659"/>
      <c r="EJ19" s="2659"/>
      <c r="EK19" s="2660"/>
      <c r="EL19" s="2684"/>
      <c r="EM19" s="2685"/>
      <c r="EN19" s="2685"/>
      <c r="EO19" s="2623"/>
      <c r="EP19" s="2663"/>
      <c r="EQ19" s="2233"/>
      <c r="ER19" s="2233"/>
      <c r="ES19" s="1595"/>
      <c r="EU19" s="1122"/>
      <c r="EV19" s="2625" t="s">
        <v>30</v>
      </c>
      <c r="EW19" s="2644" t="s">
        <v>1079</v>
      </c>
      <c r="EX19" s="2627" t="s">
        <v>146</v>
      </c>
      <c r="EY19" s="2628">
        <f>FY11</f>
        <v>0.2</v>
      </c>
      <c r="EZ19" s="2635"/>
      <c r="FB19" s="2233"/>
      <c r="FC19" s="2229"/>
      <c r="FD19" s="1615"/>
      <c r="FE19" s="2233"/>
      <c r="FF19" s="2233"/>
      <c r="FG19" s="2231"/>
      <c r="FH19" s="1657"/>
      <c r="FI19" s="2233"/>
      <c r="FL19" s="2233"/>
      <c r="FO19" s="2233"/>
      <c r="FP19" s="1683"/>
      <c r="FQ19" s="2233"/>
      <c r="FR19" s="1614"/>
      <c r="FS19" s="1614"/>
      <c r="FT19" s="2233"/>
      <c r="FU19" s="2233"/>
      <c r="FV19" s="1617"/>
      <c r="FW19" s="1623"/>
      <c r="FX19" s="1624"/>
      <c r="FY19" s="2218"/>
      <c r="FZ19" s="2242"/>
      <c r="GA19" s="2242"/>
      <c r="GB19" s="2190"/>
      <c r="GC19" s="2204"/>
      <c r="GD19" s="2233"/>
      <c r="GE19" s="2233"/>
      <c r="GF19" s="1595"/>
      <c r="GH19" s="1122"/>
      <c r="GI19" s="2625" t="s">
        <v>30</v>
      </c>
      <c r="GJ19" s="2644" t="s">
        <v>1079</v>
      </c>
      <c r="GK19" s="2627" t="s">
        <v>146</v>
      </c>
      <c r="GL19" s="2628">
        <f>HL11</f>
        <v>0.22</v>
      </c>
      <c r="GM19" s="2635"/>
      <c r="GO19" s="2233"/>
      <c r="GP19" s="2704" t="s">
        <v>1174</v>
      </c>
      <c r="GQ19" s="2705"/>
      <c r="GR19" s="2705"/>
      <c r="GS19" s="2705"/>
      <c r="GT19" s="2706"/>
      <c r="GU19" s="1612"/>
      <c r="GV19" s="2233" t="s">
        <v>862</v>
      </c>
      <c r="GW19" s="2707">
        <v>1.2</v>
      </c>
      <c r="GX19" s="2707"/>
      <c r="GY19" s="2233" t="s">
        <v>1149</v>
      </c>
      <c r="GZ19" s="2751">
        <v>0.5</v>
      </c>
      <c r="HA19" s="2751"/>
      <c r="HB19" s="2233" t="s">
        <v>861</v>
      </c>
      <c r="HC19" s="2667">
        <v>1.55</v>
      </c>
      <c r="HD19" s="2667"/>
      <c r="HE19" s="2233"/>
      <c r="HF19" s="2762"/>
      <c r="HG19" s="2762"/>
      <c r="HH19" s="2233"/>
      <c r="HI19" s="2659"/>
      <c r="HJ19" s="2659"/>
      <c r="HK19" s="2660"/>
      <c r="HL19" s="2684"/>
      <c r="HM19" s="2685"/>
      <c r="HN19" s="2685"/>
      <c r="HO19" s="2623"/>
      <c r="HP19" s="2663"/>
      <c r="HQ19" s="2233"/>
      <c r="HR19" s="2233"/>
      <c r="HS19" s="1595"/>
    </row>
    <row r="20" spans="1:227" ht="14.25" customHeight="1">
      <c r="A20" s="1575"/>
      <c r="B20" s="2538" t="s">
        <v>1088</v>
      </c>
      <c r="C20" s="2539" t="s">
        <v>1089</v>
      </c>
      <c r="D20" s="2525" t="s">
        <v>195</v>
      </c>
      <c r="E20" s="2518">
        <f>AH29</f>
        <v>52.98</v>
      </c>
      <c r="F20" s="2541"/>
      <c r="H20" s="1575"/>
      <c r="I20" s="2528"/>
      <c r="J20" s="2520"/>
      <c r="K20" s="2520"/>
      <c r="L20" s="2520"/>
      <c r="M20" s="2520" t="s">
        <v>1081</v>
      </c>
      <c r="N20" s="2520"/>
      <c r="O20" s="2520"/>
      <c r="P20" s="2520"/>
      <c r="Q20" s="2520"/>
      <c r="R20" s="2534"/>
      <c r="S20" s="2534"/>
      <c r="T20" s="2534"/>
      <c r="U20" s="2534"/>
      <c r="V20" s="2534"/>
      <c r="W20" s="2534"/>
      <c r="X20" s="2534"/>
      <c r="Y20" s="2534"/>
      <c r="Z20" s="2534"/>
      <c r="AA20" s="2534"/>
      <c r="AB20" s="2534"/>
      <c r="AC20" s="2525"/>
      <c r="AD20" s="2525"/>
      <c r="AE20" s="2521">
        <f>GL19</f>
        <v>0.22</v>
      </c>
      <c r="AF20" s="2521"/>
      <c r="AG20" s="2521"/>
      <c r="AH20" s="2535"/>
      <c r="AI20" s="2535"/>
      <c r="AJ20" s="2535"/>
      <c r="AK20" s="2535"/>
      <c r="AL20" s="2536"/>
      <c r="AP20" s="1122"/>
      <c r="AQ20" s="2625" t="s">
        <v>30</v>
      </c>
      <c r="AR20" s="2644" t="s">
        <v>1079</v>
      </c>
      <c r="AS20" s="2627" t="s">
        <v>146</v>
      </c>
      <c r="AT20" s="2628">
        <f>BU48</f>
        <v>1.25</v>
      </c>
      <c r="AU20" s="2635" t="s">
        <v>1080</v>
      </c>
      <c r="AX20" s="2233"/>
      <c r="AY20" s="2229"/>
      <c r="AZ20" s="2235"/>
      <c r="BA20" s="1609"/>
      <c r="BB20" s="2235"/>
      <c r="BC20" s="2235"/>
      <c r="BD20" s="1596"/>
      <c r="BE20" s="2233"/>
      <c r="BF20" s="1596"/>
      <c r="BG20" s="2235"/>
      <c r="BH20" s="2235"/>
      <c r="BI20" s="2235"/>
      <c r="BJ20" s="2233"/>
      <c r="BK20" s="2235"/>
      <c r="BL20" s="2235"/>
      <c r="BM20" s="2235"/>
      <c r="BN20" s="2235"/>
      <c r="BO20" s="2235"/>
      <c r="BP20" s="2233"/>
      <c r="BQ20" s="1607"/>
      <c r="BR20" s="2185"/>
      <c r="BS20" s="2185"/>
      <c r="BT20" s="2183"/>
      <c r="BU20" s="1598"/>
      <c r="BV20" s="1598"/>
      <c r="BW20" s="1598"/>
      <c r="BX20" s="2622"/>
      <c r="BY20" s="2622"/>
      <c r="BZ20" s="2233"/>
      <c r="CA20" s="2233"/>
      <c r="CB20" s="1595"/>
      <c r="CC20" s="2229"/>
      <c r="CD20" s="1615"/>
      <c r="CE20" s="2233"/>
      <c r="CF20" s="2233"/>
      <c r="CG20" s="2233"/>
      <c r="CH20" s="1612"/>
      <c r="CI20" s="1650" t="s">
        <v>901</v>
      </c>
      <c r="CJ20" s="2667">
        <v>1.2</v>
      </c>
      <c r="CK20" s="2667"/>
      <c r="CL20" s="2233" t="s">
        <v>861</v>
      </c>
      <c r="CM20" s="2667">
        <v>0.7</v>
      </c>
      <c r="CN20" s="2667"/>
      <c r="CO20" s="2233" t="s">
        <v>861</v>
      </c>
      <c r="CP20" s="2182">
        <v>2</v>
      </c>
      <c r="CQ20" s="2233" t="s">
        <v>1157</v>
      </c>
      <c r="CR20" s="1655"/>
      <c r="CS20" s="2233"/>
      <c r="CT20" s="2233"/>
      <c r="CU20" s="2233" t="s">
        <v>880</v>
      </c>
      <c r="CV20" s="2659">
        <f>(CJ13+CM13+(CP13-CS13))*CJ14*CL14
+(CO14*CR14+CJ15*CM15+CP15*(CS15+CJ16)*CM16)*CP16
+CR16*CU16+((PI()*CL17)*CO17
+(CQ17+CT17*CJ18))*CM18
-((CP18*CS18*CV18+((PI()*CL19^2)/CP19)*CR19
+CJ20*CM20*CP20))</f>
        <v>52.981389357189116</v>
      </c>
      <c r="CW20" s="2659"/>
      <c r="CX20" s="2660"/>
      <c r="CY20" s="2684">
        <f>ROUND(CV20,2)</f>
        <v>52.98</v>
      </c>
      <c r="CZ20" s="2685"/>
      <c r="DA20" s="2685"/>
      <c r="DB20" s="2623" t="s">
        <v>195</v>
      </c>
      <c r="DC20" s="2663"/>
      <c r="DD20" s="1612"/>
      <c r="DE20" s="2233"/>
      <c r="DF20" s="1595"/>
      <c r="DH20" s="1122"/>
      <c r="DI20" s="2625" t="s">
        <v>30</v>
      </c>
      <c r="DJ20" s="2644" t="s">
        <v>1079</v>
      </c>
      <c r="DK20" s="2627" t="s">
        <v>146</v>
      </c>
      <c r="DL20" s="2628">
        <f>EL11</f>
        <v>0.2</v>
      </c>
      <c r="DM20" s="2635"/>
      <c r="DO20" s="2233"/>
      <c r="DP20" s="2229"/>
      <c r="DQ20" s="2233"/>
      <c r="DR20" s="2233"/>
      <c r="DS20" s="2233"/>
      <c r="DT20" s="2231"/>
      <c r="DU20" s="1612"/>
      <c r="DV20" s="2233" t="s">
        <v>901</v>
      </c>
      <c r="DW20" s="2764">
        <v>6.5000000000000002E-2</v>
      </c>
      <c r="DX20" s="2764"/>
      <c r="DY20" s="2233" t="s">
        <v>1149</v>
      </c>
      <c r="DZ20" s="1683">
        <v>2</v>
      </c>
      <c r="EA20" s="2232" t="s">
        <v>1176</v>
      </c>
      <c r="EB20" s="2233" t="s">
        <v>935</v>
      </c>
      <c r="EC20" s="2726">
        <v>0.25</v>
      </c>
      <c r="ED20" s="2726"/>
      <c r="EE20" s="2233" t="s">
        <v>861</v>
      </c>
      <c r="EF20" s="2667">
        <v>0.15</v>
      </c>
      <c r="EG20" s="2667"/>
      <c r="EH20" s="2233"/>
      <c r="EI20" s="2202"/>
      <c r="EJ20" s="2239"/>
      <c r="EK20" s="2240"/>
      <c r="EL20" s="2216"/>
      <c r="EM20" s="2248"/>
      <c r="EN20" s="2248"/>
      <c r="EO20" s="2190"/>
      <c r="EP20" s="2204"/>
      <c r="EQ20" s="2233"/>
      <c r="ER20" s="2233"/>
      <c r="ES20" s="1595"/>
      <c r="EU20" s="1122"/>
      <c r="EV20" s="2626"/>
      <c r="EW20" s="2645"/>
      <c r="EX20" s="2617"/>
      <c r="EY20" s="2629"/>
      <c r="EZ20" s="2621"/>
      <c r="FB20" s="2233"/>
      <c r="FC20" s="2709" t="s">
        <v>1123</v>
      </c>
      <c r="FD20" s="2710"/>
      <c r="FE20" s="2710"/>
      <c r="FF20" s="2710"/>
      <c r="FG20" s="2711"/>
      <c r="FH20" s="1612" t="s">
        <v>1147</v>
      </c>
      <c r="FI20" s="2233" t="s">
        <v>1148</v>
      </c>
      <c r="FJ20" s="2511">
        <f>ABS(EI22)</f>
        <v>0.79500000000000004</v>
      </c>
      <c r="FK20" s="2511"/>
      <c r="FL20" s="2511"/>
      <c r="FM20" s="2665"/>
      <c r="FN20" s="2665"/>
      <c r="FO20" s="2207"/>
      <c r="FP20" s="2763"/>
      <c r="FQ20" s="2763"/>
      <c r="FR20" s="2208"/>
      <c r="FS20" s="2667"/>
      <c r="FT20" s="2667"/>
      <c r="FU20" s="2233" t="s">
        <v>880</v>
      </c>
      <c r="FV20" s="2659">
        <f>FJ20</f>
        <v>0.79500000000000004</v>
      </c>
      <c r="FW20" s="2659"/>
      <c r="FX20" s="2660"/>
      <c r="FY20" s="2684">
        <f>ROUND(FV20,2)</f>
        <v>0.8</v>
      </c>
      <c r="FZ20" s="2685"/>
      <c r="GA20" s="2685"/>
      <c r="GB20" s="2623" t="s">
        <v>146</v>
      </c>
      <c r="GC20" s="2663"/>
      <c r="GD20" s="2233"/>
      <c r="GE20" s="2233"/>
      <c r="GF20" s="1595"/>
      <c r="GH20" s="1122"/>
      <c r="GI20" s="2626"/>
      <c r="GJ20" s="2645"/>
      <c r="GK20" s="2617"/>
      <c r="GL20" s="2629"/>
      <c r="GM20" s="2621"/>
      <c r="GO20" s="2233"/>
      <c r="GP20" s="2229"/>
      <c r="GQ20" s="2233"/>
      <c r="GR20" s="2233"/>
      <c r="GS20" s="2233"/>
      <c r="GT20" s="2231"/>
      <c r="GU20" s="1612"/>
      <c r="GV20" s="2233" t="s">
        <v>862</v>
      </c>
      <c r="GW20" s="2667">
        <v>0.45</v>
      </c>
      <c r="GX20" s="2667"/>
      <c r="GY20" s="2233" t="s">
        <v>1149</v>
      </c>
      <c r="GZ20" s="2667">
        <v>0.4</v>
      </c>
      <c r="HA20" s="2667"/>
      <c r="HB20" s="2233" t="s">
        <v>861</v>
      </c>
      <c r="HC20" s="2749">
        <v>0.2</v>
      </c>
      <c r="HD20" s="2749"/>
      <c r="HE20" s="2233"/>
      <c r="HF20" s="2724"/>
      <c r="HG20" s="2724"/>
      <c r="HH20" s="2233" t="s">
        <v>880</v>
      </c>
      <c r="HI20" s="2659">
        <f>ROUND(GW18*GZ18*(HC18+HF18)-GW19*GZ19*HC19-GW20*GZ20*HC20,3)</f>
        <v>0.99399999999999999</v>
      </c>
      <c r="HJ20" s="2659"/>
      <c r="HK20" s="2660"/>
      <c r="HL20" s="2684">
        <f>ROUND(HI20,2)</f>
        <v>0.99</v>
      </c>
      <c r="HM20" s="2685"/>
      <c r="HN20" s="2685"/>
      <c r="HO20" s="2623" t="s">
        <v>146</v>
      </c>
      <c r="HP20" s="2663"/>
      <c r="HQ20" s="2233"/>
      <c r="HR20" s="2233"/>
      <c r="HS20" s="1595"/>
    </row>
    <row r="21" spans="1:227" ht="14.25" customHeight="1">
      <c r="A21" s="1575"/>
      <c r="B21" s="2538"/>
      <c r="C21" s="2525"/>
      <c r="D21" s="2525"/>
      <c r="E21" s="2518"/>
      <c r="F21" s="2541"/>
      <c r="H21" s="1575"/>
      <c r="I21" s="2543" t="s">
        <v>1082</v>
      </c>
      <c r="J21" s="2544"/>
      <c r="K21" s="2544"/>
      <c r="L21" s="2544"/>
      <c r="M21" s="2520" t="s">
        <v>1074</v>
      </c>
      <c r="N21" s="2520"/>
      <c r="O21" s="2520"/>
      <c r="P21" s="2520"/>
      <c r="Q21" s="2520"/>
      <c r="R21" s="2534"/>
      <c r="S21" s="2534"/>
      <c r="T21" s="2534"/>
      <c r="U21" s="2534"/>
      <c r="V21" s="2534"/>
      <c r="W21" s="2534"/>
      <c r="X21" s="2534"/>
      <c r="Y21" s="2534"/>
      <c r="Z21" s="2534"/>
      <c r="AA21" s="2534"/>
      <c r="AB21" s="2534"/>
      <c r="AC21" s="2525" t="s">
        <v>195</v>
      </c>
      <c r="AD21" s="2525"/>
      <c r="AE21" s="2520">
        <f>AT22</f>
        <v>1.6</v>
      </c>
      <c r="AF21" s="2520"/>
      <c r="AG21" s="2520"/>
      <c r="AH21" s="2535">
        <f>SUM(AE21:AE24)</f>
        <v>3.1000000000000005</v>
      </c>
      <c r="AI21" s="2535"/>
      <c r="AJ21" s="2535"/>
      <c r="AK21" s="2535"/>
      <c r="AL21" s="2536"/>
      <c r="AP21" s="1122"/>
      <c r="AQ21" s="2626"/>
      <c r="AR21" s="2645"/>
      <c r="AS21" s="2617"/>
      <c r="AT21" s="2629"/>
      <c r="AU21" s="2621"/>
      <c r="AX21" s="2233"/>
      <c r="AY21" s="2229"/>
      <c r="AZ21" s="2235"/>
      <c r="BA21" s="1609"/>
      <c r="BB21" s="2235"/>
      <c r="BC21" s="2235"/>
      <c r="BD21" s="1596"/>
      <c r="BE21" s="2233"/>
      <c r="BF21" s="1596"/>
      <c r="BG21" s="2235"/>
      <c r="BH21" s="2235"/>
      <c r="BI21" s="2235"/>
      <c r="BJ21" s="2235"/>
      <c r="BK21" s="2235"/>
      <c r="BL21" s="2235"/>
      <c r="BM21" s="2235"/>
      <c r="BN21" s="2235"/>
      <c r="BO21" s="2235"/>
      <c r="BP21" s="2233"/>
      <c r="BQ21" s="1607"/>
      <c r="BR21" s="2185"/>
      <c r="BS21" s="2185"/>
      <c r="BT21" s="2183"/>
      <c r="BU21" s="1598"/>
      <c r="BV21" s="1598"/>
      <c r="BW21" s="1598"/>
      <c r="BX21" s="2622"/>
      <c r="BY21" s="2622"/>
      <c r="BZ21" s="2233"/>
      <c r="CA21" s="2233"/>
      <c r="CB21" s="1595"/>
      <c r="CC21" s="2229"/>
      <c r="CD21" s="1615"/>
      <c r="CE21" s="2233"/>
      <c r="CF21" s="2233"/>
      <c r="CG21" s="2233"/>
      <c r="CH21" s="1612"/>
      <c r="CI21" s="1650"/>
      <c r="CK21" s="2222"/>
      <c r="CL21" s="2208"/>
      <c r="CM21" s="2208"/>
      <c r="CN21" s="2223"/>
      <c r="CO21" s="2233"/>
      <c r="CQ21" s="2233"/>
      <c r="CR21" s="1655"/>
      <c r="CS21" s="2233"/>
      <c r="CT21" s="2233"/>
      <c r="CU21" s="2233"/>
      <c r="CV21" s="2237"/>
      <c r="CW21" s="2239"/>
      <c r="CX21" s="2240"/>
      <c r="CY21" s="2218"/>
      <c r="CZ21" s="2242"/>
      <c r="DA21" s="2242"/>
      <c r="DB21" s="2190"/>
      <c r="DC21" s="2204"/>
      <c r="DD21" s="1612"/>
      <c r="DE21" s="2233"/>
      <c r="DF21" s="1595"/>
      <c r="DH21" s="1122"/>
      <c r="DI21" s="2626"/>
      <c r="DJ21" s="2645"/>
      <c r="DK21" s="2617"/>
      <c r="DL21" s="2629"/>
      <c r="DM21" s="2621"/>
      <c r="DO21" s="2233"/>
      <c r="DP21" s="2229"/>
      <c r="DQ21" s="1615"/>
      <c r="DR21" s="2233"/>
      <c r="DS21" s="2233"/>
      <c r="DT21" s="2231"/>
      <c r="DU21" s="1612"/>
      <c r="DV21" s="2233" t="s">
        <v>861</v>
      </c>
      <c r="DW21" s="2707">
        <v>1.21</v>
      </c>
      <c r="DX21" s="2707"/>
      <c r="DY21" s="2235" t="s">
        <v>1177</v>
      </c>
      <c r="DZ21" s="2232" t="s">
        <v>862</v>
      </c>
      <c r="EA21" s="2762" t="s">
        <v>1175</v>
      </c>
      <c r="EB21" s="2762"/>
      <c r="EC21" s="2247" t="s">
        <v>861</v>
      </c>
      <c r="ED21" s="2667">
        <v>0.35</v>
      </c>
      <c r="EE21" s="2667"/>
      <c r="EF21" s="2232" t="s">
        <v>1176</v>
      </c>
      <c r="EG21" s="2233" t="s">
        <v>1178</v>
      </c>
      <c r="EH21" s="2233"/>
      <c r="EI21" s="2202"/>
      <c r="EJ21" s="2239"/>
      <c r="EK21" s="2240"/>
      <c r="EL21" s="2216"/>
      <c r="EM21" s="2248"/>
      <c r="EN21" s="2248"/>
      <c r="EO21" s="2190"/>
      <c r="EP21" s="2204"/>
      <c r="EQ21" s="2233"/>
      <c r="ER21" s="2233"/>
      <c r="ES21" s="1595"/>
      <c r="EU21" s="1122"/>
      <c r="EV21" s="2646" t="s">
        <v>1082</v>
      </c>
      <c r="EW21" s="2632"/>
      <c r="EX21" s="2627" t="s">
        <v>195</v>
      </c>
      <c r="EY21" s="2648">
        <f>FY15</f>
        <v>0.57999999999999996</v>
      </c>
      <c r="EZ21" s="2635"/>
      <c r="FB21" s="2233"/>
      <c r="FC21" s="2704" t="s">
        <v>1174</v>
      </c>
      <c r="FD21" s="2705"/>
      <c r="FE21" s="2705"/>
      <c r="FF21" s="2705"/>
      <c r="FG21" s="2706"/>
      <c r="FH21" s="1612"/>
      <c r="FI21" s="2233"/>
      <c r="FJ21" s="2707"/>
      <c r="FK21" s="2707"/>
      <c r="FL21" s="2233"/>
      <c r="FM21" s="2728"/>
      <c r="FN21" s="2728"/>
      <c r="FO21" s="2233"/>
      <c r="FP21" s="2762"/>
      <c r="FQ21" s="2762"/>
      <c r="FR21" s="2233"/>
      <c r="FS21" s="2762"/>
      <c r="FT21" s="2762"/>
      <c r="FU21" s="2233"/>
      <c r="FV21" s="2659"/>
      <c r="FW21" s="2659"/>
      <c r="FX21" s="2660"/>
      <c r="FY21" s="2684"/>
      <c r="FZ21" s="2685"/>
      <c r="GA21" s="2685"/>
      <c r="GB21" s="2623"/>
      <c r="GC21" s="2663"/>
      <c r="GD21" s="2233"/>
      <c r="GE21" s="2233"/>
      <c r="GF21" s="1595"/>
      <c r="GH21" s="1122"/>
      <c r="GI21" s="2646" t="s">
        <v>1082</v>
      </c>
      <c r="GJ21" s="2632"/>
      <c r="GK21" s="2627" t="s">
        <v>195</v>
      </c>
      <c r="GL21" s="2648">
        <f>HL15</f>
        <v>0.51</v>
      </c>
      <c r="GM21" s="2635"/>
      <c r="GO21" s="2233"/>
      <c r="GP21" s="2229"/>
      <c r="GQ21" s="1615"/>
      <c r="GR21" s="2233"/>
      <c r="GS21" s="2233"/>
      <c r="GT21" s="2231"/>
      <c r="GU21" s="1612"/>
      <c r="GV21" s="2233"/>
      <c r="GW21" s="2727"/>
      <c r="GX21" s="2727"/>
      <c r="GY21" s="2233"/>
      <c r="GZ21" s="2667"/>
      <c r="HA21" s="2667"/>
      <c r="HB21" s="2233"/>
      <c r="HC21" s="2762"/>
      <c r="HD21" s="2762"/>
      <c r="HE21" s="2233"/>
      <c r="HF21" s="2762"/>
      <c r="HG21" s="2762"/>
      <c r="HH21" s="2233"/>
      <c r="HI21" s="2659"/>
      <c r="HJ21" s="2659"/>
      <c r="HK21" s="2660"/>
      <c r="HL21" s="2684"/>
      <c r="HM21" s="2685"/>
      <c r="HN21" s="2685"/>
      <c r="HO21" s="2623"/>
      <c r="HP21" s="2663"/>
      <c r="HQ21" s="2233"/>
      <c r="HR21" s="2233"/>
      <c r="HS21" s="1595"/>
    </row>
    <row r="22" spans="1:227" ht="14.25" customHeight="1">
      <c r="A22" s="1575"/>
      <c r="B22" s="2538" t="s">
        <v>1088</v>
      </c>
      <c r="C22" s="2525" t="s">
        <v>1090</v>
      </c>
      <c r="D22" s="2525" t="s">
        <v>195</v>
      </c>
      <c r="E22" s="2518">
        <f>AH30</f>
        <v>28.11</v>
      </c>
      <c r="F22" s="2541"/>
      <c r="H22" s="1575"/>
      <c r="I22" s="2543"/>
      <c r="J22" s="2544"/>
      <c r="K22" s="2544"/>
      <c r="L22" s="2544"/>
      <c r="M22" s="2520" t="s">
        <v>1077</v>
      </c>
      <c r="N22" s="2520"/>
      <c r="O22" s="2520"/>
      <c r="P22" s="2520"/>
      <c r="Q22" s="2520"/>
      <c r="R22" s="2534"/>
      <c r="S22" s="2534"/>
      <c r="T22" s="2534"/>
      <c r="U22" s="2534"/>
      <c r="V22" s="2534"/>
      <c r="W22" s="2534"/>
      <c r="X22" s="2534"/>
      <c r="Y22" s="2534"/>
      <c r="Z22" s="2534"/>
      <c r="AA22" s="2534"/>
      <c r="AB22" s="2534"/>
      <c r="AC22" s="2525"/>
      <c r="AD22" s="2525"/>
      <c r="AE22" s="2521">
        <f>DL22</f>
        <v>0.41</v>
      </c>
      <c r="AF22" s="2521"/>
      <c r="AG22" s="2521"/>
      <c r="AH22" s="2535"/>
      <c r="AI22" s="2535"/>
      <c r="AJ22" s="2535"/>
      <c r="AK22" s="2535"/>
      <c r="AL22" s="2536"/>
      <c r="AP22" s="1122"/>
      <c r="AQ22" s="2646" t="s">
        <v>1082</v>
      </c>
      <c r="AR22" s="2632" t="s">
        <v>1122</v>
      </c>
      <c r="AS22" s="2627" t="s">
        <v>195</v>
      </c>
      <c r="AT22" s="2648">
        <f>BU52</f>
        <v>1.6</v>
      </c>
      <c r="AU22" s="2635"/>
      <c r="AX22" s="2233"/>
      <c r="AY22" s="2229"/>
      <c r="AZ22" s="2235"/>
      <c r="BA22" s="1609"/>
      <c r="BB22" s="2235"/>
      <c r="BC22" s="2235"/>
      <c r="BD22" s="2233"/>
      <c r="BE22" s="2233"/>
      <c r="BF22" s="2235"/>
      <c r="BG22" s="2235"/>
      <c r="BH22" s="2235"/>
      <c r="BI22" s="2235"/>
      <c r="BJ22" s="2235"/>
      <c r="BK22" s="2235"/>
      <c r="BL22" s="2235"/>
      <c r="BM22" s="2235"/>
      <c r="BN22" s="2235"/>
      <c r="BO22" s="2235"/>
      <c r="BP22" s="2233"/>
      <c r="BQ22" s="2233"/>
      <c r="BR22" s="2185"/>
      <c r="BS22" s="2185"/>
      <c r="BT22" s="2183"/>
      <c r="BU22" s="1598"/>
      <c r="BV22" s="1598"/>
      <c r="BW22" s="1598"/>
      <c r="BX22" s="2622"/>
      <c r="BY22" s="2622"/>
      <c r="BZ22" s="2233"/>
      <c r="CA22" s="2233"/>
      <c r="CB22" s="1595"/>
      <c r="CC22" s="2229"/>
      <c r="CD22" s="1615"/>
      <c r="CE22" s="2233"/>
      <c r="CF22" s="2233"/>
      <c r="CG22" s="2233"/>
      <c r="CH22" s="1612"/>
      <c r="CI22" s="1650"/>
      <c r="CK22" s="2222"/>
      <c r="CL22" s="2208"/>
      <c r="CM22" s="2208"/>
      <c r="CN22" s="2223"/>
      <c r="CO22" s="2233"/>
      <c r="CQ22" s="2233"/>
      <c r="CR22" s="1655"/>
      <c r="CS22" s="2233"/>
      <c r="CT22" s="2233"/>
      <c r="CU22" s="2233"/>
      <c r="CV22" s="2237"/>
      <c r="CW22" s="2239"/>
      <c r="CX22" s="2240"/>
      <c r="CY22" s="2218"/>
      <c r="CZ22" s="2242"/>
      <c r="DA22" s="2242"/>
      <c r="DB22" s="2190"/>
      <c r="DC22" s="2204"/>
      <c r="DD22" s="1612"/>
      <c r="DE22" s="2233"/>
      <c r="DF22" s="1595"/>
      <c r="DH22" s="1122"/>
      <c r="DI22" s="2646" t="s">
        <v>1082</v>
      </c>
      <c r="DJ22" s="2632"/>
      <c r="DK22" s="2627" t="s">
        <v>195</v>
      </c>
      <c r="DL22" s="2648">
        <f>EL15</f>
        <v>0.41</v>
      </c>
      <c r="DM22" s="2635"/>
      <c r="DO22" s="2233"/>
      <c r="DP22" s="2229"/>
      <c r="DQ22" s="1615"/>
      <c r="DR22" s="2233"/>
      <c r="DS22" s="2233"/>
      <c r="DT22" s="2231"/>
      <c r="DU22" s="1612"/>
      <c r="DV22" s="2233" t="s">
        <v>861</v>
      </c>
      <c r="DW22" s="2726">
        <v>0.25</v>
      </c>
      <c r="DX22" s="2726"/>
      <c r="DY22" s="2233" t="s">
        <v>861</v>
      </c>
      <c r="DZ22" s="2667">
        <v>0.15</v>
      </c>
      <c r="EA22" s="2667"/>
      <c r="EB22" s="2247"/>
      <c r="EC22" s="2247"/>
      <c r="ED22" s="2208"/>
      <c r="EE22" s="2208"/>
      <c r="EF22" s="2232"/>
      <c r="EG22" s="2233"/>
      <c r="EH22" s="2233" t="s">
        <v>880</v>
      </c>
      <c r="EI22" s="2659">
        <f>ROUND((DW18*DZ18*EC18-EF18*DW19*DZ19)-(PI()*(EF19+DW20*DZ20)^2)*EC20*EF20*DW21-(PI()*ED21^2)*DW22*DZ22,3)</f>
        <v>0.79500000000000004</v>
      </c>
      <c r="EJ22" s="2659"/>
      <c r="EK22" s="2660"/>
      <c r="EL22" s="2684">
        <f>ROUND(EI22,2)</f>
        <v>0.8</v>
      </c>
      <c r="EM22" s="2685"/>
      <c r="EN22" s="2685"/>
      <c r="EO22" s="2623" t="s">
        <v>146</v>
      </c>
      <c r="EP22" s="2663"/>
      <c r="EQ22" s="2233"/>
      <c r="ER22" s="2233"/>
      <c r="ES22" s="1595"/>
      <c r="EU22" s="1122"/>
      <c r="EV22" s="2647"/>
      <c r="EW22" s="2633"/>
      <c r="EX22" s="2617"/>
      <c r="EY22" s="2649"/>
      <c r="EZ22" s="2621"/>
      <c r="FB22" s="2233"/>
      <c r="FC22" s="2229"/>
      <c r="FD22" s="2233"/>
      <c r="FE22" s="2233"/>
      <c r="FF22" s="2233"/>
      <c r="FG22" s="2231"/>
      <c r="FH22" s="1612"/>
      <c r="FI22" s="2233"/>
      <c r="FJ22" s="2707"/>
      <c r="FK22" s="2707"/>
      <c r="FL22" s="2233"/>
      <c r="FM22" s="2726"/>
      <c r="FN22" s="2726"/>
      <c r="FO22" s="2233"/>
      <c r="FP22" s="2664"/>
      <c r="FQ22" s="2664"/>
      <c r="FR22" s="2233"/>
      <c r="FS22" s="2724"/>
      <c r="FT22" s="2724"/>
      <c r="FU22" s="2233"/>
      <c r="FV22" s="2659"/>
      <c r="FW22" s="2659"/>
      <c r="FX22" s="2660"/>
      <c r="FY22" s="2684"/>
      <c r="FZ22" s="2685"/>
      <c r="GA22" s="2685"/>
      <c r="GB22" s="2623"/>
      <c r="GC22" s="2663"/>
      <c r="GD22" s="2233"/>
      <c r="GE22" s="2233"/>
      <c r="GF22" s="1595"/>
      <c r="GH22" s="1122"/>
      <c r="GI22" s="2647"/>
      <c r="GJ22" s="2633"/>
      <c r="GK22" s="2617"/>
      <c r="GL22" s="2649"/>
      <c r="GM22" s="2621"/>
      <c r="GO22" s="2233"/>
      <c r="GP22" s="2691" t="s">
        <v>1146</v>
      </c>
      <c r="GQ22" s="2692"/>
      <c r="GR22" s="2692"/>
      <c r="GS22" s="2692"/>
      <c r="GT22" s="2693"/>
      <c r="GU22" s="1612" t="s">
        <v>1137</v>
      </c>
      <c r="GV22" s="2233" t="s">
        <v>880</v>
      </c>
      <c r="GW22" s="2703">
        <v>1.6</v>
      </c>
      <c r="GX22" s="2703"/>
      <c r="GY22" s="1613" t="s">
        <v>1138</v>
      </c>
      <c r="GZ22" s="2665">
        <v>0.7</v>
      </c>
      <c r="HA22" s="2665"/>
      <c r="HB22" s="2207" t="s">
        <v>861</v>
      </c>
      <c r="HC22" s="1700">
        <v>2</v>
      </c>
      <c r="HD22" s="2208" t="s">
        <v>901</v>
      </c>
      <c r="HE22" s="2712">
        <v>1.2</v>
      </c>
      <c r="HF22" s="2712"/>
      <c r="HG22" s="1701"/>
      <c r="HH22" s="2233"/>
      <c r="HI22" s="1684"/>
      <c r="HJ22" s="1684"/>
      <c r="HK22" s="1685"/>
      <c r="HL22" s="2213"/>
      <c r="HM22" s="1598"/>
      <c r="HN22" s="1598"/>
      <c r="HO22" s="2622"/>
      <c r="HP22" s="2679"/>
      <c r="HQ22" s="2233"/>
      <c r="HR22" s="2233"/>
      <c r="HS22" s="1595"/>
    </row>
    <row r="23" spans="1:227" ht="14.25" customHeight="1">
      <c r="A23" s="1575"/>
      <c r="B23" s="2538"/>
      <c r="C23" s="2525"/>
      <c r="D23" s="2525"/>
      <c r="E23" s="2518"/>
      <c r="F23" s="2541"/>
      <c r="H23" s="1575"/>
      <c r="I23" s="2543"/>
      <c r="J23" s="2544"/>
      <c r="K23" s="2544"/>
      <c r="L23" s="2544"/>
      <c r="M23" s="2520" t="s">
        <v>1078</v>
      </c>
      <c r="N23" s="2520"/>
      <c r="O23" s="2520"/>
      <c r="P23" s="2520"/>
      <c r="Q23" s="2520"/>
      <c r="R23" s="2534"/>
      <c r="S23" s="2534"/>
      <c r="T23" s="2534"/>
      <c r="U23" s="2534"/>
      <c r="V23" s="2534"/>
      <c r="W23" s="2534"/>
      <c r="X23" s="2534"/>
      <c r="Y23" s="2534"/>
      <c r="Z23" s="2534"/>
      <c r="AA23" s="2534"/>
      <c r="AB23" s="2534"/>
      <c r="AC23" s="2525"/>
      <c r="AD23" s="2525"/>
      <c r="AE23" s="2521">
        <f>EY21</f>
        <v>0.57999999999999996</v>
      </c>
      <c r="AF23" s="2521"/>
      <c r="AG23" s="2521"/>
      <c r="AH23" s="2535"/>
      <c r="AI23" s="2535"/>
      <c r="AJ23" s="2535"/>
      <c r="AK23" s="2535"/>
      <c r="AL23" s="2536"/>
      <c r="AP23" s="1122"/>
      <c r="AQ23" s="2647"/>
      <c r="AR23" s="2633"/>
      <c r="AS23" s="2617"/>
      <c r="AT23" s="2649"/>
      <c r="AU23" s="2621"/>
      <c r="AX23" s="2233"/>
      <c r="AY23" s="2229"/>
      <c r="AZ23" s="2235"/>
      <c r="BA23" s="1609"/>
      <c r="BB23" s="2235"/>
      <c r="BC23" s="2235"/>
      <c r="BD23" s="2233"/>
      <c r="BE23" s="2233"/>
      <c r="BF23" s="2235"/>
      <c r="BG23" s="2235"/>
      <c r="BH23" s="2235"/>
      <c r="BI23" s="2235"/>
      <c r="BJ23" s="2235"/>
      <c r="BK23" s="2235"/>
      <c r="BL23" s="2235"/>
      <c r="BM23" s="2235"/>
      <c r="BN23" s="2235"/>
      <c r="BO23" s="2235"/>
      <c r="BP23" s="2233"/>
      <c r="BQ23" s="2233"/>
      <c r="BR23" s="2185"/>
      <c r="BS23" s="2185"/>
      <c r="BT23" s="2183"/>
      <c r="BU23" s="1598"/>
      <c r="BV23" s="1598"/>
      <c r="BW23" s="1598"/>
      <c r="BX23" s="2189"/>
      <c r="BY23" s="2189"/>
      <c r="BZ23" s="2233"/>
      <c r="CA23" s="2233"/>
      <c r="CB23" s="1595"/>
      <c r="CC23" s="2704" t="s">
        <v>1377</v>
      </c>
      <c r="CD23" s="2705"/>
      <c r="CE23" s="2705"/>
      <c r="CF23" s="2705"/>
      <c r="CG23" s="2706"/>
      <c r="CH23" s="1612"/>
      <c r="CI23" s="2235" t="s">
        <v>1158</v>
      </c>
      <c r="CJ23" s="1650"/>
      <c r="CK23" s="2233"/>
      <c r="CL23" s="2233"/>
      <c r="CM23" s="2233"/>
      <c r="CN23" s="2233"/>
      <c r="CO23" s="2233"/>
      <c r="CP23" s="2233"/>
      <c r="CQ23" s="2233"/>
      <c r="CR23" s="2233"/>
      <c r="CS23" s="2233"/>
      <c r="CT23" s="2233"/>
      <c r="CU23" s="2233"/>
      <c r="CV23" s="1607"/>
      <c r="CW23" s="1607"/>
      <c r="CX23" s="1656"/>
      <c r="CY23" s="2661">
        <v>1</v>
      </c>
      <c r="CZ23" s="2662"/>
      <c r="DA23" s="2662"/>
      <c r="DB23" s="2190" t="s">
        <v>1159</v>
      </c>
      <c r="DC23" s="2204"/>
      <c r="DD23" s="1612"/>
      <c r="DE23" s="2233"/>
      <c r="DF23" s="1595"/>
      <c r="DH23" s="1122"/>
      <c r="DI23" s="2647"/>
      <c r="DJ23" s="2633"/>
      <c r="DK23" s="2617"/>
      <c r="DL23" s="2649"/>
      <c r="DM23" s="2621"/>
      <c r="DO23" s="2233"/>
      <c r="DP23" s="2229"/>
      <c r="DQ23" s="1615"/>
      <c r="DR23" s="2233"/>
      <c r="DS23" s="2233"/>
      <c r="DT23" s="2231"/>
      <c r="DU23" s="1612"/>
      <c r="DV23" s="2233"/>
      <c r="DW23" s="2228"/>
      <c r="DX23" s="2228"/>
      <c r="DY23" s="2233"/>
      <c r="DZ23" s="2208"/>
      <c r="EA23" s="2208"/>
      <c r="EB23" s="2247"/>
      <c r="EC23" s="2247"/>
      <c r="ED23" s="2208"/>
      <c r="EE23" s="2208"/>
      <c r="EF23" s="2232"/>
      <c r="EG23" s="2233"/>
      <c r="EH23" s="2233"/>
      <c r="EI23" s="2202"/>
      <c r="EJ23" s="2239"/>
      <c r="EK23" s="2240"/>
      <c r="EL23" s="2216"/>
      <c r="EM23" s="2248"/>
      <c r="EN23" s="2248"/>
      <c r="EO23" s="2190"/>
      <c r="EP23" s="2204"/>
      <c r="EQ23" s="2233"/>
      <c r="ER23" s="2233"/>
      <c r="ES23" s="1595"/>
      <c r="EU23" s="1122"/>
      <c r="EV23" s="2625" t="s">
        <v>1123</v>
      </c>
      <c r="EW23" s="2644" t="s">
        <v>1179</v>
      </c>
      <c r="EX23" s="2627" t="s">
        <v>146</v>
      </c>
      <c r="EY23" s="2628">
        <f>FY20</f>
        <v>0.8</v>
      </c>
      <c r="EZ23" s="2635"/>
      <c r="FB23" s="2233"/>
      <c r="FC23" s="2229"/>
      <c r="FD23" s="1615"/>
      <c r="FE23" s="2233"/>
      <c r="FF23" s="2233"/>
      <c r="FG23" s="2231"/>
      <c r="FH23" s="1612"/>
      <c r="FI23" s="2233"/>
      <c r="FJ23" s="2727"/>
      <c r="FK23" s="2727"/>
      <c r="FL23" s="2233"/>
      <c r="FM23" s="2667"/>
      <c r="FN23" s="2667"/>
      <c r="FO23" s="2233"/>
      <c r="FP23" s="2762"/>
      <c r="FQ23" s="2762"/>
      <c r="FR23" s="2233"/>
      <c r="FS23" s="2762"/>
      <c r="FT23" s="2762"/>
      <c r="FU23" s="2233"/>
      <c r="FV23" s="2659"/>
      <c r="FW23" s="2659"/>
      <c r="FX23" s="2660"/>
      <c r="FY23" s="2684"/>
      <c r="FZ23" s="2685"/>
      <c r="GA23" s="2685"/>
      <c r="GB23" s="2623"/>
      <c r="GC23" s="2663"/>
      <c r="GD23" s="2233"/>
      <c r="GE23" s="2233"/>
      <c r="GF23" s="1595"/>
      <c r="GH23" s="1122"/>
      <c r="GI23" s="2625" t="s">
        <v>1123</v>
      </c>
      <c r="GJ23" s="2644" t="s">
        <v>1179</v>
      </c>
      <c r="GK23" s="2627" t="s">
        <v>146</v>
      </c>
      <c r="GL23" s="2628">
        <f>HL20</f>
        <v>0.99</v>
      </c>
      <c r="GM23" s="2635"/>
      <c r="GO23" s="2233"/>
      <c r="GP23" s="2229"/>
      <c r="GQ23" s="2235"/>
      <c r="GR23" s="1609"/>
      <c r="GS23" s="2235"/>
      <c r="GT23" s="2236"/>
      <c r="GU23" s="1612"/>
      <c r="GV23" s="2233" t="s">
        <v>901</v>
      </c>
      <c r="GW23" s="2667">
        <v>0.5</v>
      </c>
      <c r="GX23" s="2667"/>
      <c r="GY23" s="2207" t="s">
        <v>861</v>
      </c>
      <c r="GZ23" s="1702">
        <v>2</v>
      </c>
      <c r="HA23" s="2233" t="s">
        <v>861</v>
      </c>
      <c r="HB23" s="2712">
        <v>1.55</v>
      </c>
      <c r="HC23" s="2712"/>
      <c r="HD23" s="2233" t="s">
        <v>901</v>
      </c>
      <c r="HE23" s="2729">
        <v>0.2</v>
      </c>
      <c r="HF23" s="2729"/>
      <c r="HG23" s="2233"/>
      <c r="HH23" s="2233"/>
      <c r="HI23" s="2659"/>
      <c r="HJ23" s="2659"/>
      <c r="HK23" s="2660"/>
      <c r="HL23" s="2699"/>
      <c r="HM23" s="2700"/>
      <c r="HN23" s="2700"/>
      <c r="HO23" s="2623"/>
      <c r="HP23" s="2663"/>
      <c r="HQ23" s="2233"/>
      <c r="HR23" s="2233"/>
      <c r="HS23" s="1595"/>
    </row>
    <row r="24" spans="1:227" ht="14.25" customHeight="1">
      <c r="A24" s="1575"/>
      <c r="B24" s="2538" t="s">
        <v>45</v>
      </c>
      <c r="C24" s="2539" t="s">
        <v>1091</v>
      </c>
      <c r="D24" s="2525" t="s">
        <v>709</v>
      </c>
      <c r="E24" s="2546">
        <v>1</v>
      </c>
      <c r="F24" s="2541"/>
      <c r="H24" s="1575"/>
      <c r="I24" s="2543"/>
      <c r="J24" s="2544"/>
      <c r="K24" s="2544"/>
      <c r="L24" s="2544"/>
      <c r="M24" s="2520" t="s">
        <v>1081</v>
      </c>
      <c r="N24" s="2520"/>
      <c r="O24" s="2520"/>
      <c r="P24" s="2520"/>
      <c r="Q24" s="2520"/>
      <c r="R24" s="2534"/>
      <c r="S24" s="2534"/>
      <c r="T24" s="2534"/>
      <c r="U24" s="2534"/>
      <c r="V24" s="2534"/>
      <c r="W24" s="2534"/>
      <c r="X24" s="2534"/>
      <c r="Y24" s="2534"/>
      <c r="Z24" s="2534"/>
      <c r="AA24" s="2534"/>
      <c r="AB24" s="2534"/>
      <c r="AC24" s="2525"/>
      <c r="AD24" s="2525"/>
      <c r="AE24" s="2521">
        <f>GL21</f>
        <v>0.51</v>
      </c>
      <c r="AF24" s="2521"/>
      <c r="AG24" s="2521"/>
      <c r="AH24" s="2535"/>
      <c r="AI24" s="2535"/>
      <c r="AJ24" s="2535"/>
      <c r="AK24" s="2535"/>
      <c r="AL24" s="2536"/>
      <c r="AP24" s="1122"/>
      <c r="AQ24" s="2625" t="s">
        <v>1123</v>
      </c>
      <c r="AR24" s="2644" t="s">
        <v>1084</v>
      </c>
      <c r="AS24" s="2627" t="s">
        <v>146</v>
      </c>
      <c r="AT24" s="2628">
        <f>CY11</f>
        <v>11.39</v>
      </c>
      <c r="AU24" s="2635"/>
      <c r="AX24" s="2233"/>
      <c r="AY24" s="2229"/>
      <c r="AZ24" s="2235"/>
      <c r="BA24" s="1609"/>
      <c r="BB24" s="2235"/>
      <c r="BC24" s="2235"/>
      <c r="BD24" s="2233"/>
      <c r="BE24" s="2233"/>
      <c r="BF24" s="2235"/>
      <c r="BG24" s="2235"/>
      <c r="BH24" s="2235"/>
      <c r="BI24" s="2235"/>
      <c r="BJ24" s="2235"/>
      <c r="BK24" s="2235"/>
      <c r="BL24" s="2235"/>
      <c r="BM24" s="2235"/>
      <c r="BN24" s="2235"/>
      <c r="BO24" s="2235"/>
      <c r="BP24" s="2233"/>
      <c r="BQ24" s="2233"/>
      <c r="BR24" s="2185"/>
      <c r="BS24" s="2185"/>
      <c r="BT24" s="2183"/>
      <c r="BU24" s="1598"/>
      <c r="BV24" s="1598"/>
      <c r="BW24" s="1598"/>
      <c r="BX24" s="2189"/>
      <c r="BY24" s="2189"/>
      <c r="BZ24" s="2233"/>
      <c r="CA24" s="2233"/>
      <c r="CB24" s="1595"/>
      <c r="CC24" s="2229"/>
      <c r="CD24" s="1615"/>
      <c r="CE24" s="2233"/>
      <c r="CF24" s="2233"/>
      <c r="CG24" s="2233"/>
      <c r="CH24" s="1612"/>
      <c r="CI24" s="2233" t="s">
        <v>1160</v>
      </c>
      <c r="CJ24" s="2233"/>
      <c r="CK24" s="2233"/>
      <c r="CL24" s="2233" t="s">
        <v>898</v>
      </c>
      <c r="CM24" s="2233"/>
      <c r="CN24" s="2233"/>
      <c r="CO24" s="2233"/>
      <c r="CP24" s="2233"/>
      <c r="CQ24" s="2233"/>
      <c r="CR24" s="2233"/>
      <c r="CS24" s="2233"/>
      <c r="CT24" s="2233"/>
      <c r="CU24" s="2233"/>
      <c r="CV24" s="2202"/>
      <c r="CW24" s="2239"/>
      <c r="CX24" s="2240"/>
      <c r="CY24" s="2203"/>
      <c r="CZ24" s="1625"/>
      <c r="DA24" s="1625"/>
      <c r="DB24" s="2190"/>
      <c r="DC24" s="2204"/>
      <c r="DD24" s="1612"/>
      <c r="DE24" s="2233"/>
      <c r="DF24" s="1595"/>
      <c r="DH24" s="1122"/>
      <c r="DI24" s="2625" t="s">
        <v>1123</v>
      </c>
      <c r="DJ24" s="2644" t="s">
        <v>1179</v>
      </c>
      <c r="DK24" s="2627" t="s">
        <v>146</v>
      </c>
      <c r="DL24" s="2628">
        <f>EL22</f>
        <v>0.8</v>
      </c>
      <c r="DM24" s="2635"/>
      <c r="DO24" s="2233"/>
      <c r="DP24" s="2229"/>
      <c r="DQ24" s="1615"/>
      <c r="DR24" s="2233"/>
      <c r="DS24" s="2233"/>
      <c r="DT24" s="2231"/>
      <c r="DU24" s="1612"/>
      <c r="DV24" s="2233"/>
      <c r="DW24" s="2727"/>
      <c r="DX24" s="2727"/>
      <c r="DY24" s="2233"/>
      <c r="DZ24" s="2667"/>
      <c r="EA24" s="2667"/>
      <c r="EB24" s="2233"/>
      <c r="EC24" s="2762"/>
      <c r="ED24" s="2762"/>
      <c r="EE24" s="2233"/>
      <c r="EF24" s="2762"/>
      <c r="EG24" s="2762"/>
      <c r="EH24" s="2233"/>
      <c r="EI24" s="2659"/>
      <c r="EJ24" s="2659"/>
      <c r="EK24" s="2660"/>
      <c r="EL24" s="2684"/>
      <c r="EM24" s="2685"/>
      <c r="EN24" s="2685"/>
      <c r="EO24" s="2623"/>
      <c r="EP24" s="2663"/>
      <c r="EQ24" s="2233"/>
      <c r="ER24" s="2233"/>
      <c r="ES24" s="1595"/>
      <c r="EU24" s="1122"/>
      <c r="EV24" s="2626"/>
      <c r="EW24" s="2645"/>
      <c r="EX24" s="2617"/>
      <c r="EY24" s="2629"/>
      <c r="EZ24" s="2621"/>
      <c r="FB24" s="2233"/>
      <c r="FC24" s="2691" t="s">
        <v>1146</v>
      </c>
      <c r="FD24" s="2692"/>
      <c r="FE24" s="2692"/>
      <c r="FF24" s="2692"/>
      <c r="FG24" s="2693"/>
      <c r="FH24" s="1612" t="s">
        <v>1137</v>
      </c>
      <c r="FI24" s="2233" t="s">
        <v>880</v>
      </c>
      <c r="FJ24" s="2511">
        <f>EI29</f>
        <v>9.65</v>
      </c>
      <c r="FK24" s="2511"/>
      <c r="FL24" s="2511"/>
      <c r="FM24" s="2665"/>
      <c r="FN24" s="2665"/>
      <c r="FO24" s="2207"/>
      <c r="FP24" s="2763"/>
      <c r="FQ24" s="2763"/>
      <c r="FR24" s="2208"/>
      <c r="FS24" s="2728"/>
      <c r="FT24" s="2728"/>
      <c r="FU24" s="2233" t="s">
        <v>880</v>
      </c>
      <c r="FV24" s="2659">
        <f>FJ24</f>
        <v>9.65</v>
      </c>
      <c r="FW24" s="2659"/>
      <c r="FX24" s="2660"/>
      <c r="FY24" s="2684">
        <f>ROUND(FV24,2)</f>
        <v>9.65</v>
      </c>
      <c r="FZ24" s="2685"/>
      <c r="GA24" s="2685"/>
      <c r="GB24" s="2623" t="s">
        <v>195</v>
      </c>
      <c r="GC24" s="2663"/>
      <c r="GD24" s="2233"/>
      <c r="GE24" s="2233"/>
      <c r="GF24" s="1595"/>
      <c r="GH24" s="1122"/>
      <c r="GI24" s="2626"/>
      <c r="GJ24" s="2645"/>
      <c r="GK24" s="2617"/>
      <c r="GL24" s="2629"/>
      <c r="GM24" s="2621"/>
      <c r="GO24" s="2233"/>
      <c r="GP24" s="2229"/>
      <c r="GQ24" s="2235"/>
      <c r="GR24" s="1609"/>
      <c r="GS24" s="2235"/>
      <c r="GT24" s="2236"/>
      <c r="GU24" s="1612"/>
      <c r="GV24" s="2233" t="s">
        <v>901</v>
      </c>
      <c r="GW24" s="2667">
        <v>0.45</v>
      </c>
      <c r="GX24" s="2667"/>
      <c r="GY24" s="2233" t="s">
        <v>861</v>
      </c>
      <c r="GZ24" s="2667">
        <v>0.4</v>
      </c>
      <c r="HA24" s="2667"/>
      <c r="HB24" s="1686" t="s">
        <v>861</v>
      </c>
      <c r="HC24" s="1655">
        <v>2</v>
      </c>
      <c r="HD24" s="1686" t="s">
        <v>861</v>
      </c>
      <c r="HE24" s="2667">
        <v>0.2</v>
      </c>
      <c r="HF24" s="2667"/>
      <c r="HG24" s="2233"/>
      <c r="HH24" s="2233"/>
      <c r="HI24" s="2202"/>
      <c r="HJ24" s="2239"/>
      <c r="HK24" s="2240"/>
      <c r="HL24" s="2218"/>
      <c r="HM24" s="2242"/>
      <c r="HN24" s="2242"/>
      <c r="HO24" s="2190"/>
      <c r="HP24" s="2204"/>
      <c r="HQ24" s="2233"/>
      <c r="HR24" s="2233"/>
      <c r="HS24" s="1595"/>
    </row>
    <row r="25" spans="1:227" ht="14.25" customHeight="1">
      <c r="A25" s="1575"/>
      <c r="B25" s="2538"/>
      <c r="C25" s="2525"/>
      <c r="D25" s="2525"/>
      <c r="E25" s="2546"/>
      <c r="F25" s="2541"/>
      <c r="H25" s="1575"/>
      <c r="I25" s="2556" t="s">
        <v>1083</v>
      </c>
      <c r="J25" s="2557"/>
      <c r="K25" s="2557"/>
      <c r="L25" s="2558"/>
      <c r="M25" s="2520" t="s">
        <v>1074</v>
      </c>
      <c r="N25" s="2520"/>
      <c r="O25" s="2520"/>
      <c r="P25" s="2520"/>
      <c r="Q25" s="2520"/>
      <c r="R25" s="2559" t="s">
        <v>1084</v>
      </c>
      <c r="S25" s="2560"/>
      <c r="T25" s="2560"/>
      <c r="U25" s="2560"/>
      <c r="V25" s="2560"/>
      <c r="W25" s="2560"/>
      <c r="X25" s="2560"/>
      <c r="Y25" s="2560"/>
      <c r="Z25" s="2560"/>
      <c r="AA25" s="2560"/>
      <c r="AB25" s="2561"/>
      <c r="AC25" s="2562" t="s">
        <v>146</v>
      </c>
      <c r="AD25" s="2561"/>
      <c r="AE25" s="2520">
        <f>AT24</f>
        <v>11.39</v>
      </c>
      <c r="AF25" s="2520"/>
      <c r="AG25" s="2520"/>
      <c r="AH25" s="2563">
        <f>AE25</f>
        <v>11.39</v>
      </c>
      <c r="AI25" s="2564"/>
      <c r="AJ25" s="2564"/>
      <c r="AK25" s="2564"/>
      <c r="AL25" s="2565"/>
      <c r="AP25" s="1122"/>
      <c r="AQ25" s="2626"/>
      <c r="AR25" s="2645"/>
      <c r="AS25" s="2617"/>
      <c r="AT25" s="2629"/>
      <c r="AU25" s="2621"/>
      <c r="AX25" s="2233"/>
      <c r="AY25" s="2229"/>
      <c r="AZ25" s="2235"/>
      <c r="BA25" s="1609"/>
      <c r="BB25" s="2235"/>
      <c r="BC25" s="2235"/>
      <c r="BD25" s="2233"/>
      <c r="BE25" s="2233"/>
      <c r="BF25" s="2235"/>
      <c r="BG25" s="2235"/>
      <c r="BH25" s="2235"/>
      <c r="BI25" s="2235"/>
      <c r="BJ25" s="2235"/>
      <c r="BK25" s="2235"/>
      <c r="BL25" s="2235"/>
      <c r="BM25" s="2235"/>
      <c r="BN25" s="2235"/>
      <c r="BO25" s="2235"/>
      <c r="BP25" s="2233"/>
      <c r="BQ25" s="2233"/>
      <c r="BR25" s="2185"/>
      <c r="BS25" s="2185"/>
      <c r="BT25" s="2183"/>
      <c r="BU25" s="1598"/>
      <c r="BV25" s="1598"/>
      <c r="BW25" s="1598"/>
      <c r="BX25" s="2189"/>
      <c r="BY25" s="2189"/>
      <c r="BZ25" s="2233"/>
      <c r="CA25" s="2233"/>
      <c r="CB25" s="1595"/>
      <c r="CC25" s="2229"/>
      <c r="CD25" s="1615"/>
      <c r="CE25" s="2233"/>
      <c r="CF25" s="2233"/>
      <c r="CG25" s="2233"/>
      <c r="CH25" s="1612"/>
      <c r="CI25" s="2667">
        <v>5.35</v>
      </c>
      <c r="CJ25" s="2667"/>
      <c r="CK25" s="2233" t="s">
        <v>861</v>
      </c>
      <c r="CL25" s="2667">
        <v>1.5</v>
      </c>
      <c r="CM25" s="2667"/>
      <c r="CN25" s="2233"/>
      <c r="CO25" s="2233"/>
      <c r="CP25" s="2233"/>
      <c r="CQ25" s="2233"/>
      <c r="CR25" s="2233"/>
      <c r="CS25" s="2233"/>
      <c r="CT25" s="2233"/>
      <c r="CU25" s="2233"/>
      <c r="CV25" s="2202"/>
      <c r="CW25" s="2239"/>
      <c r="CX25" s="2240"/>
      <c r="CY25" s="2203"/>
      <c r="CZ25" s="1625"/>
      <c r="DA25" s="1625"/>
      <c r="DB25" s="2190"/>
      <c r="DC25" s="2204"/>
      <c r="DD25" s="1612"/>
      <c r="DE25" s="2233"/>
      <c r="DF25" s="1595"/>
      <c r="DH25" s="1122"/>
      <c r="DI25" s="2626"/>
      <c r="DJ25" s="2645"/>
      <c r="DK25" s="2617"/>
      <c r="DL25" s="2629"/>
      <c r="DM25" s="2621"/>
      <c r="DO25" s="2233"/>
      <c r="DP25" s="2691" t="s">
        <v>1146</v>
      </c>
      <c r="DQ25" s="2692"/>
      <c r="DR25" s="2692"/>
      <c r="DS25" s="2692"/>
      <c r="DT25" s="2693"/>
      <c r="DU25" s="1612" t="s">
        <v>1137</v>
      </c>
      <c r="DV25" s="2233" t="s">
        <v>880</v>
      </c>
      <c r="DW25" s="2664">
        <v>1</v>
      </c>
      <c r="DX25" s="2664"/>
      <c r="DY25" s="1613" t="s">
        <v>1138</v>
      </c>
      <c r="DZ25" s="2665">
        <v>1.5</v>
      </c>
      <c r="EA25" s="2665"/>
      <c r="EB25" s="2207" t="s">
        <v>901</v>
      </c>
      <c r="EC25" s="2763">
        <v>0.7</v>
      </c>
      <c r="ED25" s="2763"/>
      <c r="EE25" s="2208" t="s">
        <v>901</v>
      </c>
      <c r="EF25" s="2728">
        <v>1.2</v>
      </c>
      <c r="EG25" s="2728"/>
      <c r="EH25" s="2233"/>
      <c r="EI25" s="1684"/>
      <c r="EJ25" s="1684"/>
      <c r="EK25" s="1685"/>
      <c r="EL25" s="2213"/>
      <c r="EM25" s="1598"/>
      <c r="EN25" s="1598"/>
      <c r="EO25" s="2622"/>
      <c r="EP25" s="2679"/>
      <c r="EQ25" s="2233"/>
      <c r="ER25" s="2233"/>
      <c r="ES25" s="1595"/>
      <c r="EU25" s="1122"/>
      <c r="EV25" s="2646" t="s">
        <v>1082</v>
      </c>
      <c r="EW25" s="2632"/>
      <c r="EX25" s="2627" t="s">
        <v>195</v>
      </c>
      <c r="EY25" s="2648">
        <f>FY24</f>
        <v>9.65</v>
      </c>
      <c r="EZ25" s="2635"/>
      <c r="FB25" s="2233"/>
      <c r="FC25" s="2229"/>
      <c r="FD25" s="2235"/>
      <c r="FE25" s="1609"/>
      <c r="FF25" s="2235"/>
      <c r="FG25" s="2236"/>
      <c r="FH25" s="1612"/>
      <c r="FI25" s="2233"/>
      <c r="FJ25" s="2233"/>
      <c r="FK25" s="2235"/>
      <c r="FL25" s="2730"/>
      <c r="FM25" s="2730"/>
      <c r="FN25" s="2233"/>
      <c r="FO25" s="2762"/>
      <c r="FP25" s="2762"/>
      <c r="FQ25" s="2233"/>
      <c r="FR25" s="2762"/>
      <c r="FS25" s="2762"/>
      <c r="FT25" s="2233"/>
      <c r="FU25" s="2233"/>
      <c r="FV25" s="2659"/>
      <c r="FW25" s="2659"/>
      <c r="FX25" s="2660"/>
      <c r="FY25" s="2699"/>
      <c r="FZ25" s="2700"/>
      <c r="GA25" s="2700"/>
      <c r="GB25" s="2623"/>
      <c r="GC25" s="2663"/>
      <c r="GD25" s="2233"/>
      <c r="GE25" s="2233"/>
      <c r="GF25" s="1595"/>
      <c r="GH25" s="1122"/>
      <c r="GI25" s="2646" t="s">
        <v>1082</v>
      </c>
      <c r="GJ25" s="2632"/>
      <c r="GK25" s="2627" t="s">
        <v>195</v>
      </c>
      <c r="GL25" s="2648">
        <f>HL25</f>
        <v>8.81</v>
      </c>
      <c r="GM25" s="2635"/>
      <c r="GO25" s="2233"/>
      <c r="GP25" s="2229"/>
      <c r="GQ25" s="2235"/>
      <c r="GR25" s="1609"/>
      <c r="GS25" s="2235"/>
      <c r="GT25" s="2236"/>
      <c r="GU25" s="1612"/>
      <c r="GV25" s="2233" t="s">
        <v>862</v>
      </c>
      <c r="GW25" s="2667">
        <v>0.45</v>
      </c>
      <c r="GX25" s="2667"/>
      <c r="GY25" s="2233" t="s">
        <v>861</v>
      </c>
      <c r="GZ25" s="2667">
        <v>0.4</v>
      </c>
      <c r="HA25" s="2667"/>
      <c r="HB25" s="1686" t="s">
        <v>861</v>
      </c>
      <c r="HC25" s="1655">
        <v>2</v>
      </c>
      <c r="HD25" s="1686"/>
      <c r="HE25" s="1686"/>
      <c r="HF25" s="1686"/>
      <c r="HG25" s="2233"/>
      <c r="HH25" s="2233" t="s">
        <v>880</v>
      </c>
      <c r="HI25" s="2659">
        <f>ROUND(((GW22+GZ22*HC22)+(HE22+GW23*GZ23))*(HB23+HE23)+GW24*GZ24*HC24*HE24-GW25*GZ25*HC25,3)</f>
        <v>8.8119999999999994</v>
      </c>
      <c r="HJ25" s="2659"/>
      <c r="HK25" s="2660"/>
      <c r="HL25" s="2684">
        <f>ROUND(HI25,2)</f>
        <v>8.81</v>
      </c>
      <c r="HM25" s="2685"/>
      <c r="HN25" s="2685"/>
      <c r="HO25" s="2623" t="s">
        <v>195</v>
      </c>
      <c r="HP25" s="2663"/>
      <c r="HQ25" s="2233"/>
      <c r="HR25" s="2233"/>
      <c r="HS25" s="1595"/>
    </row>
    <row r="26" spans="1:227" ht="14.25" customHeight="1">
      <c r="A26" s="1575"/>
      <c r="B26" s="2538" t="s">
        <v>1092</v>
      </c>
      <c r="C26" s="2525" t="s">
        <v>1093</v>
      </c>
      <c r="D26" s="2525" t="s">
        <v>1094</v>
      </c>
      <c r="E26" s="2546">
        <v>2</v>
      </c>
      <c r="F26" s="2541" t="s">
        <v>1095</v>
      </c>
      <c r="H26" s="1575"/>
      <c r="I26" s="2547" t="s">
        <v>1096</v>
      </c>
      <c r="J26" s="2548"/>
      <c r="K26" s="2548"/>
      <c r="L26" s="2549"/>
      <c r="M26" s="2520" t="s">
        <v>1077</v>
      </c>
      <c r="N26" s="2520"/>
      <c r="O26" s="2520"/>
      <c r="P26" s="2520"/>
      <c r="Q26" s="2520"/>
      <c r="R26" s="2575" t="s">
        <v>1086</v>
      </c>
      <c r="S26" s="2576"/>
      <c r="T26" s="2576"/>
      <c r="U26" s="2576"/>
      <c r="V26" s="2576"/>
      <c r="W26" s="2576"/>
      <c r="X26" s="2576"/>
      <c r="Y26" s="2576"/>
      <c r="Z26" s="2576"/>
      <c r="AA26" s="2576"/>
      <c r="AB26" s="2577"/>
      <c r="AC26" s="2584"/>
      <c r="AD26" s="2577"/>
      <c r="AE26" s="2535">
        <f>DL24</f>
        <v>0.8</v>
      </c>
      <c r="AF26" s="2535"/>
      <c r="AG26" s="2535"/>
      <c r="AH26" s="2586">
        <f>AE26+AE27+AE28</f>
        <v>2.59</v>
      </c>
      <c r="AI26" s="2587"/>
      <c r="AJ26" s="2587"/>
      <c r="AK26" s="2587"/>
      <c r="AL26" s="2588"/>
      <c r="AP26" s="1122"/>
      <c r="AQ26" s="2646" t="s">
        <v>1082</v>
      </c>
      <c r="AR26" s="2632" t="s">
        <v>1089</v>
      </c>
      <c r="AS26" s="2627" t="s">
        <v>195</v>
      </c>
      <c r="AT26" s="2648">
        <f>CY20</f>
        <v>52.98</v>
      </c>
      <c r="AU26" s="2635"/>
      <c r="AX26" s="2233"/>
      <c r="AY26" s="2229"/>
      <c r="AZ26" s="2235"/>
      <c r="BA26" s="1609"/>
      <c r="BB26" s="2235"/>
      <c r="BC26" s="2235"/>
      <c r="BD26" s="2233"/>
      <c r="BE26" s="2233"/>
      <c r="BF26" s="2235"/>
      <c r="BG26" s="2235"/>
      <c r="BH26" s="2235"/>
      <c r="BI26" s="2235"/>
      <c r="BJ26" s="2235"/>
      <c r="BK26" s="2235"/>
      <c r="BL26" s="2235"/>
      <c r="BM26" s="2235"/>
      <c r="BN26" s="2235"/>
      <c r="BO26" s="2235"/>
      <c r="BP26" s="2233"/>
      <c r="BQ26" s="2233"/>
      <c r="BR26" s="2185"/>
      <c r="BS26" s="2185"/>
      <c r="BT26" s="2183"/>
      <c r="BU26" s="1598"/>
      <c r="BV26" s="1598"/>
      <c r="BW26" s="1598"/>
      <c r="BX26" s="2189"/>
      <c r="BY26" s="2189"/>
      <c r="BZ26" s="2233"/>
      <c r="CA26" s="2233"/>
      <c r="CB26" s="1595"/>
      <c r="CC26" s="2229"/>
      <c r="CD26" s="1615"/>
      <c r="CE26" s="2233"/>
      <c r="CF26" s="2233"/>
      <c r="CG26" s="2233"/>
      <c r="CH26" s="1612"/>
      <c r="CP26" s="2233"/>
      <c r="CQ26" s="2233"/>
      <c r="CR26" s="2233"/>
      <c r="CS26" s="2233"/>
      <c r="CT26" s="2233"/>
      <c r="CU26" s="2233"/>
      <c r="CV26" s="2202"/>
      <c r="CW26" s="2239"/>
      <c r="CX26" s="2240"/>
      <c r="CY26" s="2661"/>
      <c r="CZ26" s="2662"/>
      <c r="DA26" s="2662"/>
      <c r="DB26" s="2190"/>
      <c r="DC26" s="2204"/>
      <c r="DD26" s="1612"/>
      <c r="DE26" s="2233"/>
      <c r="DF26" s="1595"/>
      <c r="DH26" s="1122"/>
      <c r="DI26" s="2646" t="s">
        <v>1082</v>
      </c>
      <c r="DJ26" s="2632"/>
      <c r="DK26" s="2627" t="s">
        <v>195</v>
      </c>
      <c r="DL26" s="2648">
        <f>EL29</f>
        <v>9.65</v>
      </c>
      <c r="DM26" s="2635"/>
      <c r="DO26" s="2233"/>
      <c r="DP26" s="2229"/>
      <c r="DQ26" s="2235"/>
      <c r="DR26" s="1609"/>
      <c r="DS26" s="2235"/>
      <c r="DT26" s="2236"/>
      <c r="DU26" s="1612"/>
      <c r="DV26" s="2233" t="s">
        <v>861</v>
      </c>
      <c r="DW26" s="2233">
        <v>2</v>
      </c>
      <c r="DX26" s="2235" t="s">
        <v>861</v>
      </c>
      <c r="DY26" s="2730">
        <v>1.1499999999999999</v>
      </c>
      <c r="DZ26" s="2730"/>
      <c r="EA26" s="2233" t="s">
        <v>901</v>
      </c>
      <c r="EB26" s="2762" t="s">
        <v>1175</v>
      </c>
      <c r="EC26" s="2762"/>
      <c r="ED26" s="2233" t="s">
        <v>861</v>
      </c>
      <c r="EE26" s="2712">
        <v>0.6</v>
      </c>
      <c r="EF26" s="2712"/>
      <c r="EG26" s="2233"/>
      <c r="EH26" s="2233"/>
      <c r="EI26" s="1684"/>
      <c r="EJ26" s="1684"/>
      <c r="EK26" s="1685"/>
      <c r="EL26" s="2213"/>
      <c r="EM26" s="1598"/>
      <c r="EN26" s="1598"/>
      <c r="EO26" s="2189"/>
      <c r="EP26" s="2215"/>
      <c r="EQ26" s="2233"/>
      <c r="ER26" s="2233"/>
      <c r="ES26" s="1595"/>
      <c r="EU26" s="1122"/>
      <c r="EV26" s="2647"/>
      <c r="EW26" s="2633"/>
      <c r="EX26" s="2617"/>
      <c r="EY26" s="2649"/>
      <c r="EZ26" s="2621"/>
      <c r="FB26" s="2233"/>
      <c r="FC26" s="2229"/>
      <c r="FD26" s="2235"/>
      <c r="FE26" s="1609"/>
      <c r="FF26" s="2235"/>
      <c r="FG26" s="2236"/>
      <c r="FH26" s="1612"/>
      <c r="FI26" s="2233"/>
      <c r="FJ26" s="2235"/>
      <c r="FK26" s="2235"/>
      <c r="FL26" s="2235"/>
      <c r="FM26" s="2235"/>
      <c r="FN26" s="2235"/>
      <c r="FO26" s="1686"/>
      <c r="FP26" s="1686"/>
      <c r="FQ26" s="1686"/>
      <c r="FR26" s="1686"/>
      <c r="FS26" s="1686"/>
      <c r="FT26" s="2233"/>
      <c r="FU26" s="2239"/>
      <c r="FV26" s="1684"/>
      <c r="FW26" s="1684"/>
      <c r="FX26" s="1685"/>
      <c r="FY26" s="2213"/>
      <c r="FZ26" s="1598"/>
      <c r="GA26" s="1598"/>
      <c r="GB26" s="2622"/>
      <c r="GC26" s="2679"/>
      <c r="GD26" s="2233"/>
      <c r="GE26" s="2233"/>
      <c r="GF26" s="1595"/>
      <c r="GH26" s="1122"/>
      <c r="GI26" s="2647"/>
      <c r="GJ26" s="2633"/>
      <c r="GK26" s="2617"/>
      <c r="GL26" s="2649"/>
      <c r="GM26" s="2621"/>
      <c r="GO26" s="2233"/>
      <c r="GP26" s="2229"/>
      <c r="GQ26" s="2235"/>
      <c r="GR26" s="1609"/>
      <c r="GS26" s="2235"/>
      <c r="GT26" s="2236"/>
      <c r="GU26" s="1612"/>
      <c r="GV26" s="2233"/>
      <c r="GW26" s="2208"/>
      <c r="GX26" s="2208"/>
      <c r="GY26" s="2233"/>
      <c r="GZ26" s="2208"/>
      <c r="HA26" s="2208"/>
      <c r="HB26" s="1686"/>
      <c r="HC26" s="1655"/>
      <c r="HD26" s="1686"/>
      <c r="HE26" s="1686"/>
      <c r="HF26" s="1686"/>
      <c r="HG26" s="2233"/>
      <c r="HH26" s="2233"/>
      <c r="HI26" s="2202"/>
      <c r="HJ26" s="2239"/>
      <c r="HK26" s="2240"/>
      <c r="HL26" s="2218"/>
      <c r="HM26" s="2242"/>
      <c r="HN26" s="2242"/>
      <c r="HO26" s="2190"/>
      <c r="HP26" s="2204"/>
      <c r="HQ26" s="2233"/>
      <c r="HR26" s="2233"/>
      <c r="HS26" s="1595"/>
    </row>
    <row r="27" spans="1:227" ht="14.25" customHeight="1">
      <c r="A27" s="1575"/>
      <c r="B27" s="2538"/>
      <c r="C27" s="2525"/>
      <c r="D27" s="2525"/>
      <c r="E27" s="2546"/>
      <c r="F27" s="2541"/>
      <c r="H27" s="1575"/>
      <c r="I27" s="2550"/>
      <c r="J27" s="2551"/>
      <c r="K27" s="2551"/>
      <c r="L27" s="2552"/>
      <c r="M27" s="2520" t="s">
        <v>1078</v>
      </c>
      <c r="N27" s="2520"/>
      <c r="O27" s="2520"/>
      <c r="P27" s="2520"/>
      <c r="Q27" s="2520"/>
      <c r="R27" s="2578"/>
      <c r="S27" s="2579"/>
      <c r="T27" s="2579"/>
      <c r="U27" s="2579"/>
      <c r="V27" s="2579"/>
      <c r="W27" s="2579"/>
      <c r="X27" s="2579"/>
      <c r="Y27" s="2579"/>
      <c r="Z27" s="2579"/>
      <c r="AA27" s="2579"/>
      <c r="AB27" s="2580"/>
      <c r="AC27" s="2578"/>
      <c r="AD27" s="2580"/>
      <c r="AE27" s="2535">
        <f>EY23</f>
        <v>0.8</v>
      </c>
      <c r="AF27" s="2535"/>
      <c r="AG27" s="2535"/>
      <c r="AH27" s="2589"/>
      <c r="AI27" s="2590"/>
      <c r="AJ27" s="2590"/>
      <c r="AK27" s="2590"/>
      <c r="AL27" s="2591"/>
      <c r="AP27" s="1122"/>
      <c r="AQ27" s="2647"/>
      <c r="AR27" s="2633"/>
      <c r="AS27" s="2617"/>
      <c r="AT27" s="2649"/>
      <c r="AU27" s="2621"/>
      <c r="AX27" s="2233"/>
      <c r="AY27" s="2229"/>
      <c r="AZ27" s="2235"/>
      <c r="BA27" s="1609"/>
      <c r="BB27" s="2235"/>
      <c r="BC27" s="2235"/>
      <c r="BD27" s="2233"/>
      <c r="BE27" s="2233"/>
      <c r="BF27" s="2235"/>
      <c r="BG27" s="2235"/>
      <c r="BH27" s="2235"/>
      <c r="BI27" s="2235"/>
      <c r="BJ27" s="2235"/>
      <c r="BK27" s="2235"/>
      <c r="BL27" s="2235"/>
      <c r="BM27" s="2235"/>
      <c r="BN27" s="2235"/>
      <c r="BO27" s="2235"/>
      <c r="BP27" s="2233"/>
      <c r="BQ27" s="2233"/>
      <c r="BR27" s="2185"/>
      <c r="BS27" s="2185"/>
      <c r="BT27" s="2183"/>
      <c r="BU27" s="1598"/>
      <c r="BV27" s="1598"/>
      <c r="BW27" s="1598"/>
      <c r="BX27" s="2189"/>
      <c r="BY27" s="2189"/>
      <c r="BZ27" s="2233"/>
      <c r="CA27" s="2233"/>
      <c r="CB27" s="1595"/>
      <c r="CC27" s="2229"/>
      <c r="CD27" s="1615"/>
      <c r="CE27" s="2233"/>
      <c r="CF27" s="2233"/>
      <c r="CG27" s="2233"/>
      <c r="CH27" s="1612"/>
      <c r="CI27" s="2233"/>
      <c r="CJ27" s="1650"/>
      <c r="CK27" s="2233"/>
      <c r="CL27" s="2233"/>
      <c r="CM27" s="2233"/>
      <c r="CN27" s="2233"/>
      <c r="CO27" s="2233"/>
      <c r="CP27" s="2233"/>
      <c r="CQ27" s="2233"/>
      <c r="CR27" s="2233"/>
      <c r="CS27" s="2233"/>
      <c r="CT27" s="2233"/>
      <c r="CU27" s="2233"/>
      <c r="CV27" s="2202"/>
      <c r="CW27" s="2239"/>
      <c r="CX27" s="2240"/>
      <c r="CY27" s="2203"/>
      <c r="CZ27" s="1625"/>
      <c r="DA27" s="1625"/>
      <c r="DB27" s="2190"/>
      <c r="DC27" s="2204"/>
      <c r="DD27" s="1612"/>
      <c r="DE27" s="2233"/>
      <c r="DF27" s="1595"/>
      <c r="DH27" s="1122"/>
      <c r="DI27" s="2647"/>
      <c r="DJ27" s="2633"/>
      <c r="DK27" s="2617"/>
      <c r="DL27" s="2649"/>
      <c r="DM27" s="2621"/>
      <c r="DO27" s="2233"/>
      <c r="DP27" s="2229"/>
      <c r="DQ27" s="2235"/>
      <c r="DR27" s="1609"/>
      <c r="DS27" s="2235"/>
      <c r="DT27" s="2236"/>
      <c r="DU27" s="1612"/>
      <c r="DV27" s="2233" t="s">
        <v>901</v>
      </c>
      <c r="DW27" s="2764">
        <v>6.5000000000000002E-2</v>
      </c>
      <c r="DX27" s="2764"/>
      <c r="DY27" s="2233" t="s">
        <v>1149</v>
      </c>
      <c r="DZ27" s="1683">
        <v>2</v>
      </c>
      <c r="EA27" s="2235" t="s">
        <v>861</v>
      </c>
      <c r="EB27" s="2751">
        <v>1.1000000000000001</v>
      </c>
      <c r="EC27" s="2751"/>
      <c r="ED27" s="1686" t="s">
        <v>1177</v>
      </c>
      <c r="EE27" s="2245" t="s">
        <v>901</v>
      </c>
      <c r="EF27" s="1686" t="s">
        <v>957</v>
      </c>
      <c r="EG27" s="2233" t="s">
        <v>861</v>
      </c>
      <c r="EH27" s="2724">
        <v>0.35</v>
      </c>
      <c r="EI27" s="2724"/>
      <c r="EJ27" s="1684"/>
      <c r="EK27" s="1685"/>
      <c r="EL27" s="2213"/>
      <c r="EM27" s="1598"/>
      <c r="EN27" s="1598"/>
      <c r="EO27" s="2189"/>
      <c r="EP27" s="2215"/>
      <c r="EQ27" s="2233"/>
      <c r="ER27" s="2233"/>
      <c r="ES27" s="1595"/>
      <c r="EU27" s="1122"/>
      <c r="EV27" s="2654" t="s">
        <v>45</v>
      </c>
      <c r="EW27" s="2627" t="s">
        <v>1180</v>
      </c>
      <c r="EX27" s="2627" t="s">
        <v>1094</v>
      </c>
      <c r="EY27" s="2650">
        <f>FY30</f>
        <v>1</v>
      </c>
      <c r="EZ27" s="2635" t="s">
        <v>1181</v>
      </c>
      <c r="FB27" s="2233"/>
      <c r="FC27" s="2229"/>
      <c r="FD27" s="2235"/>
      <c r="FE27" s="1609"/>
      <c r="FF27" s="2235"/>
      <c r="FG27" s="2236"/>
      <c r="FH27" s="1612"/>
      <c r="FI27" s="2233"/>
      <c r="FJ27" s="2235"/>
      <c r="FK27" s="2235"/>
      <c r="FL27" s="2235"/>
      <c r="FM27" s="2235"/>
      <c r="FN27" s="2235"/>
      <c r="FO27" s="1686"/>
      <c r="FP27" s="1686"/>
      <c r="FQ27" s="1686"/>
      <c r="FR27" s="1686"/>
      <c r="FS27" s="1686"/>
      <c r="FT27" s="2233"/>
      <c r="FU27" s="2239"/>
      <c r="FV27" s="1684"/>
      <c r="FW27" s="1684"/>
      <c r="FX27" s="1685"/>
      <c r="FY27" s="2213"/>
      <c r="FZ27" s="1598"/>
      <c r="GA27" s="1598"/>
      <c r="GB27" s="2622"/>
      <c r="GC27" s="2679"/>
      <c r="GD27" s="2233"/>
      <c r="GE27" s="2233"/>
      <c r="GF27" s="1595"/>
      <c r="GH27" s="1122"/>
      <c r="GI27" s="2654" t="s">
        <v>45</v>
      </c>
      <c r="GJ27" s="2627" t="s">
        <v>1180</v>
      </c>
      <c r="GK27" s="2627" t="s">
        <v>1159</v>
      </c>
      <c r="GL27" s="2650">
        <f>HL30</f>
        <v>1</v>
      </c>
      <c r="GM27" s="2635" t="s">
        <v>1187</v>
      </c>
      <c r="GO27" s="2233"/>
      <c r="GP27" s="2229"/>
      <c r="GQ27" s="2235"/>
      <c r="GR27" s="1609"/>
      <c r="GS27" s="2235"/>
      <c r="GT27" s="2236"/>
      <c r="GU27" s="1612"/>
      <c r="GV27" s="2233"/>
      <c r="GW27" s="2235"/>
      <c r="GX27" s="2235"/>
      <c r="GY27" s="2235"/>
      <c r="GZ27" s="2235"/>
      <c r="HA27" s="2235"/>
      <c r="HB27" s="1686"/>
      <c r="HC27" s="1686"/>
      <c r="HD27" s="1686"/>
      <c r="HE27" s="1686"/>
      <c r="HF27" s="1686"/>
      <c r="HG27" s="2233"/>
      <c r="HH27" s="2233"/>
      <c r="HI27" s="2202"/>
      <c r="HJ27" s="2239"/>
      <c r="HK27" s="2240"/>
      <c r="HL27" s="2218"/>
      <c r="HM27" s="2242"/>
      <c r="HN27" s="2242"/>
      <c r="HO27" s="2190"/>
      <c r="HP27" s="2204"/>
      <c r="HQ27" s="2233"/>
      <c r="HR27" s="2233"/>
      <c r="HS27" s="1595"/>
    </row>
    <row r="28" spans="1:227" ht="13.5" customHeight="1">
      <c r="A28" s="1575"/>
      <c r="B28" s="2198" t="s">
        <v>1092</v>
      </c>
      <c r="C28" s="2192" t="s">
        <v>1097</v>
      </c>
      <c r="D28" s="2192" t="s">
        <v>1094</v>
      </c>
      <c r="E28" s="2194">
        <v>1</v>
      </c>
      <c r="F28" s="2193" t="s">
        <v>1098</v>
      </c>
      <c r="H28" s="1575"/>
      <c r="I28" s="2553"/>
      <c r="J28" s="2554"/>
      <c r="K28" s="2554"/>
      <c r="L28" s="2555"/>
      <c r="M28" s="2520" t="s">
        <v>1081</v>
      </c>
      <c r="N28" s="2520"/>
      <c r="O28" s="2520"/>
      <c r="P28" s="2520"/>
      <c r="Q28" s="2520"/>
      <c r="R28" s="2581"/>
      <c r="S28" s="2582"/>
      <c r="T28" s="2582"/>
      <c r="U28" s="2582"/>
      <c r="V28" s="2582"/>
      <c r="W28" s="2582"/>
      <c r="X28" s="2582"/>
      <c r="Y28" s="2582"/>
      <c r="Z28" s="2582"/>
      <c r="AA28" s="2582"/>
      <c r="AB28" s="2583"/>
      <c r="AC28" s="2581"/>
      <c r="AD28" s="2583"/>
      <c r="AE28" s="2520">
        <f>GL23</f>
        <v>0.99</v>
      </c>
      <c r="AF28" s="2520"/>
      <c r="AG28" s="2520"/>
      <c r="AH28" s="2592"/>
      <c r="AI28" s="2593"/>
      <c r="AJ28" s="2593"/>
      <c r="AK28" s="2593"/>
      <c r="AL28" s="2594"/>
      <c r="AP28" s="1122"/>
      <c r="AQ28" s="2654" t="s">
        <v>45</v>
      </c>
      <c r="AR28" s="2632" t="s">
        <v>1105</v>
      </c>
      <c r="AS28" s="2627" t="s">
        <v>709</v>
      </c>
      <c r="AT28" s="2650">
        <f>CY23</f>
        <v>1</v>
      </c>
      <c r="AU28" s="2635" t="s">
        <v>1124</v>
      </c>
      <c r="AX28" s="2233"/>
      <c r="AY28" s="2229"/>
      <c r="AZ28" s="2235"/>
      <c r="BA28" s="1609"/>
      <c r="BB28" s="2235"/>
      <c r="BC28" s="2235"/>
      <c r="BD28" s="2233"/>
      <c r="BE28" s="2233"/>
      <c r="BF28" s="2235"/>
      <c r="BG28" s="2235"/>
      <c r="BH28" s="2235"/>
      <c r="BI28" s="2235"/>
      <c r="BJ28" s="2235"/>
      <c r="BK28" s="2235"/>
      <c r="BL28" s="2235"/>
      <c r="BM28" s="2235"/>
      <c r="BN28" s="2235"/>
      <c r="BO28" s="2235"/>
      <c r="BP28" s="2233"/>
      <c r="BQ28" s="2233"/>
      <c r="BR28" s="2185"/>
      <c r="BS28" s="2185"/>
      <c r="BT28" s="2183"/>
      <c r="BU28" s="1598"/>
      <c r="BV28" s="1598"/>
      <c r="BW28" s="1598"/>
      <c r="BX28" s="2189"/>
      <c r="BY28" s="2189"/>
      <c r="BZ28" s="2233"/>
      <c r="CA28" s="2233"/>
      <c r="CB28" s="1595"/>
      <c r="CC28" s="2704" t="s">
        <v>1100</v>
      </c>
      <c r="CD28" s="2705"/>
      <c r="CE28" s="2705"/>
      <c r="CF28" s="2705"/>
      <c r="CG28" s="2706"/>
      <c r="CH28" s="1612"/>
      <c r="CI28" s="2730" t="s">
        <v>1161</v>
      </c>
      <c r="CJ28" s="2730"/>
      <c r="CK28" s="2233"/>
      <c r="CL28" s="2233"/>
      <c r="CM28" s="2233"/>
      <c r="CN28" s="2233"/>
      <c r="CO28" s="2233"/>
      <c r="CP28" s="2233"/>
      <c r="CQ28" s="2233"/>
      <c r="CR28" s="2233"/>
      <c r="CS28" s="2233"/>
      <c r="CT28" s="2233"/>
      <c r="CU28" s="2233" t="s">
        <v>880</v>
      </c>
      <c r="CV28" s="2731">
        <v>535</v>
      </c>
      <c r="CW28" s="2731"/>
      <c r="CX28" s="2732"/>
      <c r="CY28" s="2661">
        <f>ROUND(CV28,2)</f>
        <v>535</v>
      </c>
      <c r="CZ28" s="2662"/>
      <c r="DA28" s="2662"/>
      <c r="DB28" s="2623" t="s">
        <v>180</v>
      </c>
      <c r="DC28" s="2663"/>
      <c r="DD28" s="1612"/>
      <c r="DE28" s="2233"/>
      <c r="DF28" s="1595"/>
      <c r="DH28" s="1122"/>
      <c r="DI28" s="2654" t="s">
        <v>45</v>
      </c>
      <c r="DJ28" s="2627" t="s">
        <v>1180</v>
      </c>
      <c r="DK28" s="2627" t="s">
        <v>1094</v>
      </c>
      <c r="DL28" s="2650">
        <f>EL34</f>
        <v>1</v>
      </c>
      <c r="DM28" s="2635" t="s">
        <v>1181</v>
      </c>
      <c r="DO28" s="2233"/>
      <c r="DP28" s="2229"/>
      <c r="DQ28" s="2235"/>
      <c r="DR28" s="1609"/>
      <c r="DS28" s="2235"/>
      <c r="DT28" s="2236"/>
      <c r="DU28" s="1612"/>
      <c r="DV28" s="2233" t="s">
        <v>861</v>
      </c>
      <c r="DW28" s="2707">
        <v>0.15</v>
      </c>
      <c r="DX28" s="2707"/>
      <c r="DY28" s="2233" t="s">
        <v>862</v>
      </c>
      <c r="DZ28" s="2762" t="s">
        <v>1175</v>
      </c>
      <c r="EA28" s="2762"/>
      <c r="EB28" s="2233" t="s">
        <v>861</v>
      </c>
      <c r="EC28" s="2712">
        <v>0.6</v>
      </c>
      <c r="ED28" s="2712"/>
      <c r="EE28" s="2233" t="s">
        <v>901</v>
      </c>
      <c r="EF28" s="2764">
        <v>6.5000000000000002E-2</v>
      </c>
      <c r="EG28" s="2764"/>
      <c r="EH28" s="2233" t="s">
        <v>1149</v>
      </c>
      <c r="EI28" s="1683">
        <v>2</v>
      </c>
      <c r="EJ28" s="1684"/>
      <c r="EK28" s="1685"/>
      <c r="EL28" s="2213"/>
      <c r="EM28" s="1598"/>
      <c r="EN28" s="1598"/>
      <c r="EO28" s="2189"/>
      <c r="EP28" s="2215"/>
      <c r="EQ28" s="2233"/>
      <c r="ER28" s="2233"/>
      <c r="ES28" s="1595"/>
      <c r="EU28" s="1122"/>
      <c r="EV28" s="2655"/>
      <c r="EW28" s="2617"/>
      <c r="EX28" s="2617"/>
      <c r="EY28" s="2651"/>
      <c r="EZ28" s="2621"/>
      <c r="FB28" s="2233"/>
      <c r="FC28" s="2704" t="s">
        <v>1377</v>
      </c>
      <c r="FD28" s="2705"/>
      <c r="FE28" s="2705"/>
      <c r="FF28" s="2705"/>
      <c r="FG28" s="2706"/>
      <c r="FH28" s="1612"/>
      <c r="FI28" s="2235" t="s">
        <v>1182</v>
      </c>
      <c r="FJ28" s="1650"/>
      <c r="FK28" s="2233"/>
      <c r="FL28" s="2233"/>
      <c r="FM28" s="2233"/>
      <c r="FN28" s="2233"/>
      <c r="FO28" s="2233"/>
      <c r="FP28" s="1686"/>
      <c r="FQ28" s="1686"/>
      <c r="FR28" s="1686"/>
      <c r="FS28" s="1686"/>
      <c r="FT28" s="2233"/>
      <c r="FU28" s="2239"/>
      <c r="FV28" s="1684"/>
      <c r="FW28" s="1684"/>
      <c r="FX28" s="1685"/>
      <c r="FY28" s="2213"/>
      <c r="FZ28" s="1598"/>
      <c r="GA28" s="1598"/>
      <c r="GB28" s="2622"/>
      <c r="GC28" s="2679"/>
      <c r="GD28" s="2233"/>
      <c r="GE28" s="2233"/>
      <c r="GF28" s="1595"/>
      <c r="GH28" s="1122"/>
      <c r="GI28" s="2655"/>
      <c r="GJ28" s="2617"/>
      <c r="GK28" s="2617"/>
      <c r="GL28" s="2651"/>
      <c r="GM28" s="2621"/>
      <c r="GO28" s="2233"/>
      <c r="GP28" s="2704" t="s">
        <v>1377</v>
      </c>
      <c r="GQ28" s="2705"/>
      <c r="GR28" s="2705"/>
      <c r="GS28" s="2705"/>
      <c r="GT28" s="2706"/>
      <c r="GU28" s="1612"/>
      <c r="GV28" s="2235" t="s">
        <v>1182</v>
      </c>
      <c r="GW28" s="1650"/>
      <c r="GX28" s="2233"/>
      <c r="GY28" s="2233"/>
      <c r="GZ28" s="2233"/>
      <c r="HA28" s="2233"/>
      <c r="HB28" s="2233"/>
      <c r="HC28" s="1686"/>
      <c r="HD28" s="1686"/>
      <c r="HE28" s="1686"/>
      <c r="HF28" s="1686"/>
      <c r="HG28" s="2233"/>
      <c r="HH28" s="2239"/>
      <c r="HI28" s="1684"/>
      <c r="HJ28" s="1684"/>
      <c r="HK28" s="1685"/>
      <c r="HL28" s="2213"/>
      <c r="HM28" s="1598"/>
      <c r="HN28" s="1598"/>
      <c r="HO28" s="2622"/>
      <c r="HP28" s="2679"/>
      <c r="HQ28" s="2233"/>
      <c r="HR28" s="2233"/>
      <c r="HS28" s="1595"/>
    </row>
    <row r="29" spans="1:227" ht="13.5" customHeight="1">
      <c r="A29" s="1575"/>
      <c r="B29" s="2199"/>
      <c r="C29" s="2186"/>
      <c r="D29" s="2186"/>
      <c r="E29" s="2195"/>
      <c r="F29" s="2188"/>
      <c r="H29" s="1575"/>
      <c r="I29" s="2595" t="s">
        <v>1099</v>
      </c>
      <c r="J29" s="2596"/>
      <c r="K29" s="2596"/>
      <c r="L29" s="2597"/>
      <c r="M29" s="2520" t="s">
        <v>1074</v>
      </c>
      <c r="N29" s="2520"/>
      <c r="O29" s="2520"/>
      <c r="P29" s="2520"/>
      <c r="Q29" s="2520"/>
      <c r="R29" s="2559"/>
      <c r="S29" s="2560"/>
      <c r="T29" s="2560"/>
      <c r="U29" s="2560"/>
      <c r="V29" s="2560"/>
      <c r="W29" s="2560"/>
      <c r="X29" s="2560"/>
      <c r="Y29" s="2560"/>
      <c r="Z29" s="2560"/>
      <c r="AA29" s="2560"/>
      <c r="AB29" s="2561"/>
      <c r="AC29" s="2562" t="s">
        <v>195</v>
      </c>
      <c r="AD29" s="2561"/>
      <c r="AE29" s="2520">
        <f>AT26</f>
        <v>52.98</v>
      </c>
      <c r="AF29" s="2520"/>
      <c r="AG29" s="2520"/>
      <c r="AH29" s="2563">
        <f>AE29</f>
        <v>52.98</v>
      </c>
      <c r="AI29" s="2564"/>
      <c r="AJ29" s="2564"/>
      <c r="AK29" s="2564"/>
      <c r="AL29" s="2565"/>
      <c r="AP29" s="1122"/>
      <c r="AQ29" s="2655"/>
      <c r="AR29" s="2633"/>
      <c r="AS29" s="2617"/>
      <c r="AT29" s="2651"/>
      <c r="AU29" s="2621"/>
      <c r="AX29" s="2233"/>
      <c r="AY29" s="2229"/>
      <c r="AZ29" s="2235"/>
      <c r="BA29" s="1609"/>
      <c r="BB29" s="2235"/>
      <c r="BC29" s="2235"/>
      <c r="BD29" s="2233"/>
      <c r="BE29" s="2233"/>
      <c r="BF29" s="2235"/>
      <c r="BG29" s="2235"/>
      <c r="BH29" s="2235"/>
      <c r="BI29" s="2235"/>
      <c r="BJ29" s="2235"/>
      <c r="BK29" s="2235"/>
      <c r="BL29" s="2235"/>
      <c r="BM29" s="2235"/>
      <c r="BN29" s="2235"/>
      <c r="BO29" s="2235"/>
      <c r="BP29" s="2233"/>
      <c r="BQ29" s="2233"/>
      <c r="BR29" s="2185"/>
      <c r="BS29" s="2185"/>
      <c r="BT29" s="2183"/>
      <c r="BU29" s="1598"/>
      <c r="BV29" s="1598"/>
      <c r="BW29" s="1598"/>
      <c r="BX29" s="2189"/>
      <c r="BY29" s="2189"/>
      <c r="BZ29" s="2233"/>
      <c r="CA29" s="2233"/>
      <c r="CB29" s="1595"/>
      <c r="CC29" s="2229"/>
      <c r="CD29" s="1615"/>
      <c r="CE29" s="2233"/>
      <c r="CF29" s="2233"/>
      <c r="CG29" s="2233"/>
      <c r="CH29" s="1612"/>
      <c r="CI29" s="2233"/>
      <c r="CJ29" s="1650"/>
      <c r="CK29" s="2233"/>
      <c r="CL29" s="2233"/>
      <c r="CM29" s="2233"/>
      <c r="CN29" s="2233"/>
      <c r="CO29" s="2233"/>
      <c r="CP29" s="2233"/>
      <c r="CQ29" s="2233"/>
      <c r="CR29" s="2233"/>
      <c r="CS29" s="2233"/>
      <c r="CT29" s="2233"/>
      <c r="CU29" s="2233"/>
      <c r="CV29" s="2202"/>
      <c r="CW29" s="2239"/>
      <c r="CX29" s="2240"/>
      <c r="CY29" s="2203"/>
      <c r="CZ29" s="1625"/>
      <c r="DA29" s="1625"/>
      <c r="DB29" s="2190"/>
      <c r="DC29" s="2204"/>
      <c r="DD29" s="1612"/>
      <c r="DE29" s="2233"/>
      <c r="DF29" s="1595"/>
      <c r="DH29" s="1122"/>
      <c r="DI29" s="2655"/>
      <c r="DJ29" s="2617"/>
      <c r="DK29" s="2617"/>
      <c r="DL29" s="2651"/>
      <c r="DM29" s="2621"/>
      <c r="DO29" s="2233"/>
      <c r="DP29" s="2229"/>
      <c r="DQ29" s="2235"/>
      <c r="DR29" s="1609"/>
      <c r="DS29" s="2235"/>
      <c r="DT29" s="2236"/>
      <c r="DU29" s="1612"/>
      <c r="DV29" s="2232" t="s">
        <v>1176</v>
      </c>
      <c r="DW29" s="2233" t="s">
        <v>935</v>
      </c>
      <c r="DX29" s="2726">
        <v>0.25</v>
      </c>
      <c r="DY29" s="2726"/>
      <c r="DZ29" s="2233" t="s">
        <v>861</v>
      </c>
      <c r="EA29" s="1621">
        <v>2</v>
      </c>
      <c r="EB29" s="1614" t="s">
        <v>861</v>
      </c>
      <c r="EC29" s="2751">
        <v>1.21</v>
      </c>
      <c r="ED29" s="2751"/>
      <c r="EE29" s="1686" t="s">
        <v>1177</v>
      </c>
      <c r="EF29" s="1686"/>
      <c r="EG29" s="2233"/>
      <c r="EH29" s="2233" t="s">
        <v>880</v>
      </c>
      <c r="EI29" s="2659">
        <f>ROUND((DW25+DZ25+EC25+EF25)*DW26*DY26+(PI()*(EE26+DW27*DZ27)*EB27+PI()*EH27)*DW28-(PI()*(EC28+EF28*EI28)^2)*DX29*EA29*EC29,3)</f>
        <v>9.65</v>
      </c>
      <c r="EJ29" s="2659"/>
      <c r="EK29" s="2660"/>
      <c r="EL29" s="2684">
        <f>ROUND(EI29,2)</f>
        <v>9.65</v>
      </c>
      <c r="EM29" s="2685"/>
      <c r="EN29" s="2685"/>
      <c r="EO29" s="2623" t="s">
        <v>195</v>
      </c>
      <c r="EP29" s="2663"/>
      <c r="EQ29" s="2233"/>
      <c r="ER29" s="2233"/>
      <c r="ES29" s="1595"/>
      <c r="EU29" s="1122"/>
      <c r="EV29" s="2654"/>
      <c r="EW29" s="2627"/>
      <c r="EX29" s="2627"/>
      <c r="EY29" s="2650"/>
      <c r="EZ29" s="2635"/>
      <c r="FB29" s="2233"/>
      <c r="FC29" s="2229"/>
      <c r="FD29" s="2235"/>
      <c r="FE29" s="1609"/>
      <c r="FF29" s="2235"/>
      <c r="FG29" s="2236"/>
      <c r="FH29" s="1612"/>
      <c r="FI29" s="2730" t="s">
        <v>1160</v>
      </c>
      <c r="FJ29" s="2730"/>
      <c r="FK29" s="2233"/>
      <c r="FL29" s="2730" t="s">
        <v>898</v>
      </c>
      <c r="FM29" s="2730"/>
      <c r="FN29" s="2233"/>
      <c r="FO29" s="2233"/>
      <c r="FP29" s="1686"/>
      <c r="FQ29" s="1686"/>
      <c r="FR29" s="1686"/>
      <c r="FS29" s="1686"/>
      <c r="FT29" s="2233"/>
      <c r="FU29" s="2239"/>
      <c r="FV29" s="1684"/>
      <c r="FW29" s="1684"/>
      <c r="FX29" s="1685"/>
      <c r="FY29" s="2213"/>
      <c r="FZ29" s="1598"/>
      <c r="GA29" s="1598"/>
      <c r="GB29" s="2622"/>
      <c r="GC29" s="2679"/>
      <c r="GD29" s="2233"/>
      <c r="GE29" s="2233"/>
      <c r="GF29" s="1595"/>
      <c r="GH29" s="1122"/>
      <c r="GI29" s="2654"/>
      <c r="GJ29" s="2627"/>
      <c r="GK29" s="2627"/>
      <c r="GL29" s="2650"/>
      <c r="GM29" s="2635"/>
      <c r="GO29" s="2233"/>
      <c r="GP29" s="2229"/>
      <c r="GQ29" s="2235"/>
      <c r="GR29" s="1609"/>
      <c r="GS29" s="2235"/>
      <c r="GT29" s="2236"/>
      <c r="GU29" s="1612"/>
      <c r="GV29" s="2730" t="s">
        <v>1160</v>
      </c>
      <c r="GW29" s="2730"/>
      <c r="GX29" s="2233"/>
      <c r="GY29" s="2730" t="s">
        <v>898</v>
      </c>
      <c r="GZ29" s="2730"/>
      <c r="HA29" s="2233"/>
      <c r="HB29" s="2233"/>
      <c r="HC29" s="1686"/>
      <c r="HD29" s="1686"/>
      <c r="HE29" s="1686"/>
      <c r="HF29" s="1686"/>
      <c r="HG29" s="2233"/>
      <c r="HH29" s="2239"/>
      <c r="HI29" s="1684"/>
      <c r="HJ29" s="1684"/>
      <c r="HK29" s="1685"/>
      <c r="HL29" s="2213"/>
      <c r="HM29" s="1598"/>
      <c r="HN29" s="1598"/>
      <c r="HO29" s="2622"/>
      <c r="HP29" s="2679"/>
      <c r="HQ29" s="2233"/>
      <c r="HR29" s="2233"/>
      <c r="HS29" s="1595"/>
    </row>
    <row r="30" spans="1:227" ht="13.5" customHeight="1">
      <c r="A30" s="1575"/>
      <c r="B30" s="2198" t="s">
        <v>1100</v>
      </c>
      <c r="C30" s="2192" t="s">
        <v>1101</v>
      </c>
      <c r="D30" s="2192" t="s">
        <v>180</v>
      </c>
      <c r="E30" s="2194">
        <f>ABS(AE37)</f>
        <v>535</v>
      </c>
      <c r="F30" s="2193"/>
      <c r="H30" s="1575"/>
      <c r="I30" s="2566" t="s">
        <v>1102</v>
      </c>
      <c r="J30" s="2567"/>
      <c r="K30" s="2567"/>
      <c r="L30" s="2568"/>
      <c r="M30" s="2520" t="s">
        <v>1077</v>
      </c>
      <c r="N30" s="2520"/>
      <c r="O30" s="2520"/>
      <c r="P30" s="2520"/>
      <c r="Q30" s="2520"/>
      <c r="R30" s="2575"/>
      <c r="S30" s="2576"/>
      <c r="T30" s="2576"/>
      <c r="U30" s="2576"/>
      <c r="V30" s="2576"/>
      <c r="W30" s="2576"/>
      <c r="X30" s="2576"/>
      <c r="Y30" s="2576"/>
      <c r="Z30" s="2576"/>
      <c r="AA30" s="2576"/>
      <c r="AB30" s="2577"/>
      <c r="AC30" s="2584"/>
      <c r="AD30" s="2577"/>
      <c r="AE30" s="2585">
        <f>DL26</f>
        <v>9.65</v>
      </c>
      <c r="AF30" s="2520"/>
      <c r="AG30" s="2520"/>
      <c r="AH30" s="2586">
        <f>AE30+AE31+AE32</f>
        <v>28.11</v>
      </c>
      <c r="AI30" s="2587"/>
      <c r="AJ30" s="2587"/>
      <c r="AK30" s="2587"/>
      <c r="AL30" s="2588"/>
      <c r="AP30" s="1122"/>
      <c r="AQ30" s="2654" t="s">
        <v>1100</v>
      </c>
      <c r="AR30" s="2627" t="s">
        <v>1101</v>
      </c>
      <c r="AS30" s="2627" t="s">
        <v>180</v>
      </c>
      <c r="AT30" s="2650">
        <f>ABS(CY28)</f>
        <v>535</v>
      </c>
      <c r="AU30" s="2635"/>
      <c r="AX30" s="2233"/>
      <c r="AY30" s="2229"/>
      <c r="AZ30" s="2235"/>
      <c r="BA30" s="1609"/>
      <c r="BB30" s="2235"/>
      <c r="BC30" s="2235"/>
      <c r="BD30" s="2233"/>
      <c r="BE30" s="2233"/>
      <c r="BF30" s="2235"/>
      <c r="BG30" s="2235"/>
      <c r="BH30" s="2235"/>
      <c r="BI30" s="2235"/>
      <c r="BJ30" s="2235"/>
      <c r="BK30" s="2235"/>
      <c r="BL30" s="2235"/>
      <c r="BM30" s="2235"/>
      <c r="BN30" s="2235"/>
      <c r="BO30" s="2235"/>
      <c r="BP30" s="2233"/>
      <c r="BQ30" s="2233"/>
      <c r="BR30" s="2185"/>
      <c r="BS30" s="2185"/>
      <c r="BT30" s="2183"/>
      <c r="BU30" s="1598"/>
      <c r="BV30" s="1598"/>
      <c r="BW30" s="1598"/>
      <c r="BX30" s="2189"/>
      <c r="BY30" s="2189"/>
      <c r="BZ30" s="2233"/>
      <c r="CA30" s="2233"/>
      <c r="CB30" s="1595"/>
      <c r="CC30" s="2229"/>
      <c r="CD30" s="1615"/>
      <c r="CE30" s="2233"/>
      <c r="CF30" s="2233"/>
      <c r="CG30" s="2233"/>
      <c r="CH30" s="1612"/>
      <c r="CI30" s="2233"/>
      <c r="CJ30" s="1650"/>
      <c r="CK30" s="2233"/>
      <c r="CL30" s="2233"/>
      <c r="CM30" s="2233"/>
      <c r="CN30" s="2233"/>
      <c r="CO30" s="2233"/>
      <c r="CP30" s="2233"/>
      <c r="CQ30" s="2233"/>
      <c r="CR30" s="2233"/>
      <c r="CS30" s="2233"/>
      <c r="CT30" s="2233"/>
      <c r="CU30" s="2233"/>
      <c r="CV30" s="2202"/>
      <c r="CW30" s="2239"/>
      <c r="CX30" s="2240"/>
      <c r="CY30" s="2203"/>
      <c r="CZ30" s="1625"/>
      <c r="DA30" s="1625"/>
      <c r="DB30" s="2190"/>
      <c r="DC30" s="2204"/>
      <c r="DD30" s="1612"/>
      <c r="DE30" s="2233"/>
      <c r="DF30" s="1595"/>
      <c r="DH30" s="1122"/>
      <c r="DI30" s="2654"/>
      <c r="DJ30" s="2627"/>
      <c r="DK30" s="2627"/>
      <c r="DL30" s="2650"/>
      <c r="DM30" s="2635"/>
      <c r="DO30" s="2233"/>
      <c r="DP30" s="2229"/>
      <c r="DQ30" s="2235"/>
      <c r="DR30" s="1609"/>
      <c r="DS30" s="2235"/>
      <c r="DT30" s="2236"/>
      <c r="DU30" s="1612"/>
      <c r="DV30" s="2232"/>
      <c r="DW30" s="2233"/>
      <c r="DX30" s="2228"/>
      <c r="DY30" s="2228"/>
      <c r="DZ30" s="2233"/>
      <c r="EA30" s="1621"/>
      <c r="EB30" s="1614"/>
      <c r="EC30" s="2245"/>
      <c r="ED30" s="2245"/>
      <c r="EE30" s="1686"/>
      <c r="EF30" s="1686"/>
      <c r="EG30" s="2233"/>
      <c r="EH30" s="2233"/>
      <c r="EI30" s="2202"/>
      <c r="EJ30" s="2239"/>
      <c r="EK30" s="2240"/>
      <c r="EL30" s="2216"/>
      <c r="EM30" s="2248"/>
      <c r="EN30" s="2248"/>
      <c r="EO30" s="2190"/>
      <c r="EP30" s="2204"/>
      <c r="EQ30" s="2233"/>
      <c r="ER30" s="2233"/>
      <c r="ES30" s="1595"/>
      <c r="EU30" s="1122"/>
      <c r="EV30" s="2655"/>
      <c r="EW30" s="2617"/>
      <c r="EX30" s="2617"/>
      <c r="EY30" s="2651"/>
      <c r="EZ30" s="2621"/>
      <c r="FB30" s="2233"/>
      <c r="FC30" s="2229"/>
      <c r="FD30" s="2235"/>
      <c r="FE30" s="1609"/>
      <c r="FF30" s="2235"/>
      <c r="FG30" s="2236"/>
      <c r="FH30" s="1612"/>
      <c r="FI30" s="2667">
        <v>1.3</v>
      </c>
      <c r="FJ30" s="2667"/>
      <c r="FK30" s="2233" t="s">
        <v>861</v>
      </c>
      <c r="FL30" s="2667">
        <v>0.8</v>
      </c>
      <c r="FM30" s="2667"/>
      <c r="FN30" s="2233"/>
      <c r="FO30" s="2233"/>
      <c r="FP30" s="1686"/>
      <c r="FQ30" s="1686"/>
      <c r="FR30" s="1686"/>
      <c r="FS30" s="1686"/>
      <c r="FT30" s="2233"/>
      <c r="FU30" s="2239"/>
      <c r="FV30" s="1684"/>
      <c r="FW30" s="1684"/>
      <c r="FX30" s="1685"/>
      <c r="FY30" s="2661">
        <v>1</v>
      </c>
      <c r="FZ30" s="2662"/>
      <c r="GA30" s="2662"/>
      <c r="GB30" s="2622" t="s">
        <v>1185</v>
      </c>
      <c r="GC30" s="2679"/>
      <c r="GD30" s="2233"/>
      <c r="GE30" s="2233"/>
      <c r="GF30" s="1595"/>
      <c r="GH30" s="1122"/>
      <c r="GI30" s="2655"/>
      <c r="GJ30" s="2617"/>
      <c r="GK30" s="2617"/>
      <c r="GL30" s="2651"/>
      <c r="GM30" s="2621"/>
      <c r="GO30" s="2233"/>
      <c r="GP30" s="2229"/>
      <c r="GQ30" s="2235"/>
      <c r="GR30" s="1609"/>
      <c r="GS30" s="2235"/>
      <c r="GT30" s="2236"/>
      <c r="GU30" s="1612"/>
      <c r="GV30" s="2667">
        <v>1.3</v>
      </c>
      <c r="GW30" s="2667"/>
      <c r="GX30" s="2233" t="s">
        <v>861</v>
      </c>
      <c r="GY30" s="2667">
        <v>0.6</v>
      </c>
      <c r="GZ30" s="2667"/>
      <c r="HA30" s="2233"/>
      <c r="HB30" s="2233"/>
      <c r="HC30" s="1686"/>
      <c r="HD30" s="1686"/>
      <c r="HE30" s="1686"/>
      <c r="HF30" s="1686"/>
      <c r="HG30" s="2233"/>
      <c r="HH30" s="2239"/>
      <c r="HI30" s="1684"/>
      <c r="HJ30" s="1684"/>
      <c r="HK30" s="1685"/>
      <c r="HL30" s="2661">
        <v>1</v>
      </c>
      <c r="HM30" s="2662"/>
      <c r="HN30" s="2662"/>
      <c r="HO30" s="2622" t="s">
        <v>1159</v>
      </c>
      <c r="HP30" s="2679"/>
      <c r="HQ30" s="2233"/>
      <c r="HR30" s="2233"/>
      <c r="HS30" s="1595"/>
    </row>
    <row r="31" spans="1:227" ht="13.5" customHeight="1">
      <c r="A31" s="1575"/>
      <c r="B31" s="2199"/>
      <c r="C31" s="2186"/>
      <c r="D31" s="2186"/>
      <c r="E31" s="2195"/>
      <c r="F31" s="2188"/>
      <c r="H31" s="1575"/>
      <c r="I31" s="2569"/>
      <c r="J31" s="2570"/>
      <c r="K31" s="2570"/>
      <c r="L31" s="2571"/>
      <c r="M31" s="2520" t="s">
        <v>1078</v>
      </c>
      <c r="N31" s="2520"/>
      <c r="O31" s="2520"/>
      <c r="P31" s="2520"/>
      <c r="Q31" s="2520"/>
      <c r="R31" s="2578"/>
      <c r="S31" s="2579"/>
      <c r="T31" s="2579"/>
      <c r="U31" s="2579"/>
      <c r="V31" s="2579"/>
      <c r="W31" s="2579"/>
      <c r="X31" s="2579"/>
      <c r="Y31" s="2579"/>
      <c r="Z31" s="2579"/>
      <c r="AA31" s="2579"/>
      <c r="AB31" s="2580"/>
      <c r="AC31" s="2578"/>
      <c r="AD31" s="2580"/>
      <c r="AE31" s="2585">
        <f>EY25</f>
        <v>9.65</v>
      </c>
      <c r="AF31" s="2520"/>
      <c r="AG31" s="2520"/>
      <c r="AH31" s="2589"/>
      <c r="AI31" s="2590"/>
      <c r="AJ31" s="2590"/>
      <c r="AK31" s="2590"/>
      <c r="AL31" s="2591"/>
      <c r="AP31" s="1122"/>
      <c r="AQ31" s="2655"/>
      <c r="AR31" s="2617"/>
      <c r="AS31" s="2617"/>
      <c r="AT31" s="2651"/>
      <c r="AU31" s="2621"/>
      <c r="AX31" s="2233"/>
      <c r="AY31" s="2229"/>
      <c r="AZ31" s="2235"/>
      <c r="BA31" s="1609"/>
      <c r="BB31" s="2235"/>
      <c r="BC31" s="2235"/>
      <c r="BD31" s="2233"/>
      <c r="BE31" s="2233"/>
      <c r="BF31" s="2235"/>
      <c r="BG31" s="2235"/>
      <c r="BH31" s="2235"/>
      <c r="BI31" s="2235"/>
      <c r="BJ31" s="2235"/>
      <c r="BK31" s="2235"/>
      <c r="BL31" s="2235"/>
      <c r="BM31" s="2235"/>
      <c r="BN31" s="2235"/>
      <c r="BO31" s="2235"/>
      <c r="BP31" s="2233"/>
      <c r="BQ31" s="2233"/>
      <c r="BR31" s="2185"/>
      <c r="BS31" s="2185"/>
      <c r="BT31" s="2183"/>
      <c r="BU31" s="1598"/>
      <c r="BV31" s="1598"/>
      <c r="BW31" s="1598"/>
      <c r="BX31" s="2189"/>
      <c r="BY31" s="2189"/>
      <c r="BZ31" s="2233"/>
      <c r="CA31" s="2233"/>
      <c r="CB31" s="1595"/>
      <c r="CC31" s="2656" t="s">
        <v>1162</v>
      </c>
      <c r="CD31" s="2657"/>
      <c r="CE31" s="2657"/>
      <c r="CF31" s="2657"/>
      <c r="CG31" s="2658"/>
      <c r="CH31" s="1612"/>
      <c r="CI31" s="2233"/>
      <c r="CJ31" s="1650"/>
      <c r="CK31" s="2233"/>
      <c r="CL31" s="2233"/>
      <c r="CM31" s="2233"/>
      <c r="CN31" s="2233"/>
      <c r="CO31" s="2233"/>
      <c r="CP31" s="2233"/>
      <c r="CQ31" s="2233"/>
      <c r="CR31" s="2233"/>
      <c r="CS31" s="2233"/>
      <c r="CT31" s="2233"/>
      <c r="CU31" s="2233"/>
      <c r="CV31" s="2202"/>
      <c r="CW31" s="2239"/>
      <c r="CX31" s="2240"/>
      <c r="CY31" s="2661">
        <v>1</v>
      </c>
      <c r="CZ31" s="2662"/>
      <c r="DA31" s="2662"/>
      <c r="DB31" s="2190" t="s">
        <v>1163</v>
      </c>
      <c r="DC31" s="2204"/>
      <c r="DD31" s="1612"/>
      <c r="DE31" s="2233"/>
      <c r="DF31" s="1595"/>
      <c r="DH31" s="1122"/>
      <c r="DI31" s="2655"/>
      <c r="DJ31" s="2617"/>
      <c r="DK31" s="2617"/>
      <c r="DL31" s="2651"/>
      <c r="DM31" s="2621"/>
      <c r="DO31" s="2233"/>
      <c r="DP31" s="2229"/>
      <c r="DQ31" s="2235"/>
      <c r="DR31" s="1609"/>
      <c r="DS31" s="2235"/>
      <c r="DT31" s="2236"/>
      <c r="DU31" s="1612"/>
      <c r="DV31" s="2232"/>
      <c r="DW31" s="2233"/>
      <c r="DX31" s="2228"/>
      <c r="DY31" s="2228"/>
      <c r="DZ31" s="2233"/>
      <c r="EA31" s="1621"/>
      <c r="EB31" s="1614"/>
      <c r="EC31" s="2245"/>
      <c r="ED31" s="2245"/>
      <c r="EE31" s="1686"/>
      <c r="EF31" s="1686"/>
      <c r="EG31" s="2233"/>
      <c r="EH31" s="2233"/>
      <c r="EI31" s="2202"/>
      <c r="EJ31" s="2239"/>
      <c r="EK31" s="2240"/>
      <c r="EL31" s="2216"/>
      <c r="EM31" s="2248"/>
      <c r="EN31" s="2248"/>
      <c r="EO31" s="2190"/>
      <c r="EP31" s="2204"/>
      <c r="EQ31" s="2233"/>
      <c r="ER31" s="2233"/>
      <c r="ES31" s="1595"/>
      <c r="EU31" s="1122"/>
      <c r="EV31" s="2654"/>
      <c r="EW31" s="2627"/>
      <c r="EX31" s="2627"/>
      <c r="EY31" s="2634"/>
      <c r="EZ31" s="2635"/>
      <c r="FB31" s="2233"/>
      <c r="FC31" s="2200"/>
      <c r="FD31" s="2238"/>
      <c r="FE31" s="2238"/>
      <c r="FF31" s="2238"/>
      <c r="FG31" s="2201"/>
      <c r="FH31" s="2233"/>
      <c r="FI31" s="2233"/>
      <c r="FJ31" s="2233"/>
      <c r="FK31" s="2233"/>
      <c r="FL31" s="2233"/>
      <c r="FM31" s="2233"/>
      <c r="FN31" s="2233"/>
      <c r="FO31" s="2233"/>
      <c r="FP31" s="2233"/>
      <c r="FQ31" s="2233"/>
      <c r="FR31" s="2233"/>
      <c r="FS31" s="2233"/>
      <c r="FT31" s="2233"/>
      <c r="FU31" s="2233"/>
      <c r="FV31" s="2233"/>
      <c r="FW31" s="2233"/>
      <c r="FX31" s="2231"/>
      <c r="FY31" s="2233"/>
      <c r="FZ31" s="2233"/>
      <c r="GA31" s="2233"/>
      <c r="GB31" s="2233"/>
      <c r="GC31" s="2231"/>
      <c r="GD31" s="2233"/>
      <c r="GE31" s="2233"/>
      <c r="GF31" s="1595"/>
      <c r="GH31" s="1122"/>
      <c r="GI31" s="2654"/>
      <c r="GJ31" s="2627"/>
      <c r="GK31" s="2627"/>
      <c r="GL31" s="2634"/>
      <c r="GM31" s="2635"/>
      <c r="GO31" s="2233"/>
      <c r="GP31" s="2229"/>
      <c r="GQ31" s="2235"/>
      <c r="GR31" s="1609"/>
      <c r="GS31" s="2235"/>
      <c r="GT31" s="2236"/>
      <c r="GU31" s="1612"/>
      <c r="GV31" s="2233"/>
      <c r="GW31" s="2235"/>
      <c r="GX31" s="2235"/>
      <c r="GY31" s="2235"/>
      <c r="GZ31" s="2235"/>
      <c r="HA31" s="2235"/>
      <c r="HB31" s="1686"/>
      <c r="HC31" s="1686"/>
      <c r="HD31" s="1686"/>
      <c r="HE31" s="1686"/>
      <c r="HF31" s="1686"/>
      <c r="HG31" s="2233"/>
      <c r="HH31" s="2239"/>
      <c r="HI31" s="1684"/>
      <c r="HJ31" s="1684"/>
      <c r="HK31" s="1685"/>
      <c r="HL31" s="2213"/>
      <c r="HM31" s="1598"/>
      <c r="HN31" s="1598"/>
      <c r="HO31" s="2189"/>
      <c r="HP31" s="2215"/>
      <c r="HQ31" s="1612"/>
      <c r="HR31" s="2233"/>
      <c r="HS31" s="1595"/>
    </row>
    <row r="32" spans="1:227" ht="13.5" customHeight="1">
      <c r="B32" s="1576" t="s">
        <v>1103</v>
      </c>
      <c r="C32" s="2192" t="s">
        <v>1104</v>
      </c>
      <c r="D32" s="2192" t="s">
        <v>709</v>
      </c>
      <c r="E32" s="2194">
        <v>1</v>
      </c>
      <c r="F32" s="2193"/>
      <c r="H32" s="1575"/>
      <c r="I32" s="2572"/>
      <c r="J32" s="2573"/>
      <c r="K32" s="2573"/>
      <c r="L32" s="2574"/>
      <c r="M32" s="2520" t="s">
        <v>1081</v>
      </c>
      <c r="N32" s="2520"/>
      <c r="O32" s="2520"/>
      <c r="P32" s="2520"/>
      <c r="Q32" s="2520"/>
      <c r="R32" s="2581"/>
      <c r="S32" s="2582"/>
      <c r="T32" s="2582"/>
      <c r="U32" s="2582"/>
      <c r="V32" s="2582"/>
      <c r="W32" s="2582"/>
      <c r="X32" s="2582"/>
      <c r="Y32" s="2582"/>
      <c r="Z32" s="2582"/>
      <c r="AA32" s="2582"/>
      <c r="AB32" s="2583"/>
      <c r="AC32" s="2581"/>
      <c r="AD32" s="2583"/>
      <c r="AE32" s="2585">
        <f>GL25</f>
        <v>8.81</v>
      </c>
      <c r="AF32" s="2520"/>
      <c r="AG32" s="2520"/>
      <c r="AH32" s="2592"/>
      <c r="AI32" s="2593"/>
      <c r="AJ32" s="2593"/>
      <c r="AK32" s="2593"/>
      <c r="AL32" s="2594"/>
      <c r="AP32" s="1122"/>
      <c r="AQ32" s="2625" t="s">
        <v>1125</v>
      </c>
      <c r="AR32" s="2627" t="s">
        <v>1126</v>
      </c>
      <c r="AS32" s="2627" t="s">
        <v>709</v>
      </c>
      <c r="AT32" s="2650">
        <f>CY31</f>
        <v>1</v>
      </c>
      <c r="AU32" s="2635"/>
      <c r="AX32" s="2233"/>
      <c r="AY32" s="2229"/>
      <c r="AZ32" s="2235"/>
      <c r="BA32" s="1609"/>
      <c r="BB32" s="2235"/>
      <c r="BC32" s="2235"/>
      <c r="BD32" s="2233"/>
      <c r="BE32" s="2233"/>
      <c r="BF32" s="2235"/>
      <c r="BG32" s="2235"/>
      <c r="BH32" s="2235"/>
      <c r="BI32" s="2235"/>
      <c r="BJ32" s="2235"/>
      <c r="BK32" s="2235"/>
      <c r="BL32" s="2235"/>
      <c r="BM32" s="2235"/>
      <c r="BN32" s="2235"/>
      <c r="BO32" s="2235"/>
      <c r="BP32" s="2233"/>
      <c r="BQ32" s="2233"/>
      <c r="BR32" s="2185"/>
      <c r="BS32" s="2185"/>
      <c r="BT32" s="2183"/>
      <c r="BU32" s="1598"/>
      <c r="BV32" s="1598"/>
      <c r="BW32" s="1598"/>
      <c r="BX32" s="2189"/>
      <c r="BY32" s="2189"/>
      <c r="BZ32" s="2233"/>
      <c r="CA32" s="2233"/>
      <c r="CB32" s="1595"/>
      <c r="CC32" s="2229"/>
      <c r="CD32" s="1615"/>
      <c r="CE32" s="2233"/>
      <c r="CF32" s="2233"/>
      <c r="CG32" s="2233"/>
      <c r="CH32" s="1612"/>
      <c r="CI32" s="2233"/>
      <c r="CJ32" s="1650"/>
      <c r="CK32" s="2233"/>
      <c r="CL32" s="2233"/>
      <c r="CM32" s="2233"/>
      <c r="CN32" s="2233"/>
      <c r="CO32" s="2233"/>
      <c r="CP32" s="2233"/>
      <c r="CQ32" s="2233"/>
      <c r="CR32" s="2233"/>
      <c r="CS32" s="2233"/>
      <c r="CT32" s="2233"/>
      <c r="CU32" s="2233"/>
      <c r="CV32" s="2202"/>
      <c r="CW32" s="2239"/>
      <c r="CX32" s="2240"/>
      <c r="CY32" s="2203"/>
      <c r="CZ32" s="1625"/>
      <c r="DA32" s="1625"/>
      <c r="DB32" s="2190"/>
      <c r="DC32" s="2204"/>
      <c r="DD32" s="1612"/>
      <c r="DE32" s="2233"/>
      <c r="DF32" s="1595"/>
      <c r="DH32" s="1122"/>
      <c r="DI32" s="2654"/>
      <c r="DJ32" s="2627"/>
      <c r="DK32" s="2627"/>
      <c r="DL32" s="2634"/>
      <c r="DM32" s="2635"/>
      <c r="DO32" s="2233"/>
      <c r="DP32" s="2704" t="s">
        <v>1377</v>
      </c>
      <c r="DQ32" s="2705"/>
      <c r="DR32" s="2705"/>
      <c r="DS32" s="2705"/>
      <c r="DT32" s="2706"/>
      <c r="DU32" s="1612"/>
      <c r="DV32" s="2235" t="s">
        <v>1182</v>
      </c>
      <c r="DW32" s="1650"/>
      <c r="DX32" s="2233"/>
      <c r="DY32" s="2233"/>
      <c r="DZ32" s="2233"/>
      <c r="EA32" s="2233"/>
      <c r="EB32" s="2233"/>
      <c r="EC32" s="1686"/>
      <c r="ED32" s="1686"/>
      <c r="EE32" s="1686"/>
      <c r="EF32" s="1686"/>
      <c r="EG32" s="2233"/>
      <c r="EH32" s="2239"/>
      <c r="EI32" s="1684"/>
      <c r="EJ32" s="1684"/>
      <c r="EK32" s="1685"/>
      <c r="EL32" s="2213"/>
      <c r="EM32" s="1598"/>
      <c r="EN32" s="1598"/>
      <c r="EO32" s="2622"/>
      <c r="EP32" s="2679"/>
      <c r="EQ32" s="2233"/>
      <c r="ER32" s="2233"/>
      <c r="ES32" s="1595"/>
      <c r="EU32" s="1122"/>
      <c r="EV32" s="2655"/>
      <c r="EW32" s="2617"/>
      <c r="EX32" s="2617"/>
      <c r="EY32" s="2619"/>
      <c r="EZ32" s="2621"/>
      <c r="FB32" s="2233"/>
      <c r="FC32" s="2229"/>
      <c r="FD32" s="2233"/>
      <c r="FE32" s="2233"/>
      <c r="FF32" s="2233"/>
      <c r="FG32" s="2231"/>
      <c r="FH32" s="2233"/>
      <c r="FI32" s="2233"/>
      <c r="FJ32" s="2233"/>
      <c r="FK32" s="2233"/>
      <c r="FL32" s="2233"/>
      <c r="FM32" s="2233"/>
      <c r="FN32" s="2233"/>
      <c r="FO32" s="2233"/>
      <c r="FP32" s="2233"/>
      <c r="FQ32" s="2233"/>
      <c r="FR32" s="2233"/>
      <c r="FS32" s="2233"/>
      <c r="FT32" s="2233"/>
      <c r="FU32" s="2233"/>
      <c r="FV32" s="2233"/>
      <c r="FW32" s="2233"/>
      <c r="FX32" s="2231"/>
      <c r="FY32" s="2233"/>
      <c r="FZ32" s="2233"/>
      <c r="GA32" s="2233"/>
      <c r="GB32" s="2233"/>
      <c r="GC32" s="2231"/>
      <c r="GD32" s="2233"/>
      <c r="GE32" s="2233"/>
      <c r="GF32" s="1595"/>
      <c r="GH32" s="1122"/>
      <c r="GI32" s="2655"/>
      <c r="GJ32" s="2617"/>
      <c r="GK32" s="2617"/>
      <c r="GL32" s="2619"/>
      <c r="GM32" s="2621"/>
      <c r="GO32" s="2233"/>
      <c r="GP32" s="2229"/>
      <c r="GQ32" s="2235"/>
      <c r="GR32" s="1609"/>
      <c r="GS32" s="2235"/>
      <c r="GT32" s="2236"/>
      <c r="GU32" s="1612"/>
      <c r="GV32" s="2233"/>
      <c r="GW32" s="2235"/>
      <c r="GX32" s="2235"/>
      <c r="GY32" s="2235"/>
      <c r="GZ32" s="2235"/>
      <c r="HA32" s="2235"/>
      <c r="HB32" s="1686"/>
      <c r="HC32" s="1686"/>
      <c r="HD32" s="1686"/>
      <c r="HE32" s="1686"/>
      <c r="HF32" s="1686"/>
      <c r="HG32" s="2233"/>
      <c r="HH32" s="2239"/>
      <c r="HI32" s="1684"/>
      <c r="HJ32" s="1684"/>
      <c r="HK32" s="1685"/>
      <c r="HL32" s="2213"/>
      <c r="HM32" s="1598"/>
      <c r="HN32" s="1598"/>
      <c r="HO32" s="2189"/>
      <c r="HP32" s="2215"/>
      <c r="HQ32" s="1612"/>
      <c r="HR32" s="2233"/>
      <c r="HS32" s="1595"/>
    </row>
    <row r="33" spans="2:227" ht="13.5" customHeight="1">
      <c r="B33" s="1577"/>
      <c r="C33" s="2186"/>
      <c r="D33" s="2186"/>
      <c r="E33" s="2187"/>
      <c r="F33" s="2188"/>
      <c r="I33" s="2528" t="s">
        <v>45</v>
      </c>
      <c r="J33" s="2520"/>
      <c r="K33" s="2520"/>
      <c r="L33" s="2520"/>
      <c r="M33" s="2520" t="s">
        <v>1074</v>
      </c>
      <c r="N33" s="2520"/>
      <c r="O33" s="2520"/>
      <c r="P33" s="2520"/>
      <c r="Q33" s="2520"/>
      <c r="R33" s="2603" t="s">
        <v>1105</v>
      </c>
      <c r="S33" s="2603"/>
      <c r="T33" s="2603"/>
      <c r="U33" s="2603"/>
      <c r="V33" s="2603"/>
      <c r="W33" s="2603"/>
      <c r="X33" s="2603"/>
      <c r="Y33" s="2603" t="s">
        <v>1106</v>
      </c>
      <c r="Z33" s="2603"/>
      <c r="AA33" s="2603"/>
      <c r="AB33" s="2603"/>
      <c r="AC33" s="2525" t="s">
        <v>709</v>
      </c>
      <c r="AD33" s="2525"/>
      <c r="AE33" s="2520">
        <v>1</v>
      </c>
      <c r="AF33" s="2520"/>
      <c r="AG33" s="2520"/>
      <c r="AH33" s="2600"/>
      <c r="AI33" s="2600"/>
      <c r="AJ33" s="2600"/>
      <c r="AK33" s="2600"/>
      <c r="AL33" s="2601"/>
      <c r="AP33" s="1122"/>
      <c r="AQ33" s="2626"/>
      <c r="AR33" s="2617"/>
      <c r="AS33" s="2617"/>
      <c r="AT33" s="2651"/>
      <c r="AU33" s="2621"/>
      <c r="AX33" s="2233"/>
      <c r="AY33" s="2229"/>
      <c r="AZ33" s="2235"/>
      <c r="BA33" s="1609"/>
      <c r="BB33" s="2235"/>
      <c r="BC33" s="2235"/>
      <c r="BD33" s="2233"/>
      <c r="BE33" s="2233"/>
      <c r="BF33" s="2235"/>
      <c r="BG33" s="2235"/>
      <c r="BH33" s="2235"/>
      <c r="BI33" s="2235"/>
      <c r="BJ33" s="2235"/>
      <c r="BK33" s="2235"/>
      <c r="BL33" s="2235"/>
      <c r="BM33" s="2235"/>
      <c r="BN33" s="2235"/>
      <c r="BO33" s="2235"/>
      <c r="BP33" s="2233"/>
      <c r="BQ33" s="2233"/>
      <c r="BR33" s="2185"/>
      <c r="BS33" s="2185"/>
      <c r="BT33" s="2183"/>
      <c r="BU33" s="1598"/>
      <c r="BV33" s="1598"/>
      <c r="BW33" s="1598"/>
      <c r="BX33" s="2189"/>
      <c r="BY33" s="2189"/>
      <c r="BZ33" s="2233"/>
      <c r="CA33" s="2233"/>
      <c r="CB33" s="1595"/>
      <c r="CC33" s="2229"/>
      <c r="CD33" s="1615"/>
      <c r="CE33" s="2233"/>
      <c r="CF33" s="2233"/>
      <c r="CG33" s="2233"/>
      <c r="CH33" s="1612"/>
      <c r="CI33" s="2233"/>
      <c r="CJ33" s="1650"/>
      <c r="CK33" s="2233"/>
      <c r="CL33" s="2233"/>
      <c r="CM33" s="2233"/>
      <c r="CN33" s="2233"/>
      <c r="CO33" s="2233"/>
      <c r="CP33" s="2233"/>
      <c r="CQ33" s="2233"/>
      <c r="CR33" s="2233"/>
      <c r="CS33" s="2233"/>
      <c r="CT33" s="2233"/>
      <c r="CU33" s="2233"/>
      <c r="CV33" s="2659"/>
      <c r="CW33" s="2659"/>
      <c r="CX33" s="2660"/>
      <c r="CY33" s="2203"/>
      <c r="CZ33" s="1625"/>
      <c r="DA33" s="1625"/>
      <c r="DB33" s="2190"/>
      <c r="DC33" s="2204"/>
      <c r="DD33" s="1612"/>
      <c r="DE33" s="2233"/>
      <c r="DF33" s="1595"/>
      <c r="DH33" s="1122"/>
      <c r="DI33" s="2655"/>
      <c r="DJ33" s="2617"/>
      <c r="DK33" s="2617"/>
      <c r="DL33" s="2619"/>
      <c r="DM33" s="2621"/>
      <c r="DO33" s="2233"/>
      <c r="DP33" s="2229"/>
      <c r="DQ33" s="2235"/>
      <c r="DR33" s="1609"/>
      <c r="DS33" s="2235"/>
      <c r="DT33" s="2236"/>
      <c r="DU33" s="1612"/>
      <c r="DV33" s="2730" t="s">
        <v>1160</v>
      </c>
      <c r="DW33" s="2730"/>
      <c r="DX33" s="2233"/>
      <c r="DY33" s="2730" t="s">
        <v>898</v>
      </c>
      <c r="DZ33" s="2730"/>
      <c r="EA33" s="2233"/>
      <c r="EB33" s="2233"/>
      <c r="EC33" s="1686"/>
      <c r="ED33" s="1686"/>
      <c r="EE33" s="1686"/>
      <c r="EF33" s="1686"/>
      <c r="EG33" s="2233"/>
      <c r="EH33" s="2239"/>
      <c r="EI33" s="1684"/>
      <c r="EJ33" s="1684"/>
      <c r="EK33" s="1685"/>
      <c r="EL33" s="2213"/>
      <c r="EM33" s="1598"/>
      <c r="EN33" s="1598"/>
      <c r="EO33" s="2622"/>
      <c r="EP33" s="2679"/>
      <c r="EQ33" s="2233"/>
      <c r="ER33" s="2233"/>
      <c r="ES33" s="1595"/>
      <c r="EU33" s="1122"/>
      <c r="EV33" s="2688"/>
      <c r="EW33" s="2627"/>
      <c r="EX33" s="2627"/>
      <c r="EY33" s="2765"/>
      <c r="EZ33" s="2635"/>
      <c r="FB33" s="2233"/>
      <c r="FC33" s="2200"/>
      <c r="FD33" s="2238"/>
      <c r="FE33" s="2238"/>
      <c r="FF33" s="2238"/>
      <c r="FG33" s="2201"/>
      <c r="FH33" s="2233"/>
      <c r="FI33" s="1650"/>
      <c r="FJ33" s="2751"/>
      <c r="FK33" s="2751"/>
      <c r="FL33" s="2233"/>
      <c r="FM33" s="2751"/>
      <c r="FN33" s="2751"/>
      <c r="FO33" s="2233"/>
      <c r="FP33" s="2751"/>
      <c r="FQ33" s="2751"/>
      <c r="FR33" s="2233"/>
      <c r="FS33" s="2730"/>
      <c r="FT33" s="2730"/>
      <c r="FU33" s="1650"/>
      <c r="FV33" s="2659"/>
      <c r="FW33" s="2659"/>
      <c r="FX33" s="2660"/>
      <c r="FY33" s="2684"/>
      <c r="FZ33" s="2775"/>
      <c r="GA33" s="2775"/>
      <c r="GB33" s="2623"/>
      <c r="GC33" s="2663"/>
      <c r="GD33" s="2233"/>
      <c r="GE33" s="2233"/>
      <c r="GF33" s="1595"/>
      <c r="GH33" s="1122"/>
      <c r="GI33" s="2688"/>
      <c r="GJ33" s="2627"/>
      <c r="GK33" s="2627"/>
      <c r="GL33" s="2765"/>
      <c r="GM33" s="2635"/>
      <c r="GO33" s="2233"/>
      <c r="GP33" s="2229"/>
      <c r="GQ33" s="2235"/>
      <c r="GR33" s="1609"/>
      <c r="GS33" s="2235"/>
      <c r="GT33" s="2236"/>
      <c r="GU33" s="1612"/>
      <c r="GV33" s="2233"/>
      <c r="GW33" s="2235"/>
      <c r="GX33" s="2235"/>
      <c r="GY33" s="2235"/>
      <c r="GZ33" s="2235"/>
      <c r="HA33" s="2235"/>
      <c r="HB33" s="1686"/>
      <c r="HC33" s="1686"/>
      <c r="HD33" s="1686"/>
      <c r="HE33" s="1686"/>
      <c r="HF33" s="1686"/>
      <c r="HG33" s="2233"/>
      <c r="HH33" s="2239"/>
      <c r="HI33" s="1684"/>
      <c r="HJ33" s="1684"/>
      <c r="HK33" s="1685"/>
      <c r="HL33" s="2213"/>
      <c r="HM33" s="1598"/>
      <c r="HN33" s="1598"/>
      <c r="HO33" s="2189"/>
      <c r="HP33" s="2215"/>
      <c r="HQ33" s="1612"/>
      <c r="HR33" s="2233"/>
      <c r="HS33" s="1595"/>
    </row>
    <row r="34" spans="2:227" ht="13.5" customHeight="1">
      <c r="B34" s="2198" t="s">
        <v>1107</v>
      </c>
      <c r="C34" s="2196" t="str">
        <f>R41</f>
        <v>壁面取り付けスクリーン　B300</v>
      </c>
      <c r="D34" s="2192" t="s">
        <v>1108</v>
      </c>
      <c r="E34" s="2194">
        <f>AE41</f>
        <v>1</v>
      </c>
      <c r="F34" s="2193"/>
      <c r="I34" s="2528"/>
      <c r="J34" s="2520"/>
      <c r="K34" s="2520"/>
      <c r="L34" s="2520"/>
      <c r="M34" s="2520" t="s">
        <v>1077</v>
      </c>
      <c r="N34" s="2520"/>
      <c r="O34" s="2520"/>
      <c r="P34" s="2520"/>
      <c r="Q34" s="2520"/>
      <c r="R34" s="2603"/>
      <c r="S34" s="2603"/>
      <c r="T34" s="2603"/>
      <c r="U34" s="2603"/>
      <c r="V34" s="2603"/>
      <c r="W34" s="2603"/>
      <c r="X34" s="2603"/>
      <c r="Y34" s="2603" t="s">
        <v>1093</v>
      </c>
      <c r="Z34" s="2603"/>
      <c r="AA34" s="2603"/>
      <c r="AB34" s="2603"/>
      <c r="AC34" s="2525" t="s">
        <v>1094</v>
      </c>
      <c r="AD34" s="2525"/>
      <c r="AE34" s="2520">
        <v>1</v>
      </c>
      <c r="AF34" s="2520"/>
      <c r="AG34" s="2520"/>
      <c r="AH34" s="2600"/>
      <c r="AI34" s="2600"/>
      <c r="AJ34" s="2600"/>
      <c r="AK34" s="2600"/>
      <c r="AL34" s="2601"/>
      <c r="AP34" s="1122"/>
      <c r="AQ34" s="2625" t="s">
        <v>1107</v>
      </c>
      <c r="AR34" s="2652" t="str">
        <f>CI48</f>
        <v>壁面取り付けスクリーン　B300</v>
      </c>
      <c r="AS34" s="2627" t="s">
        <v>1108</v>
      </c>
      <c r="AT34" s="2650">
        <f>CY48</f>
        <v>1</v>
      </c>
      <c r="AU34" s="2635"/>
      <c r="AX34" s="2233"/>
      <c r="AY34" s="2229"/>
      <c r="AZ34" s="2235"/>
      <c r="BA34" s="1609"/>
      <c r="BB34" s="2235"/>
      <c r="BC34" s="2235"/>
      <c r="BD34" s="2233"/>
      <c r="BE34" s="2233"/>
      <c r="BF34" s="2235"/>
      <c r="BG34" s="2235"/>
      <c r="BH34" s="2235"/>
      <c r="BI34" s="2235"/>
      <c r="BJ34" s="2235"/>
      <c r="BK34" s="2235"/>
      <c r="BL34" s="2235"/>
      <c r="BM34" s="2235"/>
      <c r="BN34" s="2235"/>
      <c r="BO34" s="2235"/>
      <c r="BP34" s="2233"/>
      <c r="BQ34" s="2233"/>
      <c r="BR34" s="2185"/>
      <c r="BS34" s="2185"/>
      <c r="BT34" s="2183"/>
      <c r="BU34" s="1598"/>
      <c r="BV34" s="1598"/>
      <c r="BW34" s="1598"/>
      <c r="BX34" s="2189"/>
      <c r="BY34" s="2189"/>
      <c r="BZ34" s="2233"/>
      <c r="CA34" s="2233"/>
      <c r="CB34" s="1595"/>
      <c r="CC34" s="2704"/>
      <c r="CD34" s="2705"/>
      <c r="CE34" s="2705"/>
      <c r="CF34" s="2705"/>
      <c r="CG34" s="2706"/>
      <c r="CH34" s="1612"/>
      <c r="CI34" s="2233"/>
      <c r="CJ34" s="1650"/>
      <c r="CK34" s="2233"/>
      <c r="CL34" s="2233"/>
      <c r="CM34" s="2233"/>
      <c r="CN34" s="2233"/>
      <c r="CO34" s="2233"/>
      <c r="CP34" s="2233"/>
      <c r="CQ34" s="2233"/>
      <c r="CR34" s="2233"/>
      <c r="CS34" s="2233"/>
      <c r="CT34" s="2233"/>
      <c r="CU34" s="2233"/>
      <c r="CV34" s="2659"/>
      <c r="CW34" s="2659"/>
      <c r="CX34" s="2660"/>
      <c r="CY34" s="2661"/>
      <c r="CZ34" s="2662"/>
      <c r="DA34" s="2662"/>
      <c r="DB34" s="2623"/>
      <c r="DC34" s="2663"/>
      <c r="DD34" s="1612"/>
      <c r="DE34" s="2233"/>
      <c r="DF34" s="1595"/>
      <c r="DH34" s="1122"/>
      <c r="DI34" s="2688"/>
      <c r="DJ34" s="2627"/>
      <c r="DK34" s="2627"/>
      <c r="DL34" s="2765"/>
      <c r="DM34" s="2635"/>
      <c r="DO34" s="2233"/>
      <c r="DP34" s="2229"/>
      <c r="DQ34" s="2235"/>
      <c r="DR34" s="1609"/>
      <c r="DS34" s="2235"/>
      <c r="DT34" s="2236"/>
      <c r="DU34" s="1612"/>
      <c r="DV34" s="2667">
        <v>1.3</v>
      </c>
      <c r="DW34" s="2667"/>
      <c r="DX34" s="2233" t="s">
        <v>861</v>
      </c>
      <c r="DY34" s="2667">
        <v>0.8</v>
      </c>
      <c r="DZ34" s="2667"/>
      <c r="EA34" s="2233"/>
      <c r="EB34" s="2233"/>
      <c r="EC34" s="1686"/>
      <c r="ED34" s="1686"/>
      <c r="EE34" s="1686"/>
      <c r="EF34" s="1686"/>
      <c r="EG34" s="2233"/>
      <c r="EH34" s="2239"/>
      <c r="EI34" s="1684"/>
      <c r="EJ34" s="1684"/>
      <c r="EK34" s="1685"/>
      <c r="EL34" s="2661">
        <v>1</v>
      </c>
      <c r="EM34" s="2662"/>
      <c r="EN34" s="2662"/>
      <c r="EO34" s="2622" t="s">
        <v>1159</v>
      </c>
      <c r="EP34" s="2679"/>
      <c r="EQ34" s="2233"/>
      <c r="ER34" s="2233"/>
      <c r="ES34" s="1595"/>
      <c r="EV34" s="2615"/>
      <c r="EW34" s="2617"/>
      <c r="EX34" s="2617"/>
      <c r="EY34" s="2766"/>
      <c r="EZ34" s="2621"/>
      <c r="FB34" s="2233"/>
      <c r="FC34" s="2200"/>
      <c r="FD34" s="2238"/>
      <c r="FE34" s="2238"/>
      <c r="FF34" s="2238"/>
      <c r="FG34" s="2201"/>
      <c r="FH34" s="2233"/>
      <c r="FI34" s="2233"/>
      <c r="FJ34" s="2233"/>
      <c r="FK34" s="2233"/>
      <c r="FL34" s="2233"/>
      <c r="FM34" s="2233"/>
      <c r="FN34" s="2233"/>
      <c r="FO34" s="2233"/>
      <c r="FP34" s="2233"/>
      <c r="FQ34" s="2233"/>
      <c r="FR34" s="2233"/>
      <c r="FS34" s="2233"/>
      <c r="FT34" s="2233"/>
      <c r="FU34" s="2233"/>
      <c r="FV34" s="2233"/>
      <c r="FW34" s="2233"/>
      <c r="FX34" s="2231"/>
      <c r="FY34" s="2233"/>
      <c r="FZ34" s="2233"/>
      <c r="GA34" s="2233"/>
      <c r="GB34" s="2233"/>
      <c r="GC34" s="2231"/>
      <c r="GD34" s="2233"/>
      <c r="GE34" s="2233"/>
      <c r="GF34" s="1595"/>
      <c r="GI34" s="2615"/>
      <c r="GJ34" s="2617"/>
      <c r="GK34" s="2617"/>
      <c r="GL34" s="2766"/>
      <c r="GM34" s="2621"/>
      <c r="GO34" s="2233"/>
      <c r="GP34" s="2229"/>
      <c r="GQ34" s="2235"/>
      <c r="GR34" s="1609"/>
      <c r="GS34" s="2235"/>
      <c r="GT34" s="2236"/>
      <c r="GU34" s="1612"/>
      <c r="GV34" s="2233"/>
      <c r="GW34" s="2235"/>
      <c r="GX34" s="2235"/>
      <c r="GY34" s="2235"/>
      <c r="GZ34" s="2235"/>
      <c r="HA34" s="2235"/>
      <c r="HB34" s="1686"/>
      <c r="HC34" s="1686"/>
      <c r="HD34" s="1686"/>
      <c r="HE34" s="1686"/>
      <c r="HF34" s="1686"/>
      <c r="HG34" s="2233"/>
      <c r="HH34" s="2239"/>
      <c r="HI34" s="1684"/>
      <c r="HJ34" s="1684"/>
      <c r="HK34" s="1685"/>
      <c r="HL34" s="2213"/>
      <c r="HM34" s="1598"/>
      <c r="HN34" s="1598"/>
      <c r="HO34" s="2189"/>
      <c r="HP34" s="2215"/>
      <c r="HQ34" s="1612"/>
      <c r="HR34" s="2233"/>
      <c r="HS34" s="1595"/>
    </row>
    <row r="35" spans="2:227" ht="13.5" customHeight="1">
      <c r="B35" s="2199"/>
      <c r="C35" s="2197"/>
      <c r="D35" s="2186"/>
      <c r="E35" s="2187"/>
      <c r="F35" s="2188"/>
      <c r="I35" s="2528"/>
      <c r="J35" s="2520"/>
      <c r="K35" s="2520"/>
      <c r="L35" s="2520"/>
      <c r="M35" s="2520" t="s">
        <v>1078</v>
      </c>
      <c r="N35" s="2520"/>
      <c r="O35" s="2520"/>
      <c r="P35" s="2520"/>
      <c r="Q35" s="2520"/>
      <c r="R35" s="2603"/>
      <c r="S35" s="2603"/>
      <c r="T35" s="2603"/>
      <c r="U35" s="2603"/>
      <c r="V35" s="2603"/>
      <c r="W35" s="2603"/>
      <c r="X35" s="2603"/>
      <c r="Y35" s="2525" t="s">
        <v>1109</v>
      </c>
      <c r="Z35" s="2525"/>
      <c r="AA35" s="2525"/>
      <c r="AB35" s="2525"/>
      <c r="AC35" s="2525" t="s">
        <v>1094</v>
      </c>
      <c r="AD35" s="2525"/>
      <c r="AE35" s="2520">
        <v>1</v>
      </c>
      <c r="AF35" s="2520"/>
      <c r="AG35" s="2520"/>
      <c r="AH35" s="2600"/>
      <c r="AI35" s="2600"/>
      <c r="AJ35" s="2600"/>
      <c r="AK35" s="2600"/>
      <c r="AL35" s="2601"/>
      <c r="AP35" s="1122"/>
      <c r="AQ35" s="2626"/>
      <c r="AR35" s="2653"/>
      <c r="AS35" s="2617"/>
      <c r="AT35" s="2651"/>
      <c r="AU35" s="2621"/>
      <c r="AX35" s="2233"/>
      <c r="AY35" s="2229"/>
      <c r="AZ35" s="2235"/>
      <c r="BA35" s="1609"/>
      <c r="BB35" s="2235"/>
      <c r="BC35" s="2235"/>
      <c r="BD35" s="2233"/>
      <c r="BE35" s="2233"/>
      <c r="BF35" s="2235"/>
      <c r="BG35" s="2235"/>
      <c r="BH35" s="2235"/>
      <c r="BI35" s="2235"/>
      <c r="BJ35" s="2235"/>
      <c r="BK35" s="2235"/>
      <c r="BL35" s="2235"/>
      <c r="BM35" s="2235"/>
      <c r="BN35" s="2235"/>
      <c r="BO35" s="2235"/>
      <c r="BP35" s="2233"/>
      <c r="BQ35" s="2233"/>
      <c r="BR35" s="2185"/>
      <c r="BS35" s="2185"/>
      <c r="BT35" s="2183"/>
      <c r="BU35" s="1598"/>
      <c r="BV35" s="1598"/>
      <c r="BW35" s="1598"/>
      <c r="BX35" s="2189"/>
      <c r="BY35" s="2189"/>
      <c r="BZ35" s="2233"/>
      <c r="CA35" s="2233"/>
      <c r="CB35" s="1595"/>
      <c r="CC35" s="2229"/>
      <c r="CD35" s="1615"/>
      <c r="CE35" s="2233"/>
      <c r="CF35" s="2233"/>
      <c r="CG35" s="2233"/>
      <c r="CH35" s="1612"/>
      <c r="CI35" s="2233"/>
      <c r="CJ35" s="1650"/>
      <c r="CK35" s="2233"/>
      <c r="CL35" s="2233"/>
      <c r="CM35" s="2233"/>
      <c r="CN35" s="2233"/>
      <c r="CO35" s="2233"/>
      <c r="CP35" s="2233"/>
      <c r="CQ35" s="2233"/>
      <c r="CR35" s="2233"/>
      <c r="CS35" s="2233"/>
      <c r="CT35" s="2233"/>
      <c r="CU35" s="2233"/>
      <c r="CV35" s="2659"/>
      <c r="CW35" s="2659"/>
      <c r="CX35" s="2660"/>
      <c r="CY35" s="2661"/>
      <c r="CZ35" s="2662"/>
      <c r="DA35" s="2662"/>
      <c r="DB35" s="2623"/>
      <c r="DC35" s="2663"/>
      <c r="DD35" s="1612"/>
      <c r="DE35" s="2233"/>
      <c r="DF35" s="1595"/>
      <c r="DI35" s="2615"/>
      <c r="DJ35" s="2617"/>
      <c r="DK35" s="2617"/>
      <c r="DL35" s="2766"/>
      <c r="DM35" s="2621"/>
      <c r="DO35" s="2233"/>
      <c r="DP35" s="2229"/>
      <c r="DQ35" s="2235"/>
      <c r="DR35" s="1609"/>
      <c r="DS35" s="2235"/>
      <c r="DT35" s="2236"/>
      <c r="DU35" s="1612"/>
      <c r="DV35" s="2233"/>
      <c r="DW35" s="2235"/>
      <c r="DX35" s="2235"/>
      <c r="DY35" s="2235"/>
      <c r="DZ35" s="2235"/>
      <c r="EA35" s="2235"/>
      <c r="EB35" s="1686"/>
      <c r="EC35" s="1686"/>
      <c r="ED35" s="1686"/>
      <c r="EE35" s="1686"/>
      <c r="EF35" s="1686"/>
      <c r="EG35" s="2233"/>
      <c r="EH35" s="2239"/>
      <c r="EI35" s="1684"/>
      <c r="EJ35" s="1684"/>
      <c r="EK35" s="1685"/>
      <c r="EL35" s="2213"/>
      <c r="EM35" s="1598"/>
      <c r="EN35" s="1598"/>
      <c r="EO35" s="2622"/>
      <c r="EP35" s="2679"/>
      <c r="EQ35" s="2233"/>
      <c r="ER35" s="2233"/>
      <c r="ES35" s="1595"/>
      <c r="EV35" s="2688"/>
      <c r="EW35" s="2627"/>
      <c r="EX35" s="2627"/>
      <c r="EY35" s="2634"/>
      <c r="EZ35" s="2635"/>
      <c r="FB35" s="2233"/>
      <c r="FC35" s="2229"/>
      <c r="FD35" s="2233"/>
      <c r="FE35" s="2233"/>
      <c r="FF35" s="2233"/>
      <c r="FG35" s="2231"/>
      <c r="FH35" s="2233"/>
      <c r="FI35" s="2233"/>
      <c r="FJ35" s="2233"/>
      <c r="FK35" s="2233"/>
      <c r="FL35" s="2233"/>
      <c r="FM35" s="2233"/>
      <c r="FN35" s="2233"/>
      <c r="FO35" s="2233"/>
      <c r="FP35" s="2233"/>
      <c r="FQ35" s="2233"/>
      <c r="FR35" s="2233"/>
      <c r="FS35" s="2233"/>
      <c r="FT35" s="2233"/>
      <c r="FU35" s="2233"/>
      <c r="FV35" s="2233"/>
      <c r="FW35" s="2233"/>
      <c r="FX35" s="2231"/>
      <c r="FY35" s="2233"/>
      <c r="FZ35" s="2233"/>
      <c r="GA35" s="2233"/>
      <c r="GB35" s="2233"/>
      <c r="GC35" s="2231"/>
      <c r="GD35" s="2233"/>
      <c r="GE35" s="2233"/>
      <c r="GF35" s="1595"/>
      <c r="GI35" s="2688"/>
      <c r="GJ35" s="2627"/>
      <c r="GK35" s="2627"/>
      <c r="GL35" s="2634"/>
      <c r="GM35" s="2635"/>
      <c r="GO35" s="2233"/>
      <c r="GP35" s="2229"/>
      <c r="GQ35" s="2235"/>
      <c r="GR35" s="1609"/>
      <c r="GS35" s="2235"/>
      <c r="GT35" s="2236"/>
      <c r="GU35" s="1612"/>
      <c r="GV35" s="2233"/>
      <c r="GW35" s="2235"/>
      <c r="GX35" s="2235"/>
      <c r="GY35" s="2235"/>
      <c r="GZ35" s="2235"/>
      <c r="HA35" s="2235"/>
      <c r="HB35" s="1686"/>
      <c r="HC35" s="1686"/>
      <c r="HD35" s="1686"/>
      <c r="HE35" s="1686"/>
      <c r="HF35" s="1686"/>
      <c r="HG35" s="2233"/>
      <c r="HH35" s="2239"/>
      <c r="HI35" s="1684"/>
      <c r="HJ35" s="1684"/>
      <c r="HK35" s="1685"/>
      <c r="HL35" s="2213"/>
      <c r="HM35" s="1598"/>
      <c r="HN35" s="1598"/>
      <c r="HO35" s="2189"/>
      <c r="HP35" s="2215"/>
      <c r="HQ35" s="1612"/>
      <c r="HR35" s="2233"/>
      <c r="HS35" s="1595"/>
    </row>
    <row r="36" spans="2:227" ht="13.5" customHeight="1">
      <c r="B36" s="1576" t="s">
        <v>1110</v>
      </c>
      <c r="C36" s="1578" t="s">
        <v>1111</v>
      </c>
      <c r="D36" s="2192" t="s">
        <v>180</v>
      </c>
      <c r="E36" s="2194">
        <f>AE43</f>
        <v>156.9</v>
      </c>
      <c r="F36" s="1579"/>
      <c r="I36" s="2528"/>
      <c r="J36" s="2520"/>
      <c r="K36" s="2520"/>
      <c r="L36" s="2520"/>
      <c r="M36" s="2520" t="s">
        <v>1081</v>
      </c>
      <c r="N36" s="2520"/>
      <c r="O36" s="2520"/>
      <c r="P36" s="2520"/>
      <c r="Q36" s="2520"/>
      <c r="R36" s="2603"/>
      <c r="S36" s="2603"/>
      <c r="T36" s="2603"/>
      <c r="U36" s="2603"/>
      <c r="V36" s="2603"/>
      <c r="W36" s="2603"/>
      <c r="X36" s="2603"/>
      <c r="Y36" s="2603" t="s">
        <v>1097</v>
      </c>
      <c r="Z36" s="2603"/>
      <c r="AA36" s="2603"/>
      <c r="AB36" s="2603"/>
      <c r="AC36" s="2525" t="s">
        <v>1094</v>
      </c>
      <c r="AD36" s="2525"/>
      <c r="AE36" s="2520">
        <v>1</v>
      </c>
      <c r="AF36" s="2520"/>
      <c r="AG36" s="2520"/>
      <c r="AH36" s="2600"/>
      <c r="AI36" s="2600"/>
      <c r="AJ36" s="2600"/>
      <c r="AK36" s="2600"/>
      <c r="AL36" s="2601"/>
      <c r="AQ36" s="2668" t="s">
        <v>1127</v>
      </c>
      <c r="AR36" s="1147" t="s">
        <v>1128</v>
      </c>
      <c r="AS36" s="1147"/>
      <c r="AT36" s="2181"/>
      <c r="AU36" s="2635" t="s">
        <v>1129</v>
      </c>
      <c r="AX36" s="2233"/>
      <c r="AY36" s="2229"/>
      <c r="AZ36" s="2235"/>
      <c r="BA36" s="1609"/>
      <c r="BB36" s="2235"/>
      <c r="BC36" s="2235"/>
      <c r="BD36" s="2233"/>
      <c r="BE36" s="2233"/>
      <c r="BF36" s="2235"/>
      <c r="BG36" s="2235"/>
      <c r="BH36" s="2235"/>
      <c r="BI36" s="2235"/>
      <c r="BJ36" s="2235"/>
      <c r="BK36" s="2235"/>
      <c r="BL36" s="2235"/>
      <c r="BM36" s="2235"/>
      <c r="BN36" s="2235"/>
      <c r="BO36" s="2235"/>
      <c r="BP36" s="2233"/>
      <c r="BQ36" s="2233"/>
      <c r="BR36" s="2185"/>
      <c r="BS36" s="2185"/>
      <c r="BT36" s="2183"/>
      <c r="BU36" s="1598"/>
      <c r="BV36" s="1598"/>
      <c r="BW36" s="1598"/>
      <c r="BX36" s="2189"/>
      <c r="BY36" s="2189"/>
      <c r="BZ36" s="2233"/>
      <c r="CA36" s="2233"/>
      <c r="CB36" s="1595"/>
      <c r="CC36" s="2229"/>
      <c r="CD36" s="1615"/>
      <c r="CE36" s="2233"/>
      <c r="CF36" s="2233"/>
      <c r="CG36" s="2233"/>
      <c r="CH36" s="1657"/>
      <c r="CN36" s="2233"/>
      <c r="CO36" s="2233"/>
      <c r="CP36" s="2233"/>
      <c r="CQ36" s="2233"/>
      <c r="CR36" s="2233"/>
      <c r="CS36" s="2233"/>
      <c r="CT36" s="2233"/>
      <c r="CU36" s="2233"/>
      <c r="CV36" s="2659"/>
      <c r="CW36" s="2659"/>
      <c r="CX36" s="2660"/>
      <c r="CY36" s="2661"/>
      <c r="CZ36" s="2662"/>
      <c r="DA36" s="2662"/>
      <c r="DB36" s="2623"/>
      <c r="DC36" s="2663"/>
      <c r="DD36" s="1612"/>
      <c r="DE36" s="2233"/>
      <c r="DF36" s="1595"/>
      <c r="DI36" s="2688"/>
      <c r="DJ36" s="2627"/>
      <c r="DK36" s="2627"/>
      <c r="DL36" s="2634"/>
      <c r="DM36" s="2635"/>
      <c r="DO36" s="2233"/>
      <c r="DP36" s="2229"/>
      <c r="DQ36" s="2235"/>
      <c r="DR36" s="1609"/>
      <c r="DS36" s="2235"/>
      <c r="DT36" s="2236"/>
      <c r="DU36" s="1612"/>
      <c r="DV36" s="2233"/>
      <c r="DW36" s="2235"/>
      <c r="DX36" s="2235"/>
      <c r="DY36" s="2235"/>
      <c r="DZ36" s="2235"/>
      <c r="EA36" s="2235"/>
      <c r="EB36" s="1686"/>
      <c r="EC36" s="1686"/>
      <c r="ED36" s="1686"/>
      <c r="EE36" s="1686"/>
      <c r="EF36" s="1686"/>
      <c r="EG36" s="2233"/>
      <c r="EH36" s="2239"/>
      <c r="EI36" s="1684"/>
      <c r="EJ36" s="1684"/>
      <c r="EK36" s="1685"/>
      <c r="EL36" s="2213"/>
      <c r="EM36" s="1598"/>
      <c r="EN36" s="1598"/>
      <c r="EO36" s="2622"/>
      <c r="EP36" s="2679"/>
      <c r="EQ36" s="2233"/>
      <c r="ER36" s="2233"/>
      <c r="ES36" s="1595"/>
      <c r="EV36" s="2615"/>
      <c r="EW36" s="2617"/>
      <c r="EX36" s="2617"/>
      <c r="EY36" s="2619"/>
      <c r="EZ36" s="2621"/>
      <c r="FB36" s="2233"/>
      <c r="FC36" s="2229"/>
      <c r="FD36" s="2233"/>
      <c r="FE36" s="2233"/>
      <c r="FF36" s="2233"/>
      <c r="FG36" s="2231"/>
      <c r="FH36" s="2233"/>
      <c r="FI36" s="1650"/>
      <c r="FJ36" s="2751"/>
      <c r="FK36" s="2751"/>
      <c r="FL36" s="2233"/>
      <c r="FM36" s="2751"/>
      <c r="FN36" s="2751"/>
      <c r="FO36" s="2233"/>
      <c r="FP36" s="2751"/>
      <c r="FQ36" s="2751"/>
      <c r="FR36" s="2233"/>
      <c r="FS36" s="2730"/>
      <c r="FT36" s="2730"/>
      <c r="FU36" s="1650"/>
      <c r="FV36" s="2659"/>
      <c r="FW36" s="2659"/>
      <c r="FX36" s="2660"/>
      <c r="FY36" s="2699"/>
      <c r="FZ36" s="2740"/>
      <c r="GA36" s="2740"/>
      <c r="GB36" s="2623"/>
      <c r="GC36" s="2663"/>
      <c r="GD36" s="2233"/>
      <c r="GE36" s="2233"/>
      <c r="GF36" s="1595"/>
      <c r="GI36" s="2615"/>
      <c r="GJ36" s="2617"/>
      <c r="GK36" s="2617"/>
      <c r="GL36" s="2619"/>
      <c r="GM36" s="2621"/>
      <c r="GO36" s="2233"/>
      <c r="GP36" s="2229"/>
      <c r="GQ36" s="2235"/>
      <c r="GR36" s="1609"/>
      <c r="GS36" s="2235"/>
      <c r="GT36" s="2236"/>
      <c r="GU36" s="1612"/>
      <c r="GV36" s="2233"/>
      <c r="GW36" s="2235"/>
      <c r="GX36" s="2235"/>
      <c r="GY36" s="2235"/>
      <c r="GZ36" s="2235"/>
      <c r="HA36" s="2235"/>
      <c r="HB36" s="1686"/>
      <c r="HC36" s="1686"/>
      <c r="HD36" s="1686"/>
      <c r="HE36" s="1686"/>
      <c r="HF36" s="1686"/>
      <c r="HG36" s="2233"/>
      <c r="HH36" s="2239"/>
      <c r="HI36" s="1684"/>
      <c r="HJ36" s="1684"/>
      <c r="HK36" s="1685"/>
      <c r="HL36" s="2213"/>
      <c r="HM36" s="1598"/>
      <c r="HN36" s="1598"/>
      <c r="HO36" s="2189"/>
      <c r="HP36" s="2215"/>
      <c r="HQ36" s="1612"/>
      <c r="HR36" s="2233"/>
      <c r="HS36" s="1595"/>
    </row>
    <row r="37" spans="2:227" ht="13.5" customHeight="1">
      <c r="B37" s="1577"/>
      <c r="C37" s="1580"/>
      <c r="D37" s="2186"/>
      <c r="E37" s="2195"/>
      <c r="F37" s="1581"/>
      <c r="I37" s="2602" t="s">
        <v>1100</v>
      </c>
      <c r="J37" s="2603"/>
      <c r="K37" s="2603"/>
      <c r="L37" s="2603"/>
      <c r="M37" s="2525" t="s">
        <v>1112</v>
      </c>
      <c r="N37" s="2525"/>
      <c r="O37" s="2525"/>
      <c r="P37" s="2525"/>
      <c r="Q37" s="2525"/>
      <c r="R37" s="2525" t="s">
        <v>1101</v>
      </c>
      <c r="S37" s="2525"/>
      <c r="T37" s="2525"/>
      <c r="U37" s="2525"/>
      <c r="V37" s="2525"/>
      <c r="W37" s="2525"/>
      <c r="X37" s="2525"/>
      <c r="Y37" s="2525"/>
      <c r="Z37" s="2525"/>
      <c r="AA37" s="2525"/>
      <c r="AB37" s="2525"/>
      <c r="AC37" s="2525" t="s">
        <v>180</v>
      </c>
      <c r="AD37" s="2525"/>
      <c r="AE37" s="2604">
        <f>AT30</f>
        <v>535</v>
      </c>
      <c r="AF37" s="2604"/>
      <c r="AG37" s="2604"/>
      <c r="AH37" s="2520"/>
      <c r="AI37" s="2520"/>
      <c r="AJ37" s="2520"/>
      <c r="AK37" s="2520"/>
      <c r="AL37" s="2601"/>
      <c r="AQ37" s="2669"/>
      <c r="AR37" s="2180" t="s">
        <v>1130</v>
      </c>
      <c r="AS37" s="2184" t="s">
        <v>1376</v>
      </c>
      <c r="AT37" s="1610">
        <f>CY38</f>
        <v>78.5</v>
      </c>
      <c r="AU37" s="2620"/>
      <c r="AX37" s="2233"/>
      <c r="AY37" s="2671" t="s">
        <v>1131</v>
      </c>
      <c r="AZ37" s="2672"/>
      <c r="BA37" s="2672"/>
      <c r="BB37" s="2672"/>
      <c r="BC37" s="2210"/>
      <c r="BD37" s="2673" t="s">
        <v>1132</v>
      </c>
      <c r="BE37" s="2672"/>
      <c r="BF37" s="2672"/>
      <c r="BG37" s="2672"/>
      <c r="BH37" s="2672"/>
      <c r="BI37" s="2672"/>
      <c r="BJ37" s="2672"/>
      <c r="BK37" s="2672"/>
      <c r="BL37" s="2672"/>
      <c r="BM37" s="2672"/>
      <c r="BN37" s="2672"/>
      <c r="BO37" s="2672"/>
      <c r="BP37" s="2672"/>
      <c r="BQ37" s="2672"/>
      <c r="BR37" s="2672"/>
      <c r="BS37" s="2672"/>
      <c r="BT37" s="2674"/>
      <c r="BU37" s="2673" t="s">
        <v>1133</v>
      </c>
      <c r="BV37" s="2672"/>
      <c r="BW37" s="2672"/>
      <c r="BX37" s="2672"/>
      <c r="BY37" s="2674"/>
      <c r="BZ37" s="2209"/>
      <c r="CA37" s="2209" t="s">
        <v>138</v>
      </c>
      <c r="CB37" s="1611"/>
      <c r="CC37" s="2704" t="s">
        <v>1164</v>
      </c>
      <c r="CD37" s="2705"/>
      <c r="CE37" s="2705"/>
      <c r="CF37" s="2705"/>
      <c r="CG37" s="2706"/>
      <c r="CH37" s="1612"/>
      <c r="CI37" s="2235" t="s">
        <v>1128</v>
      </c>
      <c r="CJ37" s="1650"/>
      <c r="CK37" s="2233"/>
      <c r="CL37" s="2233"/>
      <c r="CM37" s="2233"/>
      <c r="CN37" s="2233"/>
      <c r="CO37" s="2233"/>
      <c r="CP37" s="2233"/>
      <c r="CQ37" s="2233"/>
      <c r="CR37" s="2233"/>
      <c r="CS37" s="2233"/>
      <c r="CT37" s="2233"/>
      <c r="CU37" s="2233"/>
      <c r="CV37" s="2202"/>
      <c r="CW37" s="2239"/>
      <c r="CX37" s="2240"/>
      <c r="CY37" s="2661"/>
      <c r="CZ37" s="2662"/>
      <c r="DA37" s="2662"/>
      <c r="DB37" s="2623"/>
      <c r="DC37" s="2663"/>
      <c r="DD37" s="1612"/>
      <c r="DE37" s="2233"/>
      <c r="DF37" s="1595"/>
      <c r="DI37" s="2615"/>
      <c r="DJ37" s="2617"/>
      <c r="DK37" s="2617"/>
      <c r="DL37" s="2619"/>
      <c r="DM37" s="2621"/>
      <c r="DO37" s="2233"/>
      <c r="DP37" s="2229"/>
      <c r="DQ37" s="2235"/>
      <c r="DR37" s="1609"/>
      <c r="DS37" s="2235"/>
      <c r="DT37" s="2236"/>
      <c r="DU37" s="1612"/>
      <c r="DV37" s="2233"/>
      <c r="DW37" s="2235"/>
      <c r="DX37" s="2235"/>
      <c r="DY37" s="2235"/>
      <c r="DZ37" s="2235"/>
      <c r="EA37" s="2235"/>
      <c r="EB37" s="1686"/>
      <c r="EC37" s="1686"/>
      <c r="ED37" s="1686"/>
      <c r="EE37" s="1686"/>
      <c r="EF37" s="1686"/>
      <c r="EG37" s="2233"/>
      <c r="EH37" s="2239"/>
      <c r="EI37" s="1684"/>
      <c r="EJ37" s="1684"/>
      <c r="EK37" s="1685"/>
      <c r="EL37" s="2213"/>
      <c r="EM37" s="1598"/>
      <c r="EN37" s="1598"/>
      <c r="EO37" s="2189"/>
      <c r="EP37" s="2215"/>
      <c r="EQ37" s="2233"/>
      <c r="ER37" s="2233"/>
      <c r="ES37" s="1595"/>
      <c r="EV37" s="2688"/>
      <c r="EW37" s="2627"/>
      <c r="EX37" s="2627"/>
      <c r="EY37" s="2634"/>
      <c r="EZ37" s="2635"/>
      <c r="FB37" s="2233"/>
      <c r="FC37" s="2229"/>
      <c r="FD37" s="2233"/>
      <c r="FE37" s="2233"/>
      <c r="FF37" s="2233"/>
      <c r="FG37" s="2231"/>
      <c r="FH37" s="2233"/>
      <c r="FI37" s="2233"/>
      <c r="FJ37" s="2233"/>
      <c r="FK37" s="2233"/>
      <c r="FL37" s="2233"/>
      <c r="FM37" s="2233"/>
      <c r="FN37" s="2233"/>
      <c r="FO37" s="2233"/>
      <c r="FP37" s="2233"/>
      <c r="FQ37" s="2233"/>
      <c r="FR37" s="2233"/>
      <c r="FS37" s="2233"/>
      <c r="FT37" s="2233"/>
      <c r="FU37" s="2233"/>
      <c r="FV37" s="2233"/>
      <c r="FW37" s="2233"/>
      <c r="FX37" s="2231"/>
      <c r="FY37" s="2233"/>
      <c r="FZ37" s="2233"/>
      <c r="GA37" s="2233"/>
      <c r="GB37" s="2233"/>
      <c r="GC37" s="2231"/>
      <c r="GD37" s="2233"/>
      <c r="GE37" s="2233"/>
      <c r="GF37" s="1595"/>
      <c r="GI37" s="2688"/>
      <c r="GJ37" s="2627"/>
      <c r="GK37" s="2627"/>
      <c r="GL37" s="2634"/>
      <c r="GM37" s="2635"/>
      <c r="GO37" s="2233"/>
      <c r="GP37" s="2229"/>
      <c r="GQ37" s="2235"/>
      <c r="GR37" s="1609"/>
      <c r="GS37" s="2235"/>
      <c r="GT37" s="2236"/>
      <c r="GU37" s="1612"/>
      <c r="GV37" s="2233"/>
      <c r="GW37" s="2235"/>
      <c r="GX37" s="2235"/>
      <c r="GY37" s="2235"/>
      <c r="GZ37" s="2235"/>
      <c r="HA37" s="2235"/>
      <c r="HB37" s="1686"/>
      <c r="HC37" s="1686"/>
      <c r="HD37" s="1686"/>
      <c r="HE37" s="1686"/>
      <c r="HF37" s="1686"/>
      <c r="HG37" s="2233"/>
      <c r="HH37" s="2239"/>
      <c r="HI37" s="1684"/>
      <c r="HJ37" s="1684"/>
      <c r="HK37" s="1685"/>
      <c r="HL37" s="2213"/>
      <c r="HM37" s="1598"/>
      <c r="HN37" s="1598"/>
      <c r="HO37" s="2189"/>
      <c r="HP37" s="2215"/>
      <c r="HQ37" s="1612"/>
      <c r="HR37" s="2233"/>
      <c r="HS37" s="1595"/>
    </row>
    <row r="38" spans="2:227" ht="13.5" customHeight="1">
      <c r="B38" s="1576" t="s">
        <v>1113</v>
      </c>
      <c r="C38" s="1582" t="s">
        <v>1114</v>
      </c>
      <c r="D38" s="1583" t="s">
        <v>386</v>
      </c>
      <c r="E38" s="1584">
        <f>ABS(AE45)</f>
        <v>2.35</v>
      </c>
      <c r="F38" s="1579"/>
      <c r="I38" s="2602"/>
      <c r="J38" s="2603"/>
      <c r="K38" s="2603"/>
      <c r="L38" s="2603"/>
      <c r="M38" s="2525"/>
      <c r="N38" s="2525"/>
      <c r="O38" s="2525"/>
      <c r="P38" s="2525"/>
      <c r="Q38" s="2525"/>
      <c r="R38" s="2525"/>
      <c r="S38" s="2525"/>
      <c r="T38" s="2525"/>
      <c r="U38" s="2525"/>
      <c r="V38" s="2525"/>
      <c r="W38" s="2525"/>
      <c r="X38" s="2525"/>
      <c r="Y38" s="2525"/>
      <c r="Z38" s="2525"/>
      <c r="AA38" s="2525"/>
      <c r="AB38" s="2525"/>
      <c r="AC38" s="2525"/>
      <c r="AD38" s="2525"/>
      <c r="AE38" s="2604"/>
      <c r="AF38" s="2604"/>
      <c r="AG38" s="2604"/>
      <c r="AH38" s="2520"/>
      <c r="AI38" s="2520"/>
      <c r="AJ38" s="2520"/>
      <c r="AK38" s="2520"/>
      <c r="AL38" s="2601"/>
      <c r="AQ38" s="2670"/>
      <c r="AR38" s="2180" t="s">
        <v>1134</v>
      </c>
      <c r="AS38" s="2184" t="s">
        <v>1376</v>
      </c>
      <c r="AT38" s="1610">
        <f>CY39</f>
        <v>78.400000000000006</v>
      </c>
      <c r="AU38" s="2621"/>
      <c r="AX38" s="2233"/>
      <c r="AY38" s="2229"/>
      <c r="AZ38" s="2233"/>
      <c r="BA38" s="2233"/>
      <c r="BB38" s="2233"/>
      <c r="BC38" s="2231"/>
      <c r="BD38" s="1612"/>
      <c r="BE38" s="2233"/>
      <c r="BF38" s="2233"/>
      <c r="BG38" s="2233"/>
      <c r="BH38" s="2233"/>
      <c r="BI38" s="2233"/>
      <c r="BJ38" s="2233"/>
      <c r="BK38" s="2233"/>
      <c r="BL38" s="2233"/>
      <c r="BM38" s="2233"/>
      <c r="BN38" s="2233"/>
      <c r="BO38" s="2233"/>
      <c r="BP38" s="2233"/>
      <c r="BQ38" s="2233"/>
      <c r="BR38" s="2233"/>
      <c r="BS38" s="2233"/>
      <c r="BT38" s="2231"/>
      <c r="BU38" s="1612"/>
      <c r="BV38" s="2233"/>
      <c r="BW38" s="2233"/>
      <c r="BX38" s="2233"/>
      <c r="BY38" s="2231"/>
      <c r="BZ38" s="1612"/>
      <c r="CA38" s="2233"/>
      <c r="CB38" s="1595"/>
      <c r="CC38" s="2704" t="s">
        <v>1165</v>
      </c>
      <c r="CD38" s="2705"/>
      <c r="CE38" s="2705"/>
      <c r="CF38" s="2705"/>
      <c r="CG38" s="2706"/>
      <c r="CH38" s="1612"/>
      <c r="CI38" s="2235" t="s">
        <v>1166</v>
      </c>
      <c r="CJ38" s="1650"/>
      <c r="CK38" s="2233"/>
      <c r="CL38" s="2233"/>
      <c r="CM38" s="2233"/>
      <c r="CN38" s="2233"/>
      <c r="CO38" s="2233"/>
      <c r="CP38" s="2233"/>
      <c r="CQ38" s="2233"/>
      <c r="CR38" s="2233"/>
      <c r="CS38" s="2233"/>
      <c r="CT38" s="2233"/>
      <c r="CU38" s="2233"/>
      <c r="CV38" s="2659"/>
      <c r="CW38" s="2659"/>
      <c r="CX38" s="2660"/>
      <c r="CY38" s="2699">
        <v>78.5</v>
      </c>
      <c r="CZ38" s="2700"/>
      <c r="DA38" s="2700"/>
      <c r="DB38" s="2623" t="s">
        <v>1376</v>
      </c>
      <c r="DC38" s="2663"/>
      <c r="DD38" s="1612"/>
      <c r="DE38" s="2233"/>
      <c r="DF38" s="1595"/>
      <c r="DI38" s="2688"/>
      <c r="DJ38" s="2627"/>
      <c r="DK38" s="2627"/>
      <c r="DL38" s="2634"/>
      <c r="DM38" s="2635"/>
      <c r="DO38" s="2233"/>
      <c r="DP38" s="2229"/>
      <c r="DQ38" s="2235"/>
      <c r="DR38" s="1609"/>
      <c r="DS38" s="2235"/>
      <c r="DT38" s="2236"/>
      <c r="DU38" s="1612"/>
      <c r="DV38" s="2233"/>
      <c r="DW38" s="2235"/>
      <c r="DX38" s="2235"/>
      <c r="DY38" s="2235"/>
      <c r="DZ38" s="2235"/>
      <c r="EA38" s="2235"/>
      <c r="EB38" s="1686"/>
      <c r="EC38" s="1686"/>
      <c r="ED38" s="1686"/>
      <c r="EE38" s="1686"/>
      <c r="EF38" s="1686"/>
      <c r="EG38" s="2233"/>
      <c r="EH38" s="2239"/>
      <c r="EI38" s="1684"/>
      <c r="EJ38" s="1684"/>
      <c r="EK38" s="1685"/>
      <c r="EL38" s="2213"/>
      <c r="EM38" s="1598"/>
      <c r="EN38" s="1598"/>
      <c r="EO38" s="2189"/>
      <c r="EP38" s="2215"/>
      <c r="EQ38" s="2233"/>
      <c r="ER38" s="2233"/>
      <c r="ES38" s="1595"/>
      <c r="EV38" s="2615"/>
      <c r="EW38" s="2617"/>
      <c r="EX38" s="2617"/>
      <c r="EY38" s="2619"/>
      <c r="EZ38" s="2621"/>
      <c r="FB38" s="2233"/>
      <c r="FC38" s="2200"/>
      <c r="FD38" s="2238"/>
      <c r="FE38" s="2238"/>
      <c r="FF38" s="2238"/>
      <c r="FG38" s="2201"/>
      <c r="FH38" s="2233"/>
      <c r="FI38" s="1597"/>
      <c r="FJ38" s="2233"/>
      <c r="FK38" s="2233"/>
      <c r="FL38" s="2233"/>
      <c r="FM38" s="2233"/>
      <c r="FN38" s="2233"/>
      <c r="FO38" s="2233"/>
      <c r="FP38" s="2233"/>
      <c r="FQ38" s="2233"/>
      <c r="FR38" s="2233"/>
      <c r="FS38" s="2233"/>
      <c r="FT38" s="2233"/>
      <c r="FU38" s="1650"/>
      <c r="FV38" s="1617"/>
      <c r="FW38" s="1623"/>
      <c r="FX38" s="1624"/>
      <c r="FY38" s="1627"/>
      <c r="FZ38" s="1627"/>
      <c r="GA38" s="1627"/>
      <c r="GB38" s="1693"/>
      <c r="GC38" s="1694"/>
      <c r="GD38" s="2233"/>
      <c r="GE38" s="2233"/>
      <c r="GF38" s="1595"/>
      <c r="GI38" s="2615"/>
      <c r="GJ38" s="2617"/>
      <c r="GK38" s="2617"/>
      <c r="GL38" s="2619"/>
      <c r="GM38" s="2621"/>
      <c r="GO38" s="2233"/>
      <c r="GP38" s="2229"/>
      <c r="GQ38" s="2235"/>
      <c r="GR38" s="1609"/>
      <c r="GS38" s="2235"/>
      <c r="GT38" s="2236"/>
      <c r="GU38" s="1612"/>
      <c r="GV38" s="2233"/>
      <c r="GW38" s="2235"/>
      <c r="GX38" s="2235"/>
      <c r="GY38" s="2235"/>
      <c r="GZ38" s="2235"/>
      <c r="HA38" s="2235"/>
      <c r="HB38" s="1686"/>
      <c r="HC38" s="1686"/>
      <c r="HD38" s="1686"/>
      <c r="HE38" s="1686"/>
      <c r="HF38" s="1686"/>
      <c r="HG38" s="2233"/>
      <c r="HH38" s="2239"/>
      <c r="HI38" s="1684"/>
      <c r="HJ38" s="1684"/>
      <c r="HK38" s="1685"/>
      <c r="HL38" s="2213"/>
      <c r="HM38" s="1598"/>
      <c r="HN38" s="1598"/>
      <c r="HO38" s="2189"/>
      <c r="HP38" s="2215"/>
      <c r="HQ38" s="1612"/>
      <c r="HR38" s="2233"/>
      <c r="HS38" s="1595"/>
    </row>
    <row r="39" spans="2:227" ht="13.5" customHeight="1">
      <c r="B39" s="1577"/>
      <c r="C39" s="1585"/>
      <c r="D39" s="1586"/>
      <c r="E39" s="1587"/>
      <c r="F39" s="1581"/>
      <c r="I39" s="2598" t="s">
        <v>1115</v>
      </c>
      <c r="J39" s="2599"/>
      <c r="K39" s="2599"/>
      <c r="L39" s="2599"/>
      <c r="M39" s="2599"/>
      <c r="N39" s="2599"/>
      <c r="O39" s="2599"/>
      <c r="P39" s="2599"/>
      <c r="Q39" s="2599"/>
      <c r="R39" s="2525" t="s">
        <v>1104</v>
      </c>
      <c r="S39" s="2525"/>
      <c r="T39" s="2525"/>
      <c r="U39" s="2525"/>
      <c r="V39" s="2525"/>
      <c r="W39" s="2525"/>
      <c r="X39" s="2525"/>
      <c r="Y39" s="2525"/>
      <c r="Z39" s="2525"/>
      <c r="AA39" s="2525"/>
      <c r="AB39" s="2525"/>
      <c r="AC39" s="2525" t="s">
        <v>709</v>
      </c>
      <c r="AD39" s="2525"/>
      <c r="AE39" s="2520">
        <v>1</v>
      </c>
      <c r="AF39" s="2520"/>
      <c r="AG39" s="2520"/>
      <c r="AH39" s="2600"/>
      <c r="AI39" s="2600"/>
      <c r="AJ39" s="2600"/>
      <c r="AK39" s="2600"/>
      <c r="AL39" s="2601"/>
      <c r="AQ39" s="2654" t="s">
        <v>1135</v>
      </c>
      <c r="AR39" s="2675" t="s">
        <v>1728</v>
      </c>
      <c r="AS39" s="2627" t="s">
        <v>386</v>
      </c>
      <c r="AT39" s="2634">
        <v>2.4</v>
      </c>
      <c r="AU39" s="2635"/>
      <c r="AX39" s="2233"/>
      <c r="AY39" s="2656" t="s">
        <v>1136</v>
      </c>
      <c r="AZ39" s="2657"/>
      <c r="BA39" s="2657"/>
      <c r="BB39" s="2657"/>
      <c r="BC39" s="2658"/>
      <c r="BD39" s="1612"/>
      <c r="BE39" s="2233"/>
      <c r="BF39" s="1597"/>
      <c r="BG39" s="2235"/>
      <c r="BH39" s="1597"/>
      <c r="BI39" s="2235"/>
      <c r="BJ39" s="2235"/>
      <c r="BK39" s="2235"/>
      <c r="BL39" s="2235"/>
      <c r="BM39" s="2235"/>
      <c r="BN39" s="2235"/>
      <c r="BO39" s="2235"/>
      <c r="BP39" s="2235"/>
      <c r="BQ39" s="2233"/>
      <c r="BR39" s="2659"/>
      <c r="BS39" s="2659"/>
      <c r="BT39" s="2660"/>
      <c r="BU39" s="2661"/>
      <c r="BV39" s="2662"/>
      <c r="BW39" s="2662"/>
      <c r="BX39" s="2623"/>
      <c r="BY39" s="2663"/>
      <c r="BZ39" s="1612"/>
      <c r="CA39" s="2233"/>
      <c r="CB39" s="1595"/>
      <c r="CC39" s="2229"/>
      <c r="CD39" s="1615"/>
      <c r="CE39" s="2233"/>
      <c r="CF39" s="2233"/>
      <c r="CG39" s="2233"/>
      <c r="CH39" s="1612"/>
      <c r="CI39" s="2746" t="s">
        <v>1167</v>
      </c>
      <c r="CJ39" s="2746"/>
      <c r="CK39" s="2746"/>
      <c r="CL39" s="2746"/>
      <c r="CM39" s="2746"/>
      <c r="CN39" s="2746"/>
      <c r="CO39" s="2746"/>
      <c r="CP39" s="2746"/>
      <c r="CQ39" s="2746"/>
      <c r="CR39" s="2746"/>
      <c r="CS39" s="2746"/>
      <c r="CT39" s="2746"/>
      <c r="CU39" s="2746"/>
      <c r="CV39" s="2746"/>
      <c r="CW39" s="2746"/>
      <c r="CX39" s="2747"/>
      <c r="CY39" s="2699">
        <v>78.400000000000006</v>
      </c>
      <c r="CZ39" s="2700"/>
      <c r="DA39" s="2700"/>
      <c r="DB39" s="2623" t="s">
        <v>1376</v>
      </c>
      <c r="DC39" s="2663"/>
      <c r="DD39" s="1612"/>
      <c r="DE39" s="2233"/>
      <c r="DF39" s="1595"/>
      <c r="DI39" s="2615"/>
      <c r="DJ39" s="2617"/>
      <c r="DK39" s="2617"/>
      <c r="DL39" s="2619"/>
      <c r="DM39" s="2621"/>
      <c r="DO39" s="2233"/>
      <c r="DP39" s="2229"/>
      <c r="DQ39" s="2235"/>
      <c r="DR39" s="1609"/>
      <c r="DS39" s="2235"/>
      <c r="DT39" s="2236"/>
      <c r="DU39" s="1612"/>
      <c r="DV39" s="2233"/>
      <c r="DW39" s="2235"/>
      <c r="DX39" s="2235"/>
      <c r="DY39" s="2235"/>
      <c r="DZ39" s="2235"/>
      <c r="EA39" s="2235"/>
      <c r="EB39" s="1686"/>
      <c r="EC39" s="1686"/>
      <c r="ED39" s="1686"/>
      <c r="EE39" s="1686"/>
      <c r="EF39" s="1686"/>
      <c r="EG39" s="2233"/>
      <c r="EH39" s="2239"/>
      <c r="EI39" s="1684"/>
      <c r="EJ39" s="1684"/>
      <c r="EK39" s="1685"/>
      <c r="EL39" s="2213"/>
      <c r="EM39" s="1598"/>
      <c r="EN39" s="1598"/>
      <c r="EO39" s="2189"/>
      <c r="EP39" s="2215"/>
      <c r="EQ39" s="2233"/>
      <c r="ER39" s="2233"/>
      <c r="ES39" s="1595"/>
      <c r="EV39" s="2688"/>
      <c r="EW39" s="2627"/>
      <c r="EX39" s="2627"/>
      <c r="EY39" s="2634"/>
      <c r="EZ39" s="2689"/>
      <c r="FB39" s="2233"/>
      <c r="FC39" s="2200"/>
      <c r="FD39" s="2238"/>
      <c r="FE39" s="2238"/>
      <c r="FF39" s="2238"/>
      <c r="FG39" s="2201"/>
      <c r="FH39" s="2233"/>
      <c r="FI39" s="1650"/>
      <c r="FJ39" s="2751"/>
      <c r="FK39" s="2751"/>
      <c r="FL39" s="2233"/>
      <c r="FM39" s="2751"/>
      <c r="FN39" s="2751"/>
      <c r="FO39" s="2233"/>
      <c r="FP39" s="2730"/>
      <c r="FQ39" s="2730"/>
      <c r="FR39" s="2233"/>
      <c r="FS39" s="2730"/>
      <c r="FT39" s="2730"/>
      <c r="FU39" s="1650"/>
      <c r="FV39" s="2659"/>
      <c r="FW39" s="2659"/>
      <c r="FX39" s="2660"/>
      <c r="FY39" s="2684"/>
      <c r="FZ39" s="2775"/>
      <c r="GA39" s="2775"/>
      <c r="GB39" s="2623"/>
      <c r="GC39" s="2663"/>
      <c r="GD39" s="2233"/>
      <c r="GE39" s="2233"/>
      <c r="GF39" s="1595"/>
      <c r="GI39" s="2688"/>
      <c r="GJ39" s="2627"/>
      <c r="GK39" s="2627"/>
      <c r="GL39" s="2634"/>
      <c r="GM39" s="2689"/>
      <c r="GO39" s="2233"/>
      <c r="GP39" s="2229"/>
      <c r="GQ39" s="2235"/>
      <c r="GR39" s="1609"/>
      <c r="GS39" s="2235"/>
      <c r="GT39" s="2236"/>
      <c r="GU39" s="1612"/>
      <c r="GV39" s="2233"/>
      <c r="GW39" s="2235"/>
      <c r="GX39" s="2235"/>
      <c r="GY39" s="2235"/>
      <c r="GZ39" s="2235"/>
      <c r="HA39" s="2235"/>
      <c r="HB39" s="1686"/>
      <c r="HC39" s="1686"/>
      <c r="HD39" s="1686"/>
      <c r="HE39" s="1686"/>
      <c r="HF39" s="1686"/>
      <c r="HG39" s="2233"/>
      <c r="HH39" s="2239"/>
      <c r="HI39" s="1684"/>
      <c r="HJ39" s="1684"/>
      <c r="HK39" s="1685"/>
      <c r="HL39" s="2213"/>
      <c r="HM39" s="1598"/>
      <c r="HN39" s="1598"/>
      <c r="HO39" s="2189"/>
      <c r="HP39" s="2215"/>
      <c r="HQ39" s="1612"/>
      <c r="HR39" s="2233"/>
      <c r="HS39" s="1595"/>
    </row>
    <row r="40" spans="2:227" ht="13.5" customHeight="1">
      <c r="B40" s="1576" t="s">
        <v>1113</v>
      </c>
      <c r="C40" s="2192" t="s">
        <v>1116</v>
      </c>
      <c r="D40" s="2192" t="s">
        <v>1108</v>
      </c>
      <c r="E40" s="2194">
        <f>1</f>
        <v>1</v>
      </c>
      <c r="F40" s="2193"/>
      <c r="I40" s="2598"/>
      <c r="J40" s="2599"/>
      <c r="K40" s="2599"/>
      <c r="L40" s="2599"/>
      <c r="M40" s="2599"/>
      <c r="N40" s="2599"/>
      <c r="O40" s="2599"/>
      <c r="P40" s="2599"/>
      <c r="Q40" s="2599"/>
      <c r="R40" s="2525"/>
      <c r="S40" s="2525"/>
      <c r="T40" s="2525"/>
      <c r="U40" s="2525"/>
      <c r="V40" s="2525"/>
      <c r="W40" s="2525"/>
      <c r="X40" s="2525"/>
      <c r="Y40" s="2525"/>
      <c r="Z40" s="2525"/>
      <c r="AA40" s="2525"/>
      <c r="AB40" s="2525"/>
      <c r="AC40" s="2525"/>
      <c r="AD40" s="2525"/>
      <c r="AE40" s="2520"/>
      <c r="AF40" s="2520"/>
      <c r="AG40" s="2520"/>
      <c r="AH40" s="2600"/>
      <c r="AI40" s="2600"/>
      <c r="AJ40" s="2600"/>
      <c r="AK40" s="2600"/>
      <c r="AL40" s="2601"/>
      <c r="AQ40" s="2655"/>
      <c r="AR40" s="2676"/>
      <c r="AS40" s="2617"/>
      <c r="AT40" s="2619"/>
      <c r="AU40" s="2621"/>
      <c r="AX40" s="2233"/>
      <c r="AY40" s="2229"/>
      <c r="AZ40" s="2233"/>
      <c r="BA40" s="2233"/>
      <c r="BB40" s="2233"/>
      <c r="BC40" s="2231"/>
      <c r="BD40" s="1612" t="s">
        <v>1137</v>
      </c>
      <c r="BE40" s="2233" t="s">
        <v>880</v>
      </c>
      <c r="BF40" s="2664">
        <v>5.35</v>
      </c>
      <c r="BG40" s="2664"/>
      <c r="BH40" s="1613" t="s">
        <v>1138</v>
      </c>
      <c r="BI40" s="2665">
        <v>0.1</v>
      </c>
      <c r="BJ40" s="2665"/>
      <c r="BK40" s="2666">
        <v>2</v>
      </c>
      <c r="BL40" s="2666"/>
      <c r="BM40" s="1614" t="s">
        <v>861</v>
      </c>
      <c r="BN40" s="2667">
        <v>2.2000000000000002</v>
      </c>
      <c r="BO40" s="2667"/>
      <c r="BP40" s="2235"/>
      <c r="BQ40" s="2233"/>
      <c r="BR40" s="2659"/>
      <c r="BS40" s="2659"/>
      <c r="BT40" s="2660"/>
      <c r="BU40" s="2661"/>
      <c r="BV40" s="2662"/>
      <c r="BW40" s="2662"/>
      <c r="BX40" s="2623"/>
      <c r="BY40" s="2663"/>
      <c r="BZ40" s="1612"/>
      <c r="CA40" s="2233"/>
      <c r="CB40" s="1595"/>
      <c r="CC40" s="2229"/>
      <c r="CD40" s="1615"/>
      <c r="CE40" s="2233"/>
      <c r="CF40" s="2233"/>
      <c r="CG40" s="2233"/>
      <c r="CH40" s="1612"/>
      <c r="CI40" s="2233"/>
      <c r="CJ40" s="1650"/>
      <c r="CK40" s="2233"/>
      <c r="CL40" s="2233"/>
      <c r="CM40" s="2233"/>
      <c r="CN40" s="2233"/>
      <c r="CO40" s="2233"/>
      <c r="CP40" s="2233"/>
      <c r="CQ40" s="2233"/>
      <c r="CR40" s="2233"/>
      <c r="CS40" s="2233"/>
      <c r="CT40" s="2233"/>
      <c r="CU40" s="2233"/>
      <c r="CV40" s="2659"/>
      <c r="CW40" s="2659"/>
      <c r="CX40" s="2660"/>
      <c r="CY40" s="2661"/>
      <c r="CZ40" s="2662"/>
      <c r="DA40" s="2662"/>
      <c r="DB40" s="2623"/>
      <c r="DC40" s="2663"/>
      <c r="DD40" s="1612"/>
      <c r="DE40" s="2233"/>
      <c r="DF40" s="1595"/>
      <c r="DI40" s="2688"/>
      <c r="DJ40" s="2627"/>
      <c r="DK40" s="2627"/>
      <c r="DL40" s="2634"/>
      <c r="DM40" s="2689"/>
      <c r="DO40" s="2233"/>
      <c r="DP40" s="2229"/>
      <c r="DQ40" s="2235"/>
      <c r="DR40" s="1609"/>
      <c r="DS40" s="2235"/>
      <c r="DT40" s="2236"/>
      <c r="DU40" s="1612"/>
      <c r="DV40" s="2233"/>
      <c r="DW40" s="2235"/>
      <c r="DX40" s="2235"/>
      <c r="DY40" s="2235"/>
      <c r="DZ40" s="2235"/>
      <c r="EA40" s="2235"/>
      <c r="EB40" s="1686"/>
      <c r="EC40" s="1686"/>
      <c r="ED40" s="1686"/>
      <c r="EE40" s="1686"/>
      <c r="EF40" s="1686"/>
      <c r="EG40" s="2233"/>
      <c r="EH40" s="2239"/>
      <c r="EI40" s="1684"/>
      <c r="EJ40" s="1684"/>
      <c r="EK40" s="1685"/>
      <c r="EL40" s="2213"/>
      <c r="EM40" s="1598"/>
      <c r="EN40" s="1598"/>
      <c r="EO40" s="2189"/>
      <c r="EP40" s="2215"/>
      <c r="EQ40" s="2233"/>
      <c r="ER40" s="2233"/>
      <c r="ES40" s="1595"/>
      <c r="EV40" s="2615"/>
      <c r="EW40" s="2617"/>
      <c r="EX40" s="2617"/>
      <c r="EY40" s="2619"/>
      <c r="EZ40" s="2690"/>
      <c r="FB40" s="2233"/>
      <c r="FC40" s="2229"/>
      <c r="FD40" s="2233"/>
      <c r="FE40" s="2233"/>
      <c r="FF40" s="2233"/>
      <c r="FG40" s="2231"/>
      <c r="FH40" s="2233"/>
      <c r="FI40" s="2233"/>
      <c r="FJ40" s="2233"/>
      <c r="FK40" s="2233"/>
      <c r="FL40" s="2233"/>
      <c r="FM40" s="2233"/>
      <c r="FN40" s="2233"/>
      <c r="FO40" s="2233"/>
      <c r="FP40" s="2233"/>
      <c r="FQ40" s="2233"/>
      <c r="FR40" s="2233"/>
      <c r="FS40" s="2233"/>
      <c r="FT40" s="2233"/>
      <c r="FU40" s="2233"/>
      <c r="FV40" s="2233"/>
      <c r="FW40" s="2233"/>
      <c r="FX40" s="2231"/>
      <c r="FY40" s="2233"/>
      <c r="FZ40" s="2233"/>
      <c r="GA40" s="2233"/>
      <c r="GB40" s="2233"/>
      <c r="GC40" s="2231"/>
      <c r="GD40" s="2233"/>
      <c r="GE40" s="2233"/>
      <c r="GF40" s="1595"/>
      <c r="GI40" s="2615"/>
      <c r="GJ40" s="2617"/>
      <c r="GK40" s="2617"/>
      <c r="GL40" s="2619"/>
      <c r="GM40" s="2690"/>
      <c r="GO40" s="2233"/>
      <c r="GP40" s="2229"/>
      <c r="GQ40" s="2235"/>
      <c r="GR40" s="1609"/>
      <c r="GS40" s="2235"/>
      <c r="GT40" s="2236"/>
      <c r="GU40" s="1612"/>
      <c r="GV40" s="2233"/>
      <c r="GW40" s="2235"/>
      <c r="GX40" s="2235"/>
      <c r="GY40" s="2235"/>
      <c r="GZ40" s="2235"/>
      <c r="HA40" s="2235"/>
      <c r="HB40" s="1686"/>
      <c r="HC40" s="1686"/>
      <c r="HD40" s="1686"/>
      <c r="HE40" s="1686"/>
      <c r="HF40" s="1686"/>
      <c r="HG40" s="2233"/>
      <c r="HH40" s="2239"/>
      <c r="HI40" s="1684"/>
      <c r="HJ40" s="1684"/>
      <c r="HK40" s="1685"/>
      <c r="HL40" s="2213"/>
      <c r="HM40" s="1598"/>
      <c r="HN40" s="1598"/>
      <c r="HO40" s="2189"/>
      <c r="HP40" s="2215"/>
      <c r="HQ40" s="1612"/>
      <c r="HR40" s="2233"/>
      <c r="HS40" s="1595"/>
    </row>
    <row r="41" spans="2:227" ht="14.25" customHeight="1">
      <c r="B41" s="1577"/>
      <c r="C41" s="2186"/>
      <c r="D41" s="2186"/>
      <c r="E41" s="2187"/>
      <c r="F41" s="2188"/>
      <c r="I41" s="2598" t="s">
        <v>1107</v>
      </c>
      <c r="J41" s="2599"/>
      <c r="K41" s="2599"/>
      <c r="L41" s="2599"/>
      <c r="M41" s="2599"/>
      <c r="N41" s="2599"/>
      <c r="O41" s="2599"/>
      <c r="P41" s="2599"/>
      <c r="Q41" s="2599"/>
      <c r="R41" s="2525" t="s">
        <v>1117</v>
      </c>
      <c r="S41" s="2525"/>
      <c r="T41" s="2525"/>
      <c r="U41" s="2525"/>
      <c r="V41" s="2525"/>
      <c r="W41" s="2525"/>
      <c r="X41" s="2525"/>
      <c r="Y41" s="2525"/>
      <c r="Z41" s="2525"/>
      <c r="AA41" s="2525"/>
      <c r="AB41" s="2525"/>
      <c r="AC41" s="2525" t="s">
        <v>1108</v>
      </c>
      <c r="AD41" s="2525"/>
      <c r="AE41" s="2520">
        <v>1</v>
      </c>
      <c r="AF41" s="2520"/>
      <c r="AG41" s="2520"/>
      <c r="AH41" s="2520"/>
      <c r="AI41" s="2520"/>
      <c r="AJ41" s="2520"/>
      <c r="AK41" s="2520"/>
      <c r="AL41" s="2601"/>
      <c r="AQ41" s="2654" t="s">
        <v>1135</v>
      </c>
      <c r="AR41" s="2627" t="s">
        <v>1118</v>
      </c>
      <c r="AS41" s="2627" t="s">
        <v>1108</v>
      </c>
      <c r="AT41" s="2650">
        <f>CY46</f>
        <v>1</v>
      </c>
      <c r="AU41" s="2635"/>
      <c r="AX41" s="2233"/>
      <c r="AY41" s="2229"/>
      <c r="AZ41" s="1599"/>
      <c r="BA41" s="2235"/>
      <c r="BB41" s="2235"/>
      <c r="BC41" s="2235"/>
      <c r="BD41" s="1612"/>
      <c r="BE41" s="2233" t="s">
        <v>901</v>
      </c>
      <c r="BF41" s="2664">
        <v>1</v>
      </c>
      <c r="BG41" s="2664"/>
      <c r="BH41" s="2233" t="s">
        <v>901</v>
      </c>
      <c r="BI41" s="2665">
        <v>0.1</v>
      </c>
      <c r="BJ41" s="2665"/>
      <c r="BK41" s="2666">
        <v>2</v>
      </c>
      <c r="BL41" s="2666"/>
      <c r="BM41" s="2185"/>
      <c r="BN41" s="2185"/>
      <c r="BO41" s="2185"/>
      <c r="BP41" s="2185"/>
      <c r="BQ41" s="2233"/>
      <c r="BR41" s="2659"/>
      <c r="BS41" s="2659"/>
      <c r="BT41" s="2660"/>
      <c r="BU41" s="2677"/>
      <c r="BV41" s="2678"/>
      <c r="BW41" s="2678"/>
      <c r="BX41" s="2622"/>
      <c r="BY41" s="2679"/>
      <c r="BZ41" s="1612"/>
      <c r="CA41" s="2233"/>
      <c r="CB41" s="1595"/>
      <c r="CC41" s="2229"/>
      <c r="CD41" s="1615"/>
      <c r="CE41" s="2233"/>
      <c r="CF41" s="2233"/>
      <c r="CG41" s="2233"/>
      <c r="CH41" s="1612"/>
      <c r="CI41" s="2233"/>
      <c r="CJ41" s="1650"/>
      <c r="CK41" s="2233"/>
      <c r="CL41" s="2233"/>
      <c r="CM41" s="2233"/>
      <c r="CN41" s="2233"/>
      <c r="CO41" s="2233"/>
      <c r="CP41" s="2233"/>
      <c r="CQ41" s="2233"/>
      <c r="CR41" s="2233"/>
      <c r="CS41" s="2233"/>
      <c r="CT41" s="2233"/>
      <c r="CU41" s="2233"/>
      <c r="CV41" s="2202"/>
      <c r="CW41" s="2239"/>
      <c r="CX41" s="2240"/>
      <c r="CY41" s="2661"/>
      <c r="CZ41" s="2662"/>
      <c r="DA41" s="2662"/>
      <c r="DB41" s="2623"/>
      <c r="DC41" s="2663"/>
      <c r="DD41" s="1612"/>
      <c r="DE41" s="2233"/>
      <c r="DF41" s="1595"/>
      <c r="DI41" s="2615"/>
      <c r="DJ41" s="2617"/>
      <c r="DK41" s="2617"/>
      <c r="DL41" s="2619"/>
      <c r="DM41" s="2690"/>
      <c r="DO41" s="2233"/>
      <c r="DP41" s="2229"/>
      <c r="DQ41" s="2235"/>
      <c r="DR41" s="1609"/>
      <c r="DS41" s="2235"/>
      <c r="DT41" s="2236"/>
      <c r="DU41" s="1612"/>
      <c r="DV41" s="2233"/>
      <c r="DW41" s="2235"/>
      <c r="DX41" s="2235"/>
      <c r="DY41" s="2235"/>
      <c r="DZ41" s="2235"/>
      <c r="EA41" s="2235"/>
      <c r="EB41" s="1686"/>
      <c r="EC41" s="1686"/>
      <c r="ED41" s="1686"/>
      <c r="EE41" s="1686"/>
      <c r="EF41" s="1686"/>
      <c r="EG41" s="2233"/>
      <c r="EH41" s="2239"/>
      <c r="EI41" s="1684"/>
      <c r="EJ41" s="1684"/>
      <c r="EK41" s="1685"/>
      <c r="EL41" s="2213"/>
      <c r="EM41" s="1598"/>
      <c r="EN41" s="1598"/>
      <c r="EO41" s="2189"/>
      <c r="EP41" s="2215"/>
      <c r="EQ41" s="2233"/>
      <c r="ER41" s="2233"/>
      <c r="ES41" s="1595"/>
      <c r="EV41" s="2688"/>
      <c r="EW41" s="2627"/>
      <c r="EX41" s="2627"/>
      <c r="EY41" s="2634"/>
      <c r="EZ41" s="2689"/>
      <c r="FB41" s="2233"/>
      <c r="FC41" s="2229"/>
      <c r="FD41" s="2233"/>
      <c r="FE41" s="2233"/>
      <c r="FF41" s="2233"/>
      <c r="FG41" s="2231"/>
      <c r="FH41" s="2233"/>
      <c r="FI41" s="2233"/>
      <c r="FJ41" s="2233"/>
      <c r="FK41" s="2233"/>
      <c r="FL41" s="2233"/>
      <c r="FM41" s="2233"/>
      <c r="FN41" s="2233"/>
      <c r="FO41" s="2233"/>
      <c r="FP41" s="2233"/>
      <c r="FQ41" s="2233"/>
      <c r="FR41" s="2233"/>
      <c r="FS41" s="2233"/>
      <c r="FT41" s="2233"/>
      <c r="FU41" s="2233"/>
      <c r="FV41" s="2233"/>
      <c r="FW41" s="2233"/>
      <c r="FX41" s="2231"/>
      <c r="FY41" s="2233"/>
      <c r="FZ41" s="2233"/>
      <c r="GA41" s="2233"/>
      <c r="GB41" s="2233"/>
      <c r="GC41" s="2231"/>
      <c r="GD41" s="2233"/>
      <c r="GE41" s="2233"/>
      <c r="GF41" s="1595"/>
      <c r="GI41" s="2688"/>
      <c r="GJ41" s="2627"/>
      <c r="GK41" s="2627"/>
      <c r="GL41" s="2634"/>
      <c r="GM41" s="2689"/>
      <c r="GO41" s="2233"/>
      <c r="GP41" s="2229"/>
      <c r="GQ41" s="2235"/>
      <c r="GR41" s="1609"/>
      <c r="GS41" s="2235"/>
      <c r="GT41" s="2236"/>
      <c r="GU41" s="1612"/>
      <c r="GV41" s="2233"/>
      <c r="GW41" s="2235"/>
      <c r="GX41" s="2235"/>
      <c r="GY41" s="2235"/>
      <c r="GZ41" s="2235"/>
      <c r="HA41" s="2235"/>
      <c r="HB41" s="1686"/>
      <c r="HC41" s="1686"/>
      <c r="HD41" s="1686"/>
      <c r="HE41" s="1686"/>
      <c r="HF41" s="1686"/>
      <c r="HG41" s="2233"/>
      <c r="HH41" s="2239"/>
      <c r="HI41" s="1684"/>
      <c r="HJ41" s="1684"/>
      <c r="HK41" s="1685"/>
      <c r="HL41" s="2213"/>
      <c r="HM41" s="1598"/>
      <c r="HN41" s="1598"/>
      <c r="HO41" s="2189"/>
      <c r="HP41" s="2215"/>
      <c r="HQ41" s="1612"/>
      <c r="HR41" s="2233"/>
      <c r="HS41" s="1595"/>
    </row>
    <row r="42" spans="2:227" ht="14.25" customHeight="1">
      <c r="B42" s="2533"/>
      <c r="C42" s="2525"/>
      <c r="D42" s="2525"/>
      <c r="E42" s="2520"/>
      <c r="F42" s="2611"/>
      <c r="I42" s="2598"/>
      <c r="J42" s="2599"/>
      <c r="K42" s="2599"/>
      <c r="L42" s="2599"/>
      <c r="M42" s="2599"/>
      <c r="N42" s="2599"/>
      <c r="O42" s="2599"/>
      <c r="P42" s="2599"/>
      <c r="Q42" s="2599"/>
      <c r="R42" s="2525"/>
      <c r="S42" s="2525"/>
      <c r="T42" s="2525"/>
      <c r="U42" s="2525"/>
      <c r="V42" s="2525"/>
      <c r="W42" s="2525"/>
      <c r="X42" s="2525"/>
      <c r="Y42" s="2525"/>
      <c r="Z42" s="2525"/>
      <c r="AA42" s="2525"/>
      <c r="AB42" s="2525"/>
      <c r="AC42" s="2525"/>
      <c r="AD42" s="2525"/>
      <c r="AE42" s="2520"/>
      <c r="AF42" s="2520"/>
      <c r="AG42" s="2520"/>
      <c r="AH42" s="2520"/>
      <c r="AI42" s="2520"/>
      <c r="AJ42" s="2520"/>
      <c r="AK42" s="2520"/>
      <c r="AL42" s="2601"/>
      <c r="AQ42" s="2655"/>
      <c r="AR42" s="2617"/>
      <c r="AS42" s="2617"/>
      <c r="AT42" s="2651"/>
      <c r="AU42" s="2621"/>
      <c r="AX42" s="2233"/>
      <c r="AY42" s="2229"/>
      <c r="AZ42" s="1599"/>
      <c r="BA42" s="2235"/>
      <c r="BB42" s="2235"/>
      <c r="BC42" s="2235"/>
      <c r="BD42" s="1612"/>
      <c r="BE42" s="2233" t="s">
        <v>861</v>
      </c>
      <c r="BF42" s="2664">
        <v>0.55000000000000004</v>
      </c>
      <c r="BG42" s="2664"/>
      <c r="BH42" s="2233" t="s">
        <v>862</v>
      </c>
      <c r="BI42" s="2680">
        <v>0.3</v>
      </c>
      <c r="BJ42" s="2680"/>
      <c r="BK42" s="2185"/>
      <c r="BL42" s="2185"/>
      <c r="BM42" s="2185"/>
      <c r="BN42" s="2185"/>
      <c r="BO42" s="2185"/>
      <c r="BP42" s="2185"/>
      <c r="BQ42" s="2233" t="s">
        <v>880</v>
      </c>
      <c r="BR42" s="2659">
        <f>ROUND((BF40+BI40*BK40)*BN40+(BF41+BI41*BK41)*(BF42-BI42),3)</f>
        <v>12.51</v>
      </c>
      <c r="BS42" s="2659"/>
      <c r="BT42" s="2660"/>
      <c r="BU42" s="2681">
        <f>ROUND(BR42,1)</f>
        <v>12.5</v>
      </c>
      <c r="BV42" s="2682"/>
      <c r="BW42" s="2682"/>
      <c r="BX42" s="2622" t="s">
        <v>195</v>
      </c>
      <c r="BY42" s="2679"/>
      <c r="BZ42" s="1612"/>
      <c r="CA42" s="2233"/>
      <c r="CB42" s="1595"/>
      <c r="CC42" s="2704" t="s">
        <v>1135</v>
      </c>
      <c r="CD42" s="2705"/>
      <c r="CE42" s="2705"/>
      <c r="CF42" s="2705"/>
      <c r="CG42" s="2706"/>
      <c r="CH42" s="1612"/>
      <c r="CI42" s="2233"/>
      <c r="CJ42" s="1650"/>
      <c r="CK42" s="2233"/>
      <c r="CL42" s="2233"/>
      <c r="CM42" s="2233"/>
      <c r="CN42" s="2233"/>
      <c r="CO42" s="2233"/>
      <c r="CP42" s="2233"/>
      <c r="CQ42" s="2233"/>
      <c r="CR42" s="2233"/>
      <c r="CS42" s="2233"/>
      <c r="CT42" s="2233"/>
      <c r="CU42" s="2233"/>
      <c r="CV42" s="2202"/>
      <c r="CW42" s="2239"/>
      <c r="CX42" s="2240"/>
      <c r="CY42" s="2203"/>
      <c r="CZ42" s="1625"/>
      <c r="DA42" s="1625"/>
      <c r="DB42" s="2190"/>
      <c r="DC42" s="2204"/>
      <c r="DD42" s="1612"/>
      <c r="DE42" s="2233"/>
      <c r="DF42" s="1595"/>
      <c r="DI42" s="2688"/>
      <c r="DJ42" s="2627"/>
      <c r="DK42" s="2627"/>
      <c r="DL42" s="2634"/>
      <c r="DM42" s="2689"/>
      <c r="DO42" s="2233"/>
      <c r="DP42" s="2229"/>
      <c r="DQ42" s="2235"/>
      <c r="DR42" s="1609"/>
      <c r="DS42" s="2235"/>
      <c r="DT42" s="2236"/>
      <c r="DU42" s="1612"/>
      <c r="DV42" s="2233"/>
      <c r="DW42" s="2235"/>
      <c r="DX42" s="2235"/>
      <c r="DY42" s="2235"/>
      <c r="DZ42" s="2235"/>
      <c r="EA42" s="2235"/>
      <c r="EB42" s="1686"/>
      <c r="EC42" s="1686"/>
      <c r="ED42" s="1686"/>
      <c r="EE42" s="1686"/>
      <c r="EF42" s="1686"/>
      <c r="EG42" s="2233"/>
      <c r="EH42" s="2239"/>
      <c r="EI42" s="1684"/>
      <c r="EJ42" s="1684"/>
      <c r="EK42" s="1685"/>
      <c r="EL42" s="2213"/>
      <c r="EM42" s="1598"/>
      <c r="EN42" s="1598"/>
      <c r="EO42" s="2189"/>
      <c r="EP42" s="2215"/>
      <c r="EQ42" s="2233"/>
      <c r="ER42" s="2233"/>
      <c r="ES42" s="1595"/>
      <c r="EV42" s="2615"/>
      <c r="EW42" s="2617"/>
      <c r="EX42" s="2617"/>
      <c r="EY42" s="2619"/>
      <c r="EZ42" s="2690"/>
      <c r="FB42" s="2233"/>
      <c r="FC42" s="2229"/>
      <c r="FD42" s="2233"/>
      <c r="FE42" s="2233"/>
      <c r="FF42" s="2233"/>
      <c r="FG42" s="2231"/>
      <c r="FH42" s="2233"/>
      <c r="FI42" s="2233"/>
      <c r="FJ42" s="2235"/>
      <c r="FK42" s="2233"/>
      <c r="FL42" s="2233"/>
      <c r="FM42" s="2233"/>
      <c r="FN42" s="2233"/>
      <c r="FO42" s="2233"/>
      <c r="FP42" s="2233"/>
      <c r="FQ42" s="2233"/>
      <c r="FR42" s="2233"/>
      <c r="FS42" s="2233"/>
      <c r="FT42" s="2233"/>
      <c r="FU42" s="2233"/>
      <c r="FV42" s="2233"/>
      <c r="FW42" s="2233"/>
      <c r="FX42" s="2231"/>
      <c r="FY42" s="2233"/>
      <c r="FZ42" s="2233"/>
      <c r="GA42" s="2233"/>
      <c r="GB42" s="2233"/>
      <c r="GC42" s="2231"/>
      <c r="GD42" s="2233"/>
      <c r="GE42" s="2233"/>
      <c r="GF42" s="1595"/>
      <c r="GI42" s="2615"/>
      <c r="GJ42" s="2617"/>
      <c r="GK42" s="2617"/>
      <c r="GL42" s="2619"/>
      <c r="GM42" s="2690"/>
      <c r="GO42" s="2233"/>
      <c r="GP42" s="2229"/>
      <c r="GQ42" s="2235"/>
      <c r="GR42" s="1609"/>
      <c r="GS42" s="2235"/>
      <c r="GT42" s="2236"/>
      <c r="GU42" s="1612"/>
      <c r="GV42" s="2233"/>
      <c r="GW42" s="2235"/>
      <c r="GX42" s="2235"/>
      <c r="GY42" s="2235"/>
      <c r="GZ42" s="2235"/>
      <c r="HA42" s="2235"/>
      <c r="HB42" s="1686"/>
      <c r="HC42" s="1686"/>
      <c r="HD42" s="1686"/>
      <c r="HE42" s="1686"/>
      <c r="HF42" s="1686"/>
      <c r="HG42" s="2233"/>
      <c r="HH42" s="2239"/>
      <c r="HI42" s="1684"/>
      <c r="HJ42" s="1684"/>
      <c r="HK42" s="1685"/>
      <c r="HL42" s="2213"/>
      <c r="HM42" s="1598"/>
      <c r="HN42" s="1598"/>
      <c r="HO42" s="2189"/>
      <c r="HP42" s="2215"/>
      <c r="HQ42" s="1612"/>
      <c r="HR42" s="2233"/>
      <c r="HS42" s="1595"/>
    </row>
    <row r="43" spans="2:227" ht="14.25" customHeight="1">
      <c r="B43" s="2533"/>
      <c r="C43" s="2525"/>
      <c r="D43" s="2525"/>
      <c r="E43" s="2520"/>
      <c r="F43" s="2611"/>
      <c r="I43" s="2538" t="s">
        <v>1110</v>
      </c>
      <c r="J43" s="2613"/>
      <c r="K43" s="2613"/>
      <c r="L43" s="2613"/>
      <c r="M43" s="2613"/>
      <c r="N43" s="2613"/>
      <c r="O43" s="2613"/>
      <c r="P43" s="2613"/>
      <c r="Q43" s="2613"/>
      <c r="R43" s="2613" t="str">
        <f>C32</f>
        <v>1400×1200</v>
      </c>
      <c r="S43" s="2613"/>
      <c r="T43" s="2613"/>
      <c r="U43" s="2613"/>
      <c r="V43" s="2613"/>
      <c r="W43" s="2613"/>
      <c r="X43" s="2613"/>
      <c r="Y43" s="2613"/>
      <c r="Z43" s="2613"/>
      <c r="AA43" s="2613"/>
      <c r="AB43" s="2613"/>
      <c r="AC43" s="2525" t="s">
        <v>180</v>
      </c>
      <c r="AD43" s="2525"/>
      <c r="AE43" s="2520">
        <v>156.9</v>
      </c>
      <c r="AF43" s="2520"/>
      <c r="AG43" s="2520"/>
      <c r="AH43" s="2600" t="s">
        <v>1727</v>
      </c>
      <c r="AI43" s="2600"/>
      <c r="AJ43" s="2600"/>
      <c r="AK43" s="2600"/>
      <c r="AL43" s="2601"/>
      <c r="AQ43" s="2688"/>
      <c r="AR43" s="2627"/>
      <c r="AS43" s="2627"/>
      <c r="AT43" s="2634"/>
      <c r="AU43" s="2689"/>
      <c r="AX43" s="2233"/>
      <c r="AY43" s="2229"/>
      <c r="AZ43" s="1599"/>
      <c r="BA43" s="2235"/>
      <c r="BB43" s="2235"/>
      <c r="BC43" s="2235"/>
      <c r="BD43" s="1612"/>
      <c r="BE43" s="2233"/>
      <c r="BF43" s="2206"/>
      <c r="BG43" s="2206"/>
      <c r="BH43" s="2233"/>
      <c r="BI43" s="2183"/>
      <c r="BJ43" s="2183"/>
      <c r="BK43" s="2185"/>
      <c r="BL43" s="2185"/>
      <c r="BM43" s="2185"/>
      <c r="BN43" s="2185"/>
      <c r="BO43" s="2185"/>
      <c r="BP43" s="2185"/>
      <c r="BQ43" s="2233"/>
      <c r="BR43" s="2202"/>
      <c r="BS43" s="2239"/>
      <c r="BT43" s="2240"/>
      <c r="BU43" s="2213"/>
      <c r="BV43" s="1598"/>
      <c r="BW43" s="1598"/>
      <c r="BX43" s="2189"/>
      <c r="BY43" s="2215"/>
      <c r="BZ43" s="1612"/>
      <c r="CA43" s="2233"/>
      <c r="CB43" s="1595"/>
      <c r="CC43" s="2229"/>
      <c r="CD43" s="1615"/>
      <c r="CE43" s="2233"/>
      <c r="CF43" s="2233"/>
      <c r="CG43" s="2233"/>
      <c r="CH43" s="1612"/>
      <c r="CI43" s="2235" t="s">
        <v>1168</v>
      </c>
      <c r="CJ43" s="1650"/>
      <c r="CK43" s="2233"/>
      <c r="CL43" s="2233"/>
      <c r="CM43" s="2233"/>
      <c r="CN43" s="2233"/>
      <c r="CO43" s="2233"/>
      <c r="CP43" s="2233"/>
      <c r="CQ43" s="2233"/>
      <c r="CR43" s="2233"/>
      <c r="CS43" s="2233"/>
      <c r="CT43" s="2233"/>
      <c r="CU43" s="2233"/>
      <c r="CV43" s="2659"/>
      <c r="CW43" s="2659"/>
      <c r="CX43" s="2660"/>
      <c r="CY43" s="2203"/>
      <c r="CZ43" s="1625"/>
      <c r="DA43" s="1625"/>
      <c r="DB43" s="2190"/>
      <c r="DC43" s="2204"/>
      <c r="DD43" s="1612"/>
      <c r="DE43" s="2233"/>
      <c r="DF43" s="1595"/>
      <c r="DI43" s="2615"/>
      <c r="DJ43" s="2617"/>
      <c r="DK43" s="2617"/>
      <c r="DL43" s="2619"/>
      <c r="DM43" s="2690"/>
      <c r="DO43" s="2233"/>
      <c r="DP43" s="2229"/>
      <c r="DQ43" s="2235"/>
      <c r="DR43" s="1609"/>
      <c r="DS43" s="2235"/>
      <c r="DT43" s="2236"/>
      <c r="DU43" s="1612"/>
      <c r="DV43" s="2233"/>
      <c r="DW43" s="2235"/>
      <c r="DX43" s="2235"/>
      <c r="DY43" s="2235"/>
      <c r="DZ43" s="2235"/>
      <c r="EA43" s="2235"/>
      <c r="EB43" s="1686"/>
      <c r="EC43" s="1686"/>
      <c r="ED43" s="1686"/>
      <c r="EE43" s="1686"/>
      <c r="EF43" s="1686"/>
      <c r="EG43" s="2233"/>
      <c r="EH43" s="2239"/>
      <c r="EI43" s="1684"/>
      <c r="EJ43" s="1684"/>
      <c r="EK43" s="1685"/>
      <c r="EL43" s="2213"/>
      <c r="EM43" s="1598"/>
      <c r="EN43" s="1598"/>
      <c r="EO43" s="2189"/>
      <c r="EP43" s="2215"/>
      <c r="EQ43" s="2233"/>
      <c r="ER43" s="2233"/>
      <c r="ES43" s="1595"/>
      <c r="EV43" s="2688"/>
      <c r="EW43" s="2627"/>
      <c r="EX43" s="2627"/>
      <c r="EY43" s="2650"/>
      <c r="EZ43" s="2689"/>
      <c r="FB43" s="2233"/>
      <c r="FC43" s="2229"/>
      <c r="FD43" s="2233"/>
      <c r="FE43" s="2233"/>
      <c r="FF43" s="2233"/>
      <c r="FG43" s="2231"/>
      <c r="FH43" s="2233"/>
      <c r="FI43" s="2233"/>
      <c r="FJ43" s="2235"/>
      <c r="FK43" s="2233"/>
      <c r="FL43" s="2233"/>
      <c r="FM43" s="2233"/>
      <c r="FN43" s="2233"/>
      <c r="FO43" s="2233"/>
      <c r="FP43" s="2233"/>
      <c r="FQ43" s="2233"/>
      <c r="FR43" s="2233"/>
      <c r="FS43" s="2233"/>
      <c r="FT43" s="2233"/>
      <c r="FU43" s="2233"/>
      <c r="FV43" s="2233"/>
      <c r="FW43" s="2233"/>
      <c r="FX43" s="2231"/>
      <c r="FY43" s="2233"/>
      <c r="FZ43" s="2233"/>
      <c r="GA43" s="2233"/>
      <c r="GB43" s="2233"/>
      <c r="GC43" s="2231"/>
      <c r="GD43" s="2233"/>
      <c r="GE43" s="2233"/>
      <c r="GF43" s="1595"/>
      <c r="GI43" s="2688"/>
      <c r="GJ43" s="2627"/>
      <c r="GK43" s="2627"/>
      <c r="GL43" s="2650"/>
      <c r="GM43" s="2689"/>
      <c r="GO43" s="2233"/>
      <c r="GP43" s="2229"/>
      <c r="GQ43" s="2235"/>
      <c r="GR43" s="1609"/>
      <c r="GS43" s="2235"/>
      <c r="GT43" s="2236"/>
      <c r="GU43" s="1612"/>
      <c r="GV43" s="2233"/>
      <c r="GW43" s="2235"/>
      <c r="GX43" s="2235"/>
      <c r="GY43" s="2235"/>
      <c r="GZ43" s="2235"/>
      <c r="HA43" s="2235"/>
      <c r="HB43" s="1686"/>
      <c r="HC43" s="1686"/>
      <c r="HD43" s="1686"/>
      <c r="HE43" s="1686"/>
      <c r="HF43" s="1686"/>
      <c r="HG43" s="2233"/>
      <c r="HH43" s="2239"/>
      <c r="HI43" s="1684"/>
      <c r="HJ43" s="1684"/>
      <c r="HK43" s="1685"/>
      <c r="HL43" s="2213"/>
      <c r="HM43" s="1598"/>
      <c r="HN43" s="1598"/>
      <c r="HO43" s="2189"/>
      <c r="HP43" s="2215"/>
      <c r="HQ43" s="1612"/>
      <c r="HR43" s="2233"/>
      <c r="HS43" s="1595"/>
    </row>
    <row r="44" spans="2:227" ht="14.25" customHeight="1">
      <c r="B44" s="2614"/>
      <c r="C44" s="2616"/>
      <c r="D44" s="2616"/>
      <c r="E44" s="2618"/>
      <c r="F44" s="2620"/>
      <c r="I44" s="2538"/>
      <c r="J44" s="2613"/>
      <c r="K44" s="2613"/>
      <c r="L44" s="2613"/>
      <c r="M44" s="2613"/>
      <c r="N44" s="2613"/>
      <c r="O44" s="2613"/>
      <c r="P44" s="2613"/>
      <c r="Q44" s="2613"/>
      <c r="R44" s="2613"/>
      <c r="S44" s="2613"/>
      <c r="T44" s="2613"/>
      <c r="U44" s="2613"/>
      <c r="V44" s="2613"/>
      <c r="W44" s="2613"/>
      <c r="X44" s="2613"/>
      <c r="Y44" s="2613"/>
      <c r="Z44" s="2613"/>
      <c r="AA44" s="2613"/>
      <c r="AB44" s="2613"/>
      <c r="AC44" s="2525"/>
      <c r="AD44" s="2525"/>
      <c r="AE44" s="2520"/>
      <c r="AF44" s="2520"/>
      <c r="AG44" s="2520"/>
      <c r="AH44" s="2600"/>
      <c r="AI44" s="2600"/>
      <c r="AJ44" s="2600"/>
      <c r="AK44" s="2600"/>
      <c r="AL44" s="2601"/>
      <c r="AQ44" s="2615"/>
      <c r="AR44" s="2617"/>
      <c r="AS44" s="2617"/>
      <c r="AT44" s="2619"/>
      <c r="AU44" s="2690"/>
      <c r="AX44" s="2233"/>
      <c r="AY44" s="2691" t="s">
        <v>1140</v>
      </c>
      <c r="AZ44" s="2692"/>
      <c r="BA44" s="2692"/>
      <c r="BB44" s="2692"/>
      <c r="BC44" s="2693"/>
      <c r="BD44" s="1612"/>
      <c r="BE44" s="2233" t="s">
        <v>1141</v>
      </c>
      <c r="BF44" s="1609" t="s">
        <v>1729</v>
      </c>
      <c r="BG44" s="2206"/>
      <c r="BH44" s="2233"/>
      <c r="BI44" s="2183"/>
      <c r="BJ44" s="2183"/>
      <c r="BK44" s="2185"/>
      <c r="BL44" s="2185"/>
      <c r="BM44" s="2185"/>
      <c r="BN44" s="2185"/>
      <c r="BO44" s="2185"/>
      <c r="BP44" s="2185"/>
      <c r="BQ44" s="2233"/>
      <c r="BR44" s="2202"/>
      <c r="BS44" s="2239"/>
      <c r="BT44" s="2240"/>
      <c r="BU44" s="2213"/>
      <c r="BV44" s="1598"/>
      <c r="BW44" s="1598"/>
      <c r="BX44" s="2189"/>
      <c r="BY44" s="2215"/>
      <c r="BZ44" s="1612"/>
      <c r="CA44" s="2233"/>
      <c r="CB44" s="1595"/>
      <c r="CC44" s="2229"/>
      <c r="CD44" s="1615"/>
      <c r="CE44" s="2233"/>
      <c r="CF44" s="2233"/>
      <c r="CG44" s="2233"/>
      <c r="CH44" s="1612"/>
      <c r="CI44" s="2235" t="s">
        <v>1169</v>
      </c>
      <c r="CJ44" s="1650"/>
      <c r="CK44" s="2233"/>
      <c r="CL44" s="2233"/>
      <c r="CM44" s="2233"/>
      <c r="CN44" s="2233"/>
      <c r="CO44" s="2233"/>
      <c r="CP44" s="2233"/>
      <c r="CQ44" s="2233"/>
      <c r="CR44" s="2233"/>
      <c r="CS44" s="2233"/>
      <c r="CT44" s="2233"/>
      <c r="CU44" s="2233"/>
      <c r="CV44" s="2659"/>
      <c r="CW44" s="2659"/>
      <c r="CX44" s="2660"/>
      <c r="CY44" s="2699">
        <v>1.8</v>
      </c>
      <c r="CZ44" s="2700"/>
      <c r="DA44" s="2700"/>
      <c r="DB44" s="2623" t="s">
        <v>386</v>
      </c>
      <c r="DC44" s="2663"/>
      <c r="DD44" s="1612"/>
      <c r="DE44" s="2233"/>
      <c r="DF44" s="1595"/>
      <c r="DI44" s="2688"/>
      <c r="DJ44" s="2627"/>
      <c r="DK44" s="2627"/>
      <c r="DL44" s="2650"/>
      <c r="DM44" s="2689"/>
      <c r="DO44" s="2233"/>
      <c r="DP44" s="2229"/>
      <c r="DQ44" s="2235"/>
      <c r="DR44" s="1609"/>
      <c r="DS44" s="2235"/>
      <c r="DT44" s="2236"/>
      <c r="DU44" s="1612"/>
      <c r="DV44" s="2233"/>
      <c r="DW44" s="2235"/>
      <c r="DX44" s="2235"/>
      <c r="DY44" s="2235"/>
      <c r="DZ44" s="2235"/>
      <c r="EA44" s="2235"/>
      <c r="EB44" s="1686"/>
      <c r="EC44" s="1686"/>
      <c r="ED44" s="1686"/>
      <c r="EE44" s="1686"/>
      <c r="EF44" s="1686"/>
      <c r="EG44" s="2233"/>
      <c r="EH44" s="2239"/>
      <c r="EI44" s="1684"/>
      <c r="EJ44" s="1684"/>
      <c r="EK44" s="1685"/>
      <c r="EL44" s="2213"/>
      <c r="EM44" s="1598"/>
      <c r="EN44" s="1598"/>
      <c r="EO44" s="2189"/>
      <c r="EP44" s="2215"/>
      <c r="EQ44" s="2233"/>
      <c r="ER44" s="2233"/>
      <c r="ES44" s="1595"/>
      <c r="EV44" s="2615"/>
      <c r="EW44" s="2617"/>
      <c r="EX44" s="2617"/>
      <c r="EY44" s="2651"/>
      <c r="EZ44" s="2690"/>
      <c r="FB44" s="2233"/>
      <c r="FC44" s="2229"/>
      <c r="FD44" s="2233"/>
      <c r="FE44" s="2233"/>
      <c r="FF44" s="2233"/>
      <c r="FG44" s="2231"/>
      <c r="FH44" s="2233"/>
      <c r="FI44" s="2233"/>
      <c r="FJ44" s="2233"/>
      <c r="FK44" s="2233"/>
      <c r="FL44" s="2233"/>
      <c r="FM44" s="2233"/>
      <c r="FN44" s="2233"/>
      <c r="FO44" s="2233"/>
      <c r="FP44" s="2233"/>
      <c r="FQ44" s="2233"/>
      <c r="FR44" s="2233"/>
      <c r="FS44" s="2233"/>
      <c r="FT44" s="2233"/>
      <c r="FU44" s="2233"/>
      <c r="FV44" s="2233"/>
      <c r="FW44" s="2233"/>
      <c r="FX44" s="2231"/>
      <c r="FY44" s="2233"/>
      <c r="FZ44" s="2233"/>
      <c r="GA44" s="2233"/>
      <c r="GB44" s="2233"/>
      <c r="GC44" s="2231"/>
      <c r="GD44" s="2233"/>
      <c r="GE44" s="2233"/>
      <c r="GF44" s="1595"/>
      <c r="GI44" s="2615"/>
      <c r="GJ44" s="2617"/>
      <c r="GK44" s="2617"/>
      <c r="GL44" s="2651"/>
      <c r="GM44" s="2690"/>
      <c r="GO44" s="2233"/>
      <c r="GP44" s="2229"/>
      <c r="GQ44" s="2235"/>
      <c r="GR44" s="1609"/>
      <c r="GS44" s="2235"/>
      <c r="GT44" s="2236"/>
      <c r="GU44" s="1612"/>
      <c r="GV44" s="2233"/>
      <c r="GW44" s="2235"/>
      <c r="GX44" s="2235"/>
      <c r="GY44" s="2235"/>
      <c r="GZ44" s="2235"/>
      <c r="HA44" s="2235"/>
      <c r="HB44" s="1686"/>
      <c r="HC44" s="1686"/>
      <c r="HD44" s="1686"/>
      <c r="HE44" s="1686"/>
      <c r="HF44" s="1686"/>
      <c r="HG44" s="2233"/>
      <c r="HH44" s="2239"/>
      <c r="HI44" s="1684"/>
      <c r="HJ44" s="1684"/>
      <c r="HK44" s="1685"/>
      <c r="HL44" s="2213"/>
      <c r="HM44" s="1598"/>
      <c r="HN44" s="1598"/>
      <c r="HO44" s="2189"/>
      <c r="HP44" s="2215"/>
      <c r="HQ44" s="1612"/>
      <c r="HR44" s="2233"/>
      <c r="HS44" s="1595"/>
    </row>
    <row r="45" spans="2:227" ht="14.25" customHeight="1">
      <c r="B45" s="2615"/>
      <c r="C45" s="2617"/>
      <c r="D45" s="2617"/>
      <c r="E45" s="2619"/>
      <c r="F45" s="2621"/>
      <c r="I45" s="2538" t="s">
        <v>1113</v>
      </c>
      <c r="J45" s="2613"/>
      <c r="K45" s="2613"/>
      <c r="L45" s="2613"/>
      <c r="M45" s="2613"/>
      <c r="N45" s="2613"/>
      <c r="O45" s="2613"/>
      <c r="P45" s="2613"/>
      <c r="Q45" s="2613"/>
      <c r="R45" s="2525" t="s">
        <v>1114</v>
      </c>
      <c r="S45" s="2525"/>
      <c r="T45" s="2525"/>
      <c r="U45" s="2525"/>
      <c r="V45" s="2525"/>
      <c r="W45" s="2525"/>
      <c r="X45" s="2525"/>
      <c r="Y45" s="2525"/>
      <c r="Z45" s="2525"/>
      <c r="AA45" s="2525"/>
      <c r="AB45" s="2525"/>
      <c r="AC45" s="2525" t="s">
        <v>386</v>
      </c>
      <c r="AD45" s="2525"/>
      <c r="AE45" s="2609">
        <v>2.35</v>
      </c>
      <c r="AF45" s="2609"/>
      <c r="AG45" s="2609"/>
      <c r="AH45" s="2599"/>
      <c r="AI45" s="2599"/>
      <c r="AJ45" s="2599"/>
      <c r="AK45" s="2599"/>
      <c r="AL45" s="2610"/>
      <c r="AQ45" s="2688"/>
      <c r="AR45" s="2627"/>
      <c r="AS45" s="2627"/>
      <c r="AT45" s="2634"/>
      <c r="AU45" s="2689"/>
      <c r="AX45" s="2233"/>
      <c r="AY45" s="2656" t="s">
        <v>1143</v>
      </c>
      <c r="AZ45" s="2657"/>
      <c r="BA45" s="2657"/>
      <c r="BB45" s="2657"/>
      <c r="BC45" s="2658"/>
      <c r="BD45" s="1612" t="s">
        <v>1137</v>
      </c>
      <c r="BE45" s="2233" t="s">
        <v>880</v>
      </c>
      <c r="BF45" s="2683">
        <f>ABS(BR42)</f>
        <v>12.51</v>
      </c>
      <c r="BG45" s="2683"/>
      <c r="BH45" s="2683"/>
      <c r="BI45" s="2665"/>
      <c r="BJ45" s="2665"/>
      <c r="BK45" s="2233"/>
      <c r="BL45" s="2233"/>
      <c r="BM45" s="2233"/>
      <c r="BN45" s="2235"/>
      <c r="BO45" s="2235"/>
      <c r="BP45" s="2235"/>
      <c r="BQ45" s="2233" t="s">
        <v>880</v>
      </c>
      <c r="BR45" s="2659">
        <f>BF45</f>
        <v>12.51</v>
      </c>
      <c r="BS45" s="2659"/>
      <c r="BT45" s="2660"/>
      <c r="BU45" s="2684">
        <f>ROUND(BR45,2)</f>
        <v>12.51</v>
      </c>
      <c r="BV45" s="2685"/>
      <c r="BW45" s="2685"/>
      <c r="BX45" s="2686" t="s">
        <v>195</v>
      </c>
      <c r="BY45" s="2687"/>
      <c r="BZ45" s="1612"/>
      <c r="CA45" s="2233"/>
      <c r="CB45" s="1595"/>
      <c r="CC45" s="2229"/>
      <c r="CD45" s="2233"/>
      <c r="CE45" s="2233"/>
      <c r="CF45" s="2233"/>
      <c r="CG45" s="2233"/>
      <c r="CH45" s="1612"/>
      <c r="CI45" s="2235" t="s">
        <v>1170</v>
      </c>
      <c r="CJ45" s="1650"/>
      <c r="CK45" s="2233"/>
      <c r="CL45" s="2233"/>
      <c r="CM45" s="2233"/>
      <c r="CN45" s="2233"/>
      <c r="CO45" s="2233"/>
      <c r="CP45" s="2233"/>
      <c r="CQ45" s="2233"/>
      <c r="CR45" s="2233"/>
      <c r="CS45" s="2233"/>
      <c r="CT45" s="2233"/>
      <c r="CU45" s="2233"/>
      <c r="CV45" s="2659"/>
      <c r="CW45" s="2659"/>
      <c r="CX45" s="2660"/>
      <c r="CY45" s="2684">
        <v>0.55000000000000004</v>
      </c>
      <c r="CZ45" s="2685"/>
      <c r="DA45" s="2685"/>
      <c r="DB45" s="2623" t="s">
        <v>386</v>
      </c>
      <c r="DC45" s="2663"/>
      <c r="DD45" s="1612"/>
      <c r="DE45" s="2233"/>
      <c r="DF45" s="1595"/>
      <c r="DI45" s="2615"/>
      <c r="DJ45" s="2617"/>
      <c r="DK45" s="2617"/>
      <c r="DL45" s="2651"/>
      <c r="DM45" s="2690"/>
      <c r="DO45" s="2233"/>
      <c r="DP45" s="2229"/>
      <c r="DQ45" s="2235"/>
      <c r="DR45" s="1609"/>
      <c r="DS45" s="2235"/>
      <c r="DT45" s="2236"/>
      <c r="DU45" s="1612"/>
      <c r="DV45" s="2233"/>
      <c r="DW45" s="2235"/>
      <c r="DX45" s="2235"/>
      <c r="DY45" s="2235"/>
      <c r="DZ45" s="2235"/>
      <c r="EA45" s="2235"/>
      <c r="EB45" s="1686"/>
      <c r="EC45" s="1686"/>
      <c r="ED45" s="1686"/>
      <c r="EE45" s="1686"/>
      <c r="EF45" s="1686"/>
      <c r="EG45" s="2233"/>
      <c r="EH45" s="2239"/>
      <c r="EI45" s="1684"/>
      <c r="EJ45" s="1684"/>
      <c r="EK45" s="1685"/>
      <c r="EL45" s="2213"/>
      <c r="EM45" s="1598"/>
      <c r="EN45" s="1598"/>
      <c r="EO45" s="2189"/>
      <c r="EP45" s="2215"/>
      <c r="EQ45" s="2233"/>
      <c r="ER45" s="2233"/>
      <c r="ES45" s="1595"/>
      <c r="EV45" s="2688"/>
      <c r="EW45" s="2627"/>
      <c r="EX45" s="2627"/>
      <c r="EY45" s="2650"/>
      <c r="EZ45" s="2689"/>
      <c r="FB45" s="2233"/>
      <c r="FC45" s="2229"/>
      <c r="FD45" s="2233"/>
      <c r="FE45" s="2233"/>
      <c r="FF45" s="2233"/>
      <c r="FG45" s="2231"/>
      <c r="FH45" s="2233"/>
      <c r="FI45" s="2233"/>
      <c r="FJ45" s="2751"/>
      <c r="FK45" s="2751"/>
      <c r="FL45" s="1695"/>
      <c r="FM45" s="1695"/>
      <c r="FN45" s="1695"/>
      <c r="FO45" s="1695"/>
      <c r="FP45" s="1695"/>
      <c r="FQ45" s="1695"/>
      <c r="FR45" s="1695"/>
      <c r="FS45" s="1695"/>
      <c r="FT45" s="1695"/>
      <c r="FU45" s="1696"/>
      <c r="FV45" s="2659"/>
      <c r="FW45" s="2659"/>
      <c r="FX45" s="2660"/>
      <c r="FY45" s="2699"/>
      <c r="FZ45" s="2740"/>
      <c r="GA45" s="2740"/>
      <c r="GB45" s="2623"/>
      <c r="GC45" s="2663"/>
      <c r="GD45" s="2233"/>
      <c r="GE45" s="2233"/>
      <c r="GF45" s="1595"/>
      <c r="GI45" s="2688"/>
      <c r="GJ45" s="2627"/>
      <c r="GK45" s="2627"/>
      <c r="GL45" s="2650"/>
      <c r="GM45" s="2689"/>
      <c r="GO45" s="2233"/>
      <c r="GP45" s="2229"/>
      <c r="GQ45" s="2235"/>
      <c r="GR45" s="1609"/>
      <c r="GS45" s="2235"/>
      <c r="GT45" s="2236"/>
      <c r="GU45" s="1612"/>
      <c r="GV45" s="2233"/>
      <c r="GW45" s="2235"/>
      <c r="GX45" s="2235"/>
      <c r="GY45" s="2235"/>
      <c r="GZ45" s="2235"/>
      <c r="HA45" s="2235"/>
      <c r="HB45" s="1686"/>
      <c r="HC45" s="1686"/>
      <c r="HD45" s="1686"/>
      <c r="HE45" s="1686"/>
      <c r="HF45" s="1686"/>
      <c r="HG45" s="2233"/>
      <c r="HH45" s="2239"/>
      <c r="HI45" s="1684"/>
      <c r="HJ45" s="1684"/>
      <c r="HK45" s="1685"/>
      <c r="HL45" s="2213"/>
      <c r="HM45" s="1598"/>
      <c r="HN45" s="1598"/>
      <c r="HO45" s="2189"/>
      <c r="HP45" s="2215"/>
      <c r="HQ45" s="1612"/>
      <c r="HR45" s="2233"/>
      <c r="HS45" s="1595"/>
    </row>
    <row r="46" spans="2:227" ht="14.25" customHeight="1" thickBot="1">
      <c r="B46" s="2533"/>
      <c r="C46" s="2525"/>
      <c r="D46" s="2525"/>
      <c r="E46" s="2520"/>
      <c r="F46" s="2611"/>
      <c r="I46" s="2538"/>
      <c r="J46" s="2613"/>
      <c r="K46" s="2613"/>
      <c r="L46" s="2613"/>
      <c r="M46" s="2613"/>
      <c r="N46" s="2613"/>
      <c r="O46" s="2613"/>
      <c r="P46" s="2613"/>
      <c r="Q46" s="2613"/>
      <c r="R46" s="2525"/>
      <c r="S46" s="2525"/>
      <c r="T46" s="2525"/>
      <c r="U46" s="2525"/>
      <c r="V46" s="2525"/>
      <c r="W46" s="2525"/>
      <c r="X46" s="2525"/>
      <c r="Y46" s="2525"/>
      <c r="Z46" s="2525"/>
      <c r="AA46" s="2525"/>
      <c r="AB46" s="2525"/>
      <c r="AC46" s="2525"/>
      <c r="AD46" s="2525"/>
      <c r="AE46" s="2609"/>
      <c r="AF46" s="2609"/>
      <c r="AG46" s="2609"/>
      <c r="AH46" s="2599"/>
      <c r="AI46" s="2599"/>
      <c r="AJ46" s="2599"/>
      <c r="AK46" s="2599"/>
      <c r="AL46" s="2610"/>
      <c r="AQ46" s="2615"/>
      <c r="AR46" s="2617"/>
      <c r="AS46" s="2617"/>
      <c r="AT46" s="2619"/>
      <c r="AU46" s="2690"/>
      <c r="AX46" s="2233"/>
      <c r="AY46" s="2211"/>
      <c r="AZ46" s="1615"/>
      <c r="BA46" s="1615"/>
      <c r="BB46" s="1615"/>
      <c r="BC46" s="2212"/>
      <c r="BD46" s="1612"/>
      <c r="BE46" s="2233"/>
      <c r="BF46" s="2665"/>
      <c r="BG46" s="2665"/>
      <c r="BH46" s="1613"/>
      <c r="BI46" s="2665"/>
      <c r="BJ46" s="2665"/>
      <c r="BK46" s="2233"/>
      <c r="BL46" s="2233"/>
      <c r="BM46" s="2233"/>
      <c r="BN46" s="2235"/>
      <c r="BO46" s="2235"/>
      <c r="BP46" s="2235"/>
      <c r="BQ46" s="2233"/>
      <c r="BR46" s="2659"/>
      <c r="BS46" s="2659"/>
      <c r="BT46" s="2660"/>
      <c r="BU46" s="2684"/>
      <c r="BV46" s="2685"/>
      <c r="BW46" s="2685"/>
      <c r="BX46" s="2686"/>
      <c r="BY46" s="2687"/>
      <c r="BZ46" s="1612"/>
      <c r="CA46" s="2233"/>
      <c r="CB46" s="1595"/>
      <c r="CC46" s="2229"/>
      <c r="CD46" s="2233"/>
      <c r="CE46" s="1658"/>
      <c r="CF46" s="1658"/>
      <c r="CG46" s="1658"/>
      <c r="CH46" s="1612"/>
      <c r="CI46" s="2235" t="s">
        <v>1171</v>
      </c>
      <c r="CJ46" s="2233"/>
      <c r="CK46" s="2233"/>
      <c r="CL46" s="2233"/>
      <c r="CM46" s="2233"/>
      <c r="CN46" s="2233"/>
      <c r="CO46" s="2233"/>
      <c r="CP46" s="2233"/>
      <c r="CQ46" s="2233"/>
      <c r="CR46" s="2233"/>
      <c r="CS46" s="2233"/>
      <c r="CT46" s="2233"/>
      <c r="CU46" s="2233"/>
      <c r="CV46" s="2734"/>
      <c r="CW46" s="2734"/>
      <c r="CX46" s="2735"/>
      <c r="CY46" s="2661">
        <v>1</v>
      </c>
      <c r="CZ46" s="2662"/>
      <c r="DA46" s="2662"/>
      <c r="DB46" s="2622" t="s">
        <v>1108</v>
      </c>
      <c r="DC46" s="2679"/>
      <c r="DD46" s="1612"/>
      <c r="DE46" s="2233"/>
      <c r="DF46" s="1595"/>
      <c r="DI46" s="2688"/>
      <c r="DJ46" s="2627"/>
      <c r="DK46" s="2627"/>
      <c r="DL46" s="2650"/>
      <c r="DM46" s="2689"/>
      <c r="DO46" s="2233"/>
      <c r="DP46" s="2229"/>
      <c r="DQ46" s="2235"/>
      <c r="DR46" s="1609"/>
      <c r="DS46" s="2235"/>
      <c r="DT46" s="2236"/>
      <c r="DU46" s="1612"/>
      <c r="DV46" s="2233"/>
      <c r="DW46" s="2235"/>
      <c r="DX46" s="2235"/>
      <c r="DY46" s="2235"/>
      <c r="DZ46" s="2235"/>
      <c r="EA46" s="2235"/>
      <c r="EB46" s="1686"/>
      <c r="EC46" s="1686"/>
      <c r="ED46" s="1686"/>
      <c r="EE46" s="1686"/>
      <c r="EF46" s="1686"/>
      <c r="EG46" s="2233"/>
      <c r="EH46" s="2239"/>
      <c r="EI46" s="1684"/>
      <c r="EJ46" s="1684"/>
      <c r="EK46" s="1685"/>
      <c r="EL46" s="2213"/>
      <c r="EM46" s="1598"/>
      <c r="EN46" s="1598"/>
      <c r="EO46" s="2189"/>
      <c r="EP46" s="2215"/>
      <c r="EQ46" s="2233"/>
      <c r="ER46" s="2233"/>
      <c r="ES46" s="1595"/>
      <c r="EV46" s="2694"/>
      <c r="EW46" s="2695"/>
      <c r="EX46" s="2695"/>
      <c r="EY46" s="2696"/>
      <c r="EZ46" s="2697"/>
      <c r="FB46" s="2233"/>
      <c r="FC46" s="2229"/>
      <c r="FD46" s="2233"/>
      <c r="FE46" s="2233"/>
      <c r="FF46" s="2233"/>
      <c r="FG46" s="2231"/>
      <c r="FH46" s="2233"/>
      <c r="FI46" s="2233"/>
      <c r="FJ46" s="2233"/>
      <c r="FK46" s="2233"/>
      <c r="FL46" s="2233"/>
      <c r="FM46" s="2233"/>
      <c r="FN46" s="2233"/>
      <c r="FO46" s="2233"/>
      <c r="FP46" s="2233"/>
      <c r="FQ46" s="2233"/>
      <c r="FR46" s="2233"/>
      <c r="FS46" s="2233"/>
      <c r="FT46" s="2233"/>
      <c r="FU46" s="2233"/>
      <c r="FV46" s="2233"/>
      <c r="FW46" s="2233"/>
      <c r="FX46" s="2231"/>
      <c r="FY46" s="2233"/>
      <c r="FZ46" s="2233"/>
      <c r="GA46" s="2233"/>
      <c r="GB46" s="2233"/>
      <c r="GC46" s="2231"/>
      <c r="GD46" s="2233"/>
      <c r="GE46" s="2233"/>
      <c r="GF46" s="1595"/>
      <c r="GI46" s="2694"/>
      <c r="GJ46" s="2695"/>
      <c r="GK46" s="2695"/>
      <c r="GL46" s="2696"/>
      <c r="GM46" s="2697"/>
      <c r="GO46" s="2233"/>
      <c r="GP46" s="2229"/>
      <c r="GQ46" s="2235"/>
      <c r="GR46" s="1609"/>
      <c r="GS46" s="2235"/>
      <c r="GT46" s="2236"/>
      <c r="GU46" s="1612"/>
      <c r="GV46" s="2233"/>
      <c r="GW46" s="2235"/>
      <c r="GX46" s="2235"/>
      <c r="GY46" s="2235"/>
      <c r="GZ46" s="2235"/>
      <c r="HA46" s="2235"/>
      <c r="HB46" s="1686"/>
      <c r="HC46" s="1686"/>
      <c r="HD46" s="1686"/>
      <c r="HE46" s="1686"/>
      <c r="HF46" s="1686"/>
      <c r="HG46" s="2233"/>
      <c r="HH46" s="2239"/>
      <c r="HI46" s="1684"/>
      <c r="HJ46" s="1684"/>
      <c r="HK46" s="1685"/>
      <c r="HL46" s="2213"/>
      <c r="HM46" s="1598"/>
      <c r="HN46" s="1598"/>
      <c r="HO46" s="2189"/>
      <c r="HP46" s="2215"/>
      <c r="HQ46" s="1612"/>
      <c r="HR46" s="2233"/>
      <c r="HS46" s="1595"/>
    </row>
    <row r="47" spans="2:227" ht="14.25" customHeight="1" thickBot="1">
      <c r="B47" s="2605"/>
      <c r="C47" s="2606"/>
      <c r="D47" s="2606"/>
      <c r="E47" s="2607"/>
      <c r="F47" s="2612"/>
      <c r="I47" s="2538" t="s">
        <v>1113</v>
      </c>
      <c r="J47" s="2613"/>
      <c r="K47" s="2613"/>
      <c r="L47" s="2613"/>
      <c r="M47" s="2613"/>
      <c r="N47" s="2613"/>
      <c r="O47" s="2613"/>
      <c r="P47" s="2613"/>
      <c r="Q47" s="2613"/>
      <c r="R47" s="2525" t="s">
        <v>1118</v>
      </c>
      <c r="S47" s="2525"/>
      <c r="T47" s="2525"/>
      <c r="U47" s="2525"/>
      <c r="V47" s="2525"/>
      <c r="W47" s="2525"/>
      <c r="X47" s="2525"/>
      <c r="Y47" s="2525"/>
      <c r="Z47" s="2525"/>
      <c r="AA47" s="2525"/>
      <c r="AB47" s="2525"/>
      <c r="AC47" s="2525" t="s">
        <v>1108</v>
      </c>
      <c r="AD47" s="2525"/>
      <c r="AE47" s="2520">
        <v>1</v>
      </c>
      <c r="AF47" s="2520"/>
      <c r="AG47" s="2520"/>
      <c r="AH47" s="2520"/>
      <c r="AI47" s="2520"/>
      <c r="AJ47" s="2520"/>
      <c r="AK47" s="2520"/>
      <c r="AL47" s="2601"/>
      <c r="AQ47" s="2688"/>
      <c r="AR47" s="2627"/>
      <c r="AS47" s="2627"/>
      <c r="AT47" s="2650"/>
      <c r="AU47" s="2689"/>
      <c r="AX47" s="2233"/>
      <c r="AY47" s="2691" t="s">
        <v>30</v>
      </c>
      <c r="AZ47" s="2692"/>
      <c r="BA47" s="2692"/>
      <c r="BB47" s="2692"/>
      <c r="BC47" s="2693"/>
      <c r="BD47" s="1612"/>
      <c r="BE47" s="2233" t="s">
        <v>1141</v>
      </c>
      <c r="BF47" s="1609" t="s">
        <v>1730</v>
      </c>
      <c r="BG47" s="2206"/>
      <c r="BH47" s="2233"/>
      <c r="BI47" s="2183"/>
      <c r="BJ47" s="2183"/>
      <c r="BK47" s="2185"/>
      <c r="BL47" s="2185"/>
      <c r="BM47" s="2185"/>
      <c r="BN47" s="2185"/>
      <c r="BO47" s="2185"/>
      <c r="BP47" s="2185"/>
      <c r="BQ47" s="2233"/>
      <c r="BR47" s="2202"/>
      <c r="BS47" s="2239"/>
      <c r="BT47" s="2240"/>
      <c r="BU47" s="2213"/>
      <c r="BV47" s="1598"/>
      <c r="BW47" s="1598"/>
      <c r="BX47" s="2189"/>
      <c r="BY47" s="2215"/>
      <c r="BZ47" s="1612"/>
      <c r="CA47" s="2233"/>
      <c r="CB47" s="1595"/>
      <c r="CC47" s="2220"/>
      <c r="CD47" s="2233"/>
      <c r="CE47" s="2233"/>
      <c r="CF47" s="2233"/>
      <c r="CG47" s="2221"/>
      <c r="CH47" s="1612"/>
      <c r="CI47" s="2233"/>
      <c r="CJ47" s="1659"/>
      <c r="CK47" s="1659"/>
      <c r="CL47" s="1659"/>
      <c r="CM47" s="1659"/>
      <c r="CN47" s="1659"/>
      <c r="CO47" s="1659"/>
      <c r="CP47" s="1659"/>
      <c r="CQ47" s="1659"/>
      <c r="CR47" s="1659"/>
      <c r="CS47" s="1659"/>
      <c r="CT47" s="1659"/>
      <c r="CU47" s="2233"/>
      <c r="CV47" s="2744"/>
      <c r="CW47" s="2744"/>
      <c r="CX47" s="2745"/>
      <c r="CY47" s="2661"/>
      <c r="CZ47" s="2662"/>
      <c r="DA47" s="2662"/>
      <c r="DB47" s="2622"/>
      <c r="DC47" s="2679"/>
      <c r="DD47" s="1612"/>
      <c r="DE47" s="2233"/>
      <c r="DF47" s="1595"/>
      <c r="DI47" s="2694"/>
      <c r="DJ47" s="2695"/>
      <c r="DK47" s="2695"/>
      <c r="DL47" s="2696"/>
      <c r="DM47" s="2697"/>
      <c r="DO47" s="2233"/>
      <c r="DP47" s="2229"/>
      <c r="DQ47" s="2235"/>
      <c r="DR47" s="1609"/>
      <c r="DS47" s="2235"/>
      <c r="DT47" s="2236"/>
      <c r="DU47" s="1612"/>
      <c r="DV47" s="2233"/>
      <c r="DW47" s="2235"/>
      <c r="DX47" s="2235"/>
      <c r="DY47" s="2235"/>
      <c r="DZ47" s="2235"/>
      <c r="EA47" s="2235"/>
      <c r="EB47" s="1686"/>
      <c r="EC47" s="1686"/>
      <c r="ED47" s="1686"/>
      <c r="EE47" s="1686"/>
      <c r="EF47" s="1686"/>
      <c r="EG47" s="2233"/>
      <c r="EH47" s="2239"/>
      <c r="EI47" s="1684"/>
      <c r="EJ47" s="1684"/>
      <c r="EK47" s="1685"/>
      <c r="EL47" s="2213"/>
      <c r="EM47" s="1598"/>
      <c r="EN47" s="1598"/>
      <c r="EO47" s="2189"/>
      <c r="EP47" s="2215"/>
      <c r="EQ47" s="2233"/>
      <c r="ER47" s="2233"/>
      <c r="ES47" s="1595"/>
      <c r="FB47" s="2233"/>
      <c r="FC47" s="2229"/>
      <c r="FD47" s="2233"/>
      <c r="FE47" s="2233"/>
      <c r="FF47" s="2233"/>
      <c r="FG47" s="2231"/>
      <c r="FH47" s="2233"/>
      <c r="FI47" s="2233"/>
      <c r="FJ47" s="2233"/>
      <c r="FK47" s="2233"/>
      <c r="FL47" s="2233"/>
      <c r="FM47" s="2233"/>
      <c r="FN47" s="2233"/>
      <c r="FO47" s="2233"/>
      <c r="FP47" s="2233"/>
      <c r="FQ47" s="2233"/>
      <c r="FR47" s="2233"/>
      <c r="FS47" s="2233"/>
      <c r="FT47" s="2233"/>
      <c r="FU47" s="2233"/>
      <c r="FV47" s="2233"/>
      <c r="FW47" s="2233"/>
      <c r="FX47" s="2231"/>
      <c r="FY47" s="2233"/>
      <c r="FZ47" s="2233"/>
      <c r="GA47" s="2233"/>
      <c r="GB47" s="2233"/>
      <c r="GC47" s="2231"/>
      <c r="GD47" s="2233"/>
      <c r="GE47" s="2233"/>
      <c r="GF47" s="1595"/>
      <c r="GO47" s="2233"/>
      <c r="GP47" s="2229"/>
      <c r="GQ47" s="2235"/>
      <c r="GR47" s="1609"/>
      <c r="GS47" s="2235"/>
      <c r="GT47" s="2236"/>
      <c r="GU47" s="1612"/>
      <c r="GV47" s="2233"/>
      <c r="GW47" s="2235"/>
      <c r="GX47" s="2235"/>
      <c r="GY47" s="2235"/>
      <c r="GZ47" s="2235"/>
      <c r="HA47" s="2235"/>
      <c r="HB47" s="1686"/>
      <c r="HC47" s="1686"/>
      <c r="HD47" s="1686"/>
      <c r="HE47" s="1686"/>
      <c r="HF47" s="1686"/>
      <c r="HG47" s="2233"/>
      <c r="HH47" s="2239"/>
      <c r="HI47" s="1684"/>
      <c r="HJ47" s="1684"/>
      <c r="HK47" s="1685"/>
      <c r="HL47" s="2213"/>
      <c r="HM47" s="1598"/>
      <c r="HN47" s="1598"/>
      <c r="HO47" s="2189"/>
      <c r="HP47" s="2215"/>
      <c r="HQ47" s="1612"/>
      <c r="HR47" s="2233"/>
      <c r="HS47" s="1595"/>
    </row>
    <row r="48" spans="2:227" ht="14.25" customHeight="1">
      <c r="I48" s="2538"/>
      <c r="J48" s="2613"/>
      <c r="K48" s="2613"/>
      <c r="L48" s="2613"/>
      <c r="M48" s="2613"/>
      <c r="N48" s="2613"/>
      <c r="O48" s="2613"/>
      <c r="P48" s="2613"/>
      <c r="Q48" s="2613"/>
      <c r="R48" s="2525"/>
      <c r="S48" s="2525"/>
      <c r="T48" s="2525"/>
      <c r="U48" s="2525"/>
      <c r="V48" s="2525"/>
      <c r="W48" s="2525"/>
      <c r="X48" s="2525"/>
      <c r="Y48" s="2525"/>
      <c r="Z48" s="2525"/>
      <c r="AA48" s="2525"/>
      <c r="AB48" s="2525"/>
      <c r="AC48" s="2525"/>
      <c r="AD48" s="2525"/>
      <c r="AE48" s="2520"/>
      <c r="AF48" s="2520"/>
      <c r="AG48" s="2520"/>
      <c r="AH48" s="2520"/>
      <c r="AI48" s="2520"/>
      <c r="AJ48" s="2520"/>
      <c r="AK48" s="2520"/>
      <c r="AL48" s="2601"/>
      <c r="AQ48" s="2615"/>
      <c r="AR48" s="2617"/>
      <c r="AS48" s="2617"/>
      <c r="AT48" s="2651"/>
      <c r="AU48" s="2690"/>
      <c r="AX48" s="2233"/>
      <c r="AY48" s="2656" t="s">
        <v>1145</v>
      </c>
      <c r="AZ48" s="2657"/>
      <c r="BA48" s="2657"/>
      <c r="BB48" s="2657"/>
      <c r="BC48" s="2658"/>
      <c r="BD48" s="1612" t="s">
        <v>1137</v>
      </c>
      <c r="BE48" s="2233" t="s">
        <v>880</v>
      </c>
      <c r="BF48" s="2683">
        <f>ABS(BR45)</f>
        <v>12.51</v>
      </c>
      <c r="BG48" s="2683"/>
      <c r="BH48" s="2683"/>
      <c r="BI48" s="1616" t="s">
        <v>861</v>
      </c>
      <c r="BJ48" s="2665">
        <v>0.1</v>
      </c>
      <c r="BK48" s="2665"/>
      <c r="BL48" s="2233"/>
      <c r="BM48" s="2233"/>
      <c r="BN48" s="2235"/>
      <c r="BO48" s="2235"/>
      <c r="BP48" s="2235"/>
      <c r="BQ48" s="2233" t="s">
        <v>880</v>
      </c>
      <c r="BR48" s="2659">
        <f>ROUND(BF48*BJ48,3)</f>
        <v>1.2509999999999999</v>
      </c>
      <c r="BS48" s="2659"/>
      <c r="BT48" s="2660"/>
      <c r="BU48" s="2684">
        <f>ROUND(BR48,2)</f>
        <v>1.25</v>
      </c>
      <c r="BV48" s="2685"/>
      <c r="BW48" s="2685"/>
      <c r="BX48" s="2686" t="s">
        <v>146</v>
      </c>
      <c r="BY48" s="2687"/>
      <c r="BZ48" s="1612"/>
      <c r="CA48" s="2233"/>
      <c r="CB48" s="1595"/>
      <c r="CC48" s="2656" t="s">
        <v>1172</v>
      </c>
      <c r="CD48" s="2657"/>
      <c r="CE48" s="2657"/>
      <c r="CF48" s="2657"/>
      <c r="CG48" s="2658"/>
      <c r="CH48" s="1612"/>
      <c r="CI48" s="2733" t="s">
        <v>1117</v>
      </c>
      <c r="CJ48" s="2733"/>
      <c r="CK48" s="2733"/>
      <c r="CL48" s="2733"/>
      <c r="CM48" s="2733"/>
      <c r="CN48" s="2733"/>
      <c r="CO48" s="2733"/>
      <c r="CP48" s="2733"/>
      <c r="CQ48" s="2733"/>
      <c r="CR48" s="2733"/>
      <c r="CS48" s="2733"/>
      <c r="CT48" s="2733"/>
      <c r="CU48" s="2733"/>
      <c r="CV48" s="2202"/>
      <c r="CW48" s="2239"/>
      <c r="CX48" s="2240"/>
      <c r="CY48" s="2661">
        <v>1</v>
      </c>
      <c r="CZ48" s="2662"/>
      <c r="DA48" s="2662"/>
      <c r="DB48" s="2622" t="s">
        <v>1108</v>
      </c>
      <c r="DC48" s="2679"/>
      <c r="DD48" s="1612"/>
      <c r="DE48" s="2233"/>
      <c r="DF48" s="1595"/>
      <c r="DO48" s="2233"/>
      <c r="DP48" s="2229"/>
      <c r="DQ48" s="2235"/>
      <c r="DR48" s="1609"/>
      <c r="DS48" s="2235"/>
      <c r="DT48" s="2236"/>
      <c r="DU48" s="1612"/>
      <c r="DV48" s="2233"/>
      <c r="DW48" s="2235"/>
      <c r="DX48" s="2235"/>
      <c r="DY48" s="2235"/>
      <c r="DZ48" s="2235"/>
      <c r="EA48" s="2235"/>
      <c r="EB48" s="1686"/>
      <c r="EC48" s="1686"/>
      <c r="ED48" s="1686"/>
      <c r="EE48" s="1686"/>
      <c r="EF48" s="1686"/>
      <c r="EG48" s="2233"/>
      <c r="EH48" s="2239"/>
      <c r="EI48" s="1684"/>
      <c r="EJ48" s="1684"/>
      <c r="EK48" s="1685"/>
      <c r="EL48" s="2213"/>
      <c r="EM48" s="1598"/>
      <c r="EN48" s="1598"/>
      <c r="EO48" s="2189"/>
      <c r="EP48" s="2215"/>
      <c r="EQ48" s="2233"/>
      <c r="ER48" s="2233"/>
      <c r="ES48" s="1595"/>
      <c r="FB48" s="2233"/>
      <c r="FC48" s="2229"/>
      <c r="FD48" s="2233"/>
      <c r="FE48" s="2233"/>
      <c r="FF48" s="2233"/>
      <c r="FG48" s="2231"/>
      <c r="FH48" s="2233"/>
      <c r="FI48" s="2233"/>
      <c r="FJ48" s="2751"/>
      <c r="FK48" s="2751"/>
      <c r="FL48" s="1695"/>
      <c r="FM48" s="1695"/>
      <c r="FN48" s="1695"/>
      <c r="FO48" s="1695"/>
      <c r="FP48" s="1695"/>
      <c r="FQ48" s="1695"/>
      <c r="FR48" s="1695"/>
      <c r="FS48" s="1695"/>
      <c r="FT48" s="1695"/>
      <c r="FU48" s="1696"/>
      <c r="FV48" s="2659"/>
      <c r="FW48" s="2659"/>
      <c r="FX48" s="2660"/>
      <c r="FY48" s="2699"/>
      <c r="FZ48" s="2740"/>
      <c r="GA48" s="2740"/>
      <c r="GB48" s="2623"/>
      <c r="GC48" s="2663"/>
      <c r="GD48" s="2233"/>
      <c r="GE48" s="2233"/>
      <c r="GF48" s="1595"/>
      <c r="GO48" s="2233"/>
      <c r="GP48" s="2229"/>
      <c r="GQ48" s="2235"/>
      <c r="GR48" s="1609"/>
      <c r="GS48" s="2235"/>
      <c r="GT48" s="2236"/>
      <c r="GU48" s="1612"/>
      <c r="GV48" s="2233"/>
      <c r="GW48" s="2235"/>
      <c r="GX48" s="2235"/>
      <c r="GY48" s="2235"/>
      <c r="GZ48" s="2235"/>
      <c r="HA48" s="2235"/>
      <c r="HB48" s="1686"/>
      <c r="HC48" s="1686"/>
      <c r="HD48" s="1686"/>
      <c r="HE48" s="1686"/>
      <c r="HF48" s="1686"/>
      <c r="HG48" s="2233"/>
      <c r="HH48" s="2239"/>
      <c r="HI48" s="1684"/>
      <c r="HJ48" s="1684"/>
      <c r="HK48" s="1685"/>
      <c r="HL48" s="2213"/>
      <c r="HM48" s="1598"/>
      <c r="HN48" s="1598"/>
      <c r="HO48" s="2189"/>
      <c r="HP48" s="2215"/>
      <c r="HQ48" s="1612"/>
      <c r="HR48" s="2233"/>
      <c r="HS48" s="1595"/>
    </row>
    <row r="49" spans="9:227">
      <c r="I49" s="2533"/>
      <c r="J49" s="2525"/>
      <c r="K49" s="2525"/>
      <c r="L49" s="2525"/>
      <c r="M49" s="2525"/>
      <c r="N49" s="2525"/>
      <c r="O49" s="2525"/>
      <c r="P49" s="2525"/>
      <c r="Q49" s="2525"/>
      <c r="R49" s="2525"/>
      <c r="S49" s="2525"/>
      <c r="T49" s="2525"/>
      <c r="U49" s="2525"/>
      <c r="V49" s="2525"/>
      <c r="W49" s="2525"/>
      <c r="X49" s="2525"/>
      <c r="Y49" s="2525"/>
      <c r="Z49" s="2525"/>
      <c r="AA49" s="2525"/>
      <c r="AB49" s="2525"/>
      <c r="AC49" s="2525"/>
      <c r="AD49" s="2525"/>
      <c r="AE49" s="2520"/>
      <c r="AF49" s="2520"/>
      <c r="AG49" s="2520"/>
      <c r="AH49" s="2520"/>
      <c r="AI49" s="2520"/>
      <c r="AJ49" s="2520"/>
      <c r="AK49" s="2520"/>
      <c r="AL49" s="2601"/>
      <c r="AQ49" s="2688"/>
      <c r="AR49" s="2627"/>
      <c r="AS49" s="2627"/>
      <c r="AT49" s="2650"/>
      <c r="AU49" s="2689"/>
      <c r="AX49" s="2233"/>
      <c r="AY49" s="2229"/>
      <c r="AZ49" s="1599"/>
      <c r="BA49" s="2235"/>
      <c r="BB49" s="2235"/>
      <c r="BC49" s="2235"/>
      <c r="BD49" s="1612"/>
      <c r="BE49" s="2233"/>
      <c r="BF49" s="2206"/>
      <c r="BG49" s="2206"/>
      <c r="BH49" s="2233"/>
      <c r="BI49" s="2183"/>
      <c r="BJ49" s="2183"/>
      <c r="BK49" s="2185"/>
      <c r="BL49" s="2185"/>
      <c r="BM49" s="2185"/>
      <c r="BN49" s="2185"/>
      <c r="BO49" s="2185"/>
      <c r="BP49" s="2185"/>
      <c r="BQ49" s="2233"/>
      <c r="BR49" s="2202"/>
      <c r="BS49" s="2239"/>
      <c r="BT49" s="2240"/>
      <c r="BU49" s="2213"/>
      <c r="BV49" s="1598"/>
      <c r="BW49" s="1598"/>
      <c r="BX49" s="2189"/>
      <c r="BY49" s="2215"/>
      <c r="BZ49" s="1612"/>
      <c r="CA49" s="2233"/>
      <c r="CB49" s="1595"/>
      <c r="CC49" s="2220"/>
      <c r="CD49" s="2233"/>
      <c r="CE49" s="1658"/>
      <c r="CF49" s="1658"/>
      <c r="CG49" s="2221"/>
      <c r="CH49" s="1612"/>
      <c r="CI49" s="2233"/>
      <c r="CJ49" s="2249"/>
      <c r="CK49" s="2249"/>
      <c r="CL49" s="2249"/>
      <c r="CM49" s="2249"/>
      <c r="CN49" s="2249"/>
      <c r="CO49" s="2249"/>
      <c r="CP49" s="2249"/>
      <c r="CQ49" s="2249"/>
      <c r="CR49" s="2249"/>
      <c r="CS49" s="2249"/>
      <c r="CT49" s="2249"/>
      <c r="CU49" s="2233"/>
      <c r="CV49" s="2244"/>
      <c r="CW49" s="2242"/>
      <c r="CX49" s="2243"/>
      <c r="CY49" s="2203"/>
      <c r="CZ49" s="1625"/>
      <c r="DA49" s="1625"/>
      <c r="DB49" s="2189"/>
      <c r="DC49" s="2215"/>
      <c r="DD49" s="1612"/>
      <c r="DE49" s="2233"/>
      <c r="DF49" s="1595"/>
      <c r="DO49" s="2233"/>
      <c r="DP49" s="2229"/>
      <c r="DQ49" s="2235"/>
      <c r="DR49" s="1609"/>
      <c r="DS49" s="2235"/>
      <c r="DT49" s="2236"/>
      <c r="DU49" s="1612"/>
      <c r="DV49" s="2233"/>
      <c r="DW49" s="2235"/>
      <c r="DX49" s="2235"/>
      <c r="DY49" s="2235"/>
      <c r="DZ49" s="2235"/>
      <c r="EA49" s="2235"/>
      <c r="EB49" s="1686"/>
      <c r="EC49" s="1686"/>
      <c r="ED49" s="1686"/>
      <c r="EE49" s="1686"/>
      <c r="EF49" s="1686"/>
      <c r="EG49" s="2233"/>
      <c r="EH49" s="2239"/>
      <c r="EI49" s="1684"/>
      <c r="EJ49" s="1684"/>
      <c r="EK49" s="1685"/>
      <c r="EL49" s="2213"/>
      <c r="EM49" s="1598"/>
      <c r="EN49" s="1598"/>
      <c r="EO49" s="2189"/>
      <c r="EP49" s="2215"/>
      <c r="EQ49" s="2233"/>
      <c r="ER49" s="2233"/>
      <c r="ES49" s="1595"/>
      <c r="FB49" s="2233"/>
      <c r="FC49" s="2229"/>
      <c r="FD49" s="2233"/>
      <c r="FE49" s="2233"/>
      <c r="FF49" s="2233"/>
      <c r="FG49" s="2231"/>
      <c r="FH49" s="2233"/>
      <c r="FI49" s="2233"/>
      <c r="FJ49" s="2233"/>
      <c r="FK49" s="2233"/>
      <c r="FL49" s="2233"/>
      <c r="FM49" s="2233"/>
      <c r="FN49" s="2233"/>
      <c r="FO49" s="2233"/>
      <c r="FP49" s="2233"/>
      <c r="FQ49" s="2233"/>
      <c r="FR49" s="2233"/>
      <c r="FS49" s="2233"/>
      <c r="FT49" s="2233"/>
      <c r="FU49" s="2233"/>
      <c r="FV49" s="2233"/>
      <c r="FW49" s="2233"/>
      <c r="FX49" s="2231"/>
      <c r="FY49" s="2233"/>
      <c r="FZ49" s="2233"/>
      <c r="GA49" s="2233"/>
      <c r="GB49" s="2233"/>
      <c r="GC49" s="2231"/>
      <c r="GD49" s="2233"/>
      <c r="GE49" s="2233"/>
      <c r="GF49" s="1595"/>
      <c r="GO49" s="2233"/>
      <c r="GP49" s="2229"/>
      <c r="GQ49" s="2235"/>
      <c r="GR49" s="1609"/>
      <c r="GS49" s="2235"/>
      <c r="GT49" s="2236"/>
      <c r="GU49" s="1612"/>
      <c r="GV49" s="2233"/>
      <c r="GW49" s="2235"/>
      <c r="GX49" s="2235"/>
      <c r="GY49" s="2235"/>
      <c r="GZ49" s="2235"/>
      <c r="HA49" s="2235"/>
      <c r="HB49" s="1686"/>
      <c r="HC49" s="1686"/>
      <c r="HD49" s="1686"/>
      <c r="HE49" s="1686"/>
      <c r="HF49" s="1686"/>
      <c r="HG49" s="2233"/>
      <c r="HH49" s="2239"/>
      <c r="HI49" s="1684"/>
      <c r="HJ49" s="1684"/>
      <c r="HK49" s="1685"/>
      <c r="HL49" s="2213"/>
      <c r="HM49" s="1598"/>
      <c r="HN49" s="1598"/>
      <c r="HO49" s="2189"/>
      <c r="HP49" s="2215"/>
      <c r="HQ49" s="1612"/>
      <c r="HR49" s="2233"/>
      <c r="HS49" s="1595"/>
    </row>
    <row r="50" spans="9:227" ht="15" thickBot="1">
      <c r="I50" s="2605"/>
      <c r="J50" s="2606"/>
      <c r="K50" s="2606"/>
      <c r="L50" s="2606"/>
      <c r="M50" s="2606"/>
      <c r="N50" s="2606"/>
      <c r="O50" s="2606"/>
      <c r="P50" s="2606"/>
      <c r="Q50" s="2606"/>
      <c r="R50" s="2606"/>
      <c r="S50" s="2606"/>
      <c r="T50" s="2606"/>
      <c r="U50" s="2606"/>
      <c r="V50" s="2606"/>
      <c r="W50" s="2606"/>
      <c r="X50" s="2606"/>
      <c r="Y50" s="2606"/>
      <c r="Z50" s="2606"/>
      <c r="AA50" s="2606"/>
      <c r="AB50" s="2606"/>
      <c r="AC50" s="2606"/>
      <c r="AD50" s="2606"/>
      <c r="AE50" s="2607"/>
      <c r="AF50" s="2607"/>
      <c r="AG50" s="2607"/>
      <c r="AH50" s="2607"/>
      <c r="AI50" s="2607"/>
      <c r="AJ50" s="2607"/>
      <c r="AK50" s="2607"/>
      <c r="AL50" s="2608"/>
      <c r="AQ50" s="2694"/>
      <c r="AR50" s="2695"/>
      <c r="AS50" s="2695"/>
      <c r="AT50" s="2696"/>
      <c r="AU50" s="2697"/>
      <c r="AX50" s="2233"/>
      <c r="AY50" s="2229"/>
      <c r="AZ50" s="1599"/>
      <c r="BA50" s="2233"/>
      <c r="BB50" s="2233"/>
      <c r="BC50" s="2235"/>
      <c r="BD50" s="1612"/>
      <c r="BE50" s="2233"/>
      <c r="BF50" s="1597"/>
      <c r="BG50" s="2235"/>
      <c r="BH50" s="2235"/>
      <c r="BI50" s="2235"/>
      <c r="BJ50" s="2235"/>
      <c r="BK50" s="2235"/>
      <c r="BL50" s="2235"/>
      <c r="BM50" s="2235"/>
      <c r="BN50" s="2235"/>
      <c r="BO50" s="2235"/>
      <c r="BP50" s="2235"/>
      <c r="BQ50" s="2233"/>
      <c r="BR50" s="1617"/>
      <c r="BS50" s="1618"/>
      <c r="BT50" s="1619"/>
      <c r="BU50" s="2701"/>
      <c r="BV50" s="2702"/>
      <c r="BW50" s="2702"/>
      <c r="BX50" s="2622"/>
      <c r="BY50" s="2679"/>
      <c r="BZ50" s="1612"/>
      <c r="CA50" s="2233"/>
      <c r="CB50" s="1595"/>
      <c r="CC50" s="2220"/>
      <c r="CD50" s="2233"/>
      <c r="CE50" s="1658"/>
      <c r="CF50" s="1658"/>
      <c r="CG50" s="2221"/>
      <c r="CH50" s="1612"/>
      <c r="CI50" s="2233"/>
      <c r="CJ50" s="2249"/>
      <c r="CK50" s="2249"/>
      <c r="CL50" s="2249"/>
      <c r="CM50" s="2249"/>
      <c r="CN50" s="2249"/>
      <c r="CO50" s="2249"/>
      <c r="CP50" s="2249"/>
      <c r="CQ50" s="2249"/>
      <c r="CR50" s="2249"/>
      <c r="CS50" s="2249"/>
      <c r="CT50" s="2249"/>
      <c r="CU50" s="2233"/>
      <c r="CV50" s="2244"/>
      <c r="CW50" s="2242"/>
      <c r="CX50" s="2243"/>
      <c r="CY50" s="2203"/>
      <c r="CZ50" s="1625"/>
      <c r="DA50" s="1625"/>
      <c r="DB50" s="2189"/>
      <c r="DC50" s="2215"/>
      <c r="DD50" s="1612"/>
      <c r="DE50" s="2233"/>
      <c r="DF50" s="1595"/>
      <c r="DO50" s="2233"/>
      <c r="DP50" s="2229"/>
      <c r="DQ50" s="2235"/>
      <c r="DR50" s="1609"/>
      <c r="DS50" s="2235"/>
      <c r="DT50" s="2236"/>
      <c r="DU50" s="1612"/>
      <c r="DV50" s="2233"/>
      <c r="DW50" s="2235"/>
      <c r="DX50" s="2235"/>
      <c r="DY50" s="2235"/>
      <c r="DZ50" s="2235"/>
      <c r="EA50" s="2235"/>
      <c r="EB50" s="1686"/>
      <c r="EC50" s="1686"/>
      <c r="ED50" s="1686"/>
      <c r="EE50" s="1686"/>
      <c r="EF50" s="1686"/>
      <c r="EG50" s="2233"/>
      <c r="EH50" s="2239"/>
      <c r="EI50" s="1684"/>
      <c r="EJ50" s="1684"/>
      <c r="EK50" s="1685"/>
      <c r="EL50" s="2213"/>
      <c r="EM50" s="1598"/>
      <c r="EN50" s="1598"/>
      <c r="EO50" s="2189"/>
      <c r="EP50" s="2215"/>
      <c r="EQ50" s="2233"/>
      <c r="ER50" s="2233"/>
      <c r="ES50" s="1595"/>
      <c r="FB50" s="2233"/>
      <c r="FC50" s="2229"/>
      <c r="FD50" s="2233"/>
      <c r="FE50" s="2233"/>
      <c r="FF50" s="2233"/>
      <c r="FG50" s="2231"/>
      <c r="FH50" s="2233"/>
      <c r="FI50" s="2233"/>
      <c r="FJ50" s="2233"/>
      <c r="FK50" s="2233"/>
      <c r="FL50" s="2233"/>
      <c r="FM50" s="2233"/>
      <c r="FN50" s="2233"/>
      <c r="FO50" s="2233"/>
      <c r="FP50" s="2233"/>
      <c r="FQ50" s="2233"/>
      <c r="FR50" s="2233"/>
      <c r="FS50" s="2233"/>
      <c r="FT50" s="2233"/>
      <c r="FU50" s="2233"/>
      <c r="FV50" s="2233"/>
      <c r="FW50" s="2233"/>
      <c r="FX50" s="2231"/>
      <c r="FY50" s="2233"/>
      <c r="FZ50" s="2233"/>
      <c r="GA50" s="2233"/>
      <c r="GB50" s="2233"/>
      <c r="GC50" s="2231"/>
      <c r="GD50" s="2233"/>
      <c r="GE50" s="2233"/>
      <c r="GF50" s="1595"/>
      <c r="GO50" s="2233"/>
      <c r="GP50" s="2229"/>
      <c r="GQ50" s="2235"/>
      <c r="GR50" s="1609"/>
      <c r="GS50" s="2235"/>
      <c r="GT50" s="2236"/>
      <c r="GU50" s="1612"/>
      <c r="GV50" s="2233"/>
      <c r="GW50" s="2235"/>
      <c r="GX50" s="2235"/>
      <c r="GY50" s="2235"/>
      <c r="GZ50" s="2235"/>
      <c r="HA50" s="2235"/>
      <c r="HB50" s="1686"/>
      <c r="HC50" s="1686"/>
      <c r="HD50" s="1686"/>
      <c r="HE50" s="1686"/>
      <c r="HF50" s="1686"/>
      <c r="HG50" s="2233"/>
      <c r="HH50" s="2239"/>
      <c r="HI50" s="1684"/>
      <c r="HJ50" s="1684"/>
      <c r="HK50" s="1685"/>
      <c r="HL50" s="2213"/>
      <c r="HM50" s="1598"/>
      <c r="HN50" s="1598"/>
      <c r="HO50" s="2189"/>
      <c r="HP50" s="2215"/>
      <c r="HQ50" s="1612"/>
      <c r="HR50" s="2233"/>
      <c r="HS50" s="1595"/>
    </row>
    <row r="51" spans="9:227">
      <c r="K51" s="1125"/>
      <c r="L51" s="1125"/>
      <c r="M51" s="1125"/>
      <c r="N51" s="1125"/>
      <c r="O51" s="1125"/>
      <c r="P51" s="1125"/>
      <c r="Q51" s="1125"/>
      <c r="R51" s="1125"/>
      <c r="S51" s="1125"/>
      <c r="T51" s="1125"/>
      <c r="U51" s="1125"/>
      <c r="V51" s="1125"/>
      <c r="W51" s="1125"/>
      <c r="X51" s="1125"/>
      <c r="Y51" s="1125"/>
      <c r="Z51" s="1125"/>
      <c r="AB51" s="1125"/>
      <c r="AC51" s="1125"/>
      <c r="AD51" s="1125"/>
      <c r="AE51" s="1126"/>
      <c r="AF51" s="1126"/>
      <c r="AG51" s="1126"/>
      <c r="AH51" s="1126"/>
      <c r="AI51" s="1126"/>
      <c r="AJ51" s="1127"/>
      <c r="AK51" s="1127"/>
      <c r="AL51" s="1127"/>
      <c r="AX51" s="2233"/>
      <c r="AY51" s="2691" t="s">
        <v>1146</v>
      </c>
      <c r="AZ51" s="2692"/>
      <c r="BA51" s="2692"/>
      <c r="BB51" s="2692"/>
      <c r="BC51" s="2693"/>
      <c r="BD51" s="1612" t="s">
        <v>1137</v>
      </c>
      <c r="BE51" s="2233" t="s">
        <v>880</v>
      </c>
      <c r="BF51" s="2703">
        <v>5.35</v>
      </c>
      <c r="BG51" s="2703"/>
      <c r="BH51" s="1613" t="s">
        <v>1138</v>
      </c>
      <c r="BI51" s="2665">
        <v>0.1</v>
      </c>
      <c r="BJ51" s="2665"/>
      <c r="BK51" s="2666">
        <v>2</v>
      </c>
      <c r="BL51" s="2666"/>
      <c r="BM51" s="2208" t="s">
        <v>901</v>
      </c>
      <c r="BN51" s="2667">
        <v>2.2000000000000002</v>
      </c>
      <c r="BO51" s="2667"/>
      <c r="BP51" s="2235"/>
      <c r="BQ51" s="2233"/>
      <c r="BR51" s="2659"/>
      <c r="BS51" s="2659"/>
      <c r="BT51" s="2660"/>
      <c r="BU51" s="2699"/>
      <c r="BV51" s="2700"/>
      <c r="BW51" s="2700"/>
      <c r="BX51" s="2623"/>
      <c r="BY51" s="2663"/>
      <c r="BZ51" s="1612"/>
      <c r="CA51" s="2233"/>
      <c r="CB51" s="1595"/>
      <c r="CC51" s="2220"/>
      <c r="CD51" s="2233"/>
      <c r="CE51" s="1658"/>
      <c r="CF51" s="1658"/>
      <c r="CG51" s="2221"/>
      <c r="CH51" s="1612"/>
      <c r="CI51" s="2233"/>
      <c r="CJ51" s="2249"/>
      <c r="CK51" s="2249"/>
      <c r="CL51" s="2249"/>
      <c r="CM51" s="2249"/>
      <c r="CN51" s="2249"/>
      <c r="CO51" s="2249"/>
      <c r="CP51" s="2249"/>
      <c r="CQ51" s="2249"/>
      <c r="CR51" s="2249"/>
      <c r="CS51" s="2249"/>
      <c r="CT51" s="2249"/>
      <c r="CU51" s="2233"/>
      <c r="CV51" s="2244"/>
      <c r="CW51" s="2242"/>
      <c r="CX51" s="2243"/>
      <c r="CY51" s="2203"/>
      <c r="CZ51" s="1625"/>
      <c r="DA51" s="1625"/>
      <c r="DB51" s="2189"/>
      <c r="DC51" s="2215"/>
      <c r="DD51" s="1612"/>
      <c r="DE51" s="2233"/>
      <c r="DF51" s="1595"/>
      <c r="DO51" s="2233"/>
      <c r="DP51" s="2229"/>
      <c r="DQ51" s="2235"/>
      <c r="DR51" s="1609"/>
      <c r="DS51" s="2235"/>
      <c r="DT51" s="2236"/>
      <c r="DU51" s="1612"/>
      <c r="DV51" s="2233"/>
      <c r="DW51" s="2235"/>
      <c r="DX51" s="2235"/>
      <c r="DY51" s="2235"/>
      <c r="DZ51" s="2235"/>
      <c r="EA51" s="2235"/>
      <c r="EB51" s="1686"/>
      <c r="EC51" s="1686"/>
      <c r="ED51" s="1686"/>
      <c r="EE51" s="1686"/>
      <c r="EF51" s="1686"/>
      <c r="EG51" s="2233"/>
      <c r="EH51" s="2239"/>
      <c r="EI51" s="1684"/>
      <c r="EJ51" s="1684"/>
      <c r="EK51" s="1685"/>
      <c r="EL51" s="2213"/>
      <c r="EM51" s="1598"/>
      <c r="EN51" s="1598"/>
      <c r="EO51" s="2189"/>
      <c r="EP51" s="2215"/>
      <c r="EQ51" s="2233"/>
      <c r="ER51" s="2233"/>
      <c r="ES51" s="1595"/>
      <c r="FB51" s="2233"/>
      <c r="FC51" s="2229"/>
      <c r="FD51" s="2233"/>
      <c r="FE51" s="2233"/>
      <c r="FF51" s="2233"/>
      <c r="FG51" s="2231"/>
      <c r="FH51" s="2233"/>
      <c r="FI51" s="2233"/>
      <c r="FJ51" s="2233"/>
      <c r="FK51" s="2233"/>
      <c r="FL51" s="2233"/>
      <c r="FM51" s="2233"/>
      <c r="FN51" s="2233"/>
      <c r="FO51" s="2233"/>
      <c r="FP51" s="2233"/>
      <c r="FQ51" s="2233"/>
      <c r="FR51" s="2233"/>
      <c r="FS51" s="2233"/>
      <c r="FT51" s="2233"/>
      <c r="FU51" s="2233"/>
      <c r="FV51" s="2233"/>
      <c r="FW51" s="2233"/>
      <c r="FX51" s="2231"/>
      <c r="FY51" s="2233"/>
      <c r="FZ51" s="2233"/>
      <c r="GA51" s="2233"/>
      <c r="GB51" s="2233"/>
      <c r="GC51" s="2231"/>
      <c r="GD51" s="2233"/>
      <c r="GE51" s="2233"/>
      <c r="GF51" s="1595"/>
      <c r="GO51" s="2233"/>
      <c r="GP51" s="2229"/>
      <c r="GQ51" s="2235"/>
      <c r="GR51" s="1609"/>
      <c r="GS51" s="2235"/>
      <c r="GT51" s="2236"/>
      <c r="GU51" s="1612"/>
      <c r="GV51" s="2233"/>
      <c r="GW51" s="2235"/>
      <c r="GX51" s="2235"/>
      <c r="GY51" s="2235"/>
      <c r="GZ51" s="2235"/>
      <c r="HA51" s="2235"/>
      <c r="HB51" s="1686"/>
      <c r="HC51" s="1686"/>
      <c r="HD51" s="1686"/>
      <c r="HE51" s="1686"/>
      <c r="HF51" s="1686"/>
      <c r="HG51" s="2233"/>
      <c r="HH51" s="2239"/>
      <c r="HI51" s="1684"/>
      <c r="HJ51" s="1684"/>
      <c r="HK51" s="1685"/>
      <c r="HL51" s="2213"/>
      <c r="HM51" s="1598"/>
      <c r="HN51" s="1598"/>
      <c r="HO51" s="1628"/>
      <c r="HP51" s="1629"/>
      <c r="HQ51" s="1612"/>
      <c r="HR51" s="2233"/>
      <c r="HS51" s="1595"/>
    </row>
    <row r="52" spans="9:227">
      <c r="K52" s="1125"/>
      <c r="L52" s="1125"/>
      <c r="M52" s="1125"/>
      <c r="N52" s="1125"/>
      <c r="O52" s="1125"/>
      <c r="P52" s="1125"/>
      <c r="Q52" s="1125"/>
      <c r="R52" s="1125"/>
      <c r="S52" s="1125"/>
      <c r="T52" s="1125"/>
      <c r="U52" s="1125"/>
      <c r="V52" s="1125"/>
      <c r="W52" s="1125"/>
      <c r="X52" s="1125"/>
      <c r="Y52" s="1125"/>
      <c r="Z52" s="1125"/>
      <c r="AB52" s="1125"/>
      <c r="AC52" s="1125"/>
      <c r="AD52" s="1125"/>
      <c r="AE52" s="1128"/>
      <c r="AF52" s="1128"/>
      <c r="AG52" s="1128"/>
      <c r="AH52" s="1128"/>
      <c r="AI52" s="1128"/>
      <c r="AJ52" s="1127"/>
      <c r="AK52" s="1127"/>
      <c r="AL52" s="1127"/>
      <c r="AX52" s="2233"/>
      <c r="AY52" s="2211"/>
      <c r="AZ52" s="1615"/>
      <c r="BA52" s="1615"/>
      <c r="BB52" s="1615"/>
      <c r="BC52" s="1615"/>
      <c r="BD52" s="1612"/>
      <c r="BE52" s="2233" t="s">
        <v>901</v>
      </c>
      <c r="BF52" s="2664">
        <v>0.55000000000000004</v>
      </c>
      <c r="BG52" s="2664"/>
      <c r="BH52" s="2233" t="s">
        <v>862</v>
      </c>
      <c r="BI52" s="2698">
        <v>0.3</v>
      </c>
      <c r="BJ52" s="2698"/>
      <c r="BK52" s="1620" t="s">
        <v>861</v>
      </c>
      <c r="BL52" s="1621">
        <v>2</v>
      </c>
      <c r="BM52" s="2185" t="s">
        <v>861</v>
      </c>
      <c r="BN52" s="2667">
        <v>0.1</v>
      </c>
      <c r="BO52" s="2667"/>
      <c r="BP52" s="2235"/>
      <c r="BQ52" s="2233" t="s">
        <v>880</v>
      </c>
      <c r="BR52" s="2659">
        <f>ROUND(((BF51+BI51*BK51)+BN51+(BF52-BI52))*BL52*BN52,3)</f>
        <v>1.6</v>
      </c>
      <c r="BS52" s="2659"/>
      <c r="BT52" s="2660"/>
      <c r="BU52" s="2699">
        <f>ROUND(BR52,2)</f>
        <v>1.6</v>
      </c>
      <c r="BV52" s="2700"/>
      <c r="BW52" s="2700"/>
      <c r="BX52" s="2623" t="s">
        <v>195</v>
      </c>
      <c r="BY52" s="2663"/>
      <c r="BZ52" s="1612"/>
      <c r="CA52" s="2233"/>
      <c r="CB52" s="1595"/>
      <c r="CC52" s="2220"/>
      <c r="CD52" s="2233"/>
      <c r="CE52" s="2233"/>
      <c r="CF52" s="2233"/>
      <c r="CG52" s="2221"/>
      <c r="CH52" s="1612"/>
      <c r="CI52" s="2233"/>
      <c r="CJ52" s="1660"/>
      <c r="CK52" s="1660"/>
      <c r="CL52" s="1660"/>
      <c r="CM52" s="1660"/>
      <c r="CN52" s="1660"/>
      <c r="CO52" s="1660"/>
      <c r="CP52" s="1660"/>
      <c r="CQ52" s="1660"/>
      <c r="CR52" s="1660"/>
      <c r="CS52" s="1660"/>
      <c r="CT52" s="1660"/>
      <c r="CU52" s="2245"/>
      <c r="CV52" s="2740"/>
      <c r="CW52" s="2740"/>
      <c r="CX52" s="2741"/>
      <c r="CY52" s="2661"/>
      <c r="CZ52" s="2662"/>
      <c r="DA52" s="2662"/>
      <c r="DB52" s="2622"/>
      <c r="DC52" s="2679"/>
      <c r="DD52" s="1612"/>
      <c r="DE52" s="2233"/>
      <c r="DF52" s="1595"/>
      <c r="DO52" s="2233"/>
      <c r="DP52" s="2229"/>
      <c r="DQ52" s="2235"/>
      <c r="DR52" s="1609"/>
      <c r="DS52" s="2235"/>
      <c r="DT52" s="2236"/>
      <c r="DU52" s="1612"/>
      <c r="DV52" s="2233"/>
      <c r="DW52" s="2235"/>
      <c r="DX52" s="2235"/>
      <c r="DY52" s="2235"/>
      <c r="DZ52" s="2235"/>
      <c r="EA52" s="2235"/>
      <c r="EB52" s="1686"/>
      <c r="EC52" s="1686"/>
      <c r="ED52" s="1686"/>
      <c r="EE52" s="1686"/>
      <c r="EF52" s="1686"/>
      <c r="EG52" s="2233"/>
      <c r="EH52" s="2239"/>
      <c r="EI52" s="1684"/>
      <c r="EJ52" s="1684"/>
      <c r="EK52" s="1685"/>
      <c r="EL52" s="2213"/>
      <c r="EM52" s="1598"/>
      <c r="EN52" s="1598"/>
      <c r="EO52" s="2189"/>
      <c r="EP52" s="2215"/>
      <c r="EQ52" s="2233"/>
      <c r="ER52" s="2233"/>
      <c r="ES52" s="1595"/>
      <c r="FB52" s="2233"/>
      <c r="FC52" s="2229"/>
      <c r="FD52" s="2233"/>
      <c r="FE52" s="2233"/>
      <c r="FF52" s="2233"/>
      <c r="FG52" s="2231"/>
      <c r="FH52" s="2233"/>
      <c r="FI52" s="2233"/>
      <c r="FJ52" s="2776"/>
      <c r="FK52" s="2776"/>
      <c r="FL52" s="1697"/>
      <c r="FM52" s="2776"/>
      <c r="FN52" s="2776"/>
      <c r="FO52" s="1697"/>
      <c r="FP52" s="2777"/>
      <c r="FQ52" s="2777"/>
      <c r="FR52" s="1618"/>
      <c r="FS52" s="1618"/>
      <c r="FT52" s="1618"/>
      <c r="FU52" s="1696"/>
      <c r="FV52" s="2659"/>
      <c r="FW52" s="2659"/>
      <c r="FX52" s="2660"/>
      <c r="FY52" s="2699"/>
      <c r="FZ52" s="2740"/>
      <c r="GA52" s="2740"/>
      <c r="GB52" s="2623"/>
      <c r="GC52" s="2663"/>
      <c r="GD52" s="2233"/>
      <c r="GE52" s="2233"/>
      <c r="GF52" s="1595"/>
      <c r="GO52" s="2233"/>
      <c r="GP52" s="2229"/>
      <c r="GQ52" s="2235"/>
      <c r="GR52" s="1609"/>
      <c r="GS52" s="2235"/>
      <c r="GT52" s="2236"/>
      <c r="GU52" s="1612"/>
      <c r="GV52" s="2233"/>
      <c r="GW52" s="2235"/>
      <c r="GX52" s="2235"/>
      <c r="GY52" s="2235"/>
      <c r="GZ52" s="2235"/>
      <c r="HA52" s="2235"/>
      <c r="HB52" s="1686"/>
      <c r="HC52" s="1686"/>
      <c r="HD52" s="1686"/>
      <c r="HE52" s="1686"/>
      <c r="HF52" s="1686"/>
      <c r="HG52" s="2233"/>
      <c r="HH52" s="2239"/>
      <c r="HI52" s="1684"/>
      <c r="HJ52" s="1684"/>
      <c r="HK52" s="1685"/>
      <c r="HL52" s="2213"/>
      <c r="HM52" s="1598"/>
      <c r="HN52" s="1598"/>
      <c r="HO52" s="1628"/>
      <c r="HP52" s="1629"/>
      <c r="HQ52" s="1612"/>
      <c r="HR52" s="2233"/>
      <c r="HS52" s="1595"/>
    </row>
    <row r="53" spans="9:227">
      <c r="K53" s="1125"/>
      <c r="L53" s="1125"/>
      <c r="M53" s="1125"/>
      <c r="N53" s="1125"/>
      <c r="O53" s="1125"/>
      <c r="P53" s="1125"/>
      <c r="Q53" s="1125"/>
      <c r="R53" s="1125"/>
      <c r="S53" s="1125"/>
      <c r="T53" s="1125"/>
      <c r="U53" s="1125"/>
      <c r="V53" s="1125"/>
      <c r="W53" s="1125"/>
      <c r="X53" s="1125"/>
      <c r="Y53" s="1125"/>
      <c r="Z53" s="1125"/>
      <c r="AB53" s="1125"/>
      <c r="AC53" s="1125"/>
      <c r="AD53" s="1125"/>
      <c r="AE53" s="1128"/>
      <c r="AF53" s="1128"/>
      <c r="AG53" s="1128"/>
      <c r="AH53" s="1128"/>
      <c r="AI53" s="1128"/>
      <c r="AJ53" s="1127"/>
      <c r="AK53" s="1127"/>
      <c r="AL53" s="1127"/>
      <c r="AX53" s="2233"/>
      <c r="AY53" s="2229"/>
      <c r="AZ53" s="1599"/>
      <c r="BA53" s="2235"/>
      <c r="BB53" s="2235"/>
      <c r="BC53" s="2235"/>
      <c r="BD53" s="1612"/>
      <c r="BE53" s="2233"/>
      <c r="BF53" s="1622"/>
      <c r="BG53" s="2235"/>
      <c r="BH53" s="2235"/>
      <c r="BI53" s="2235"/>
      <c r="BJ53" s="2235"/>
      <c r="BK53" s="2235"/>
      <c r="BL53" s="2235"/>
      <c r="BM53" s="2235"/>
      <c r="BN53" s="2235"/>
      <c r="BO53" s="2235"/>
      <c r="BP53" s="2235"/>
      <c r="BQ53" s="2233"/>
      <c r="BR53" s="2202"/>
      <c r="BS53" s="2239"/>
      <c r="BT53" s="2240"/>
      <c r="BU53" s="2216"/>
      <c r="BV53" s="2248"/>
      <c r="BW53" s="2248"/>
      <c r="BX53" s="2190"/>
      <c r="BY53" s="2204"/>
      <c r="BZ53" s="1612"/>
      <c r="CA53" s="2233"/>
      <c r="CB53" s="1595"/>
      <c r="CC53" s="2220"/>
      <c r="CD53" s="1658"/>
      <c r="CE53" s="1658"/>
      <c r="CF53" s="1658"/>
      <c r="CG53" s="2221"/>
      <c r="CH53" s="1612"/>
      <c r="CI53" s="2233"/>
      <c r="CJ53" s="1661"/>
      <c r="CK53" s="2245"/>
      <c r="CL53" s="2245"/>
      <c r="CM53" s="2245"/>
      <c r="CN53" s="2245"/>
      <c r="CO53" s="2245"/>
      <c r="CP53" s="2245"/>
      <c r="CQ53" s="2245"/>
      <c r="CR53" s="2245"/>
      <c r="CS53" s="2245"/>
      <c r="CT53" s="2245"/>
      <c r="CU53" s="2233"/>
      <c r="CV53" s="2742"/>
      <c r="CW53" s="2742"/>
      <c r="CX53" s="2743"/>
      <c r="CY53" s="2661"/>
      <c r="CZ53" s="2662"/>
      <c r="DA53" s="2662"/>
      <c r="DB53" s="2622"/>
      <c r="DC53" s="2679"/>
      <c r="DD53" s="1612"/>
      <c r="DE53" s="2233"/>
      <c r="DF53" s="1595"/>
      <c r="DO53" s="2233"/>
      <c r="DP53" s="2229"/>
      <c r="DQ53" s="2235"/>
      <c r="DR53" s="1609"/>
      <c r="DS53" s="2235"/>
      <c r="DT53" s="2236"/>
      <c r="DU53" s="1612"/>
      <c r="DV53" s="2233"/>
      <c r="DW53" s="2235"/>
      <c r="DX53" s="2235"/>
      <c r="DY53" s="2235"/>
      <c r="DZ53" s="2235"/>
      <c r="EA53" s="2235"/>
      <c r="EB53" s="1686"/>
      <c r="EC53" s="1686"/>
      <c r="ED53" s="1686"/>
      <c r="EE53" s="1686"/>
      <c r="EF53" s="1686"/>
      <c r="EG53" s="2233"/>
      <c r="EH53" s="2239"/>
      <c r="EI53" s="1684"/>
      <c r="EJ53" s="1684"/>
      <c r="EK53" s="1685"/>
      <c r="EL53" s="2213"/>
      <c r="EM53" s="1598"/>
      <c r="EN53" s="1598"/>
      <c r="EO53" s="2189"/>
      <c r="EP53" s="2215"/>
      <c r="EQ53" s="2233"/>
      <c r="ER53" s="2233"/>
      <c r="ES53" s="1595"/>
      <c r="FB53" s="2233"/>
      <c r="FC53" s="2229"/>
      <c r="FD53" s="2233"/>
      <c r="FE53" s="2233"/>
      <c r="FF53" s="2233"/>
      <c r="FG53" s="2231"/>
      <c r="FH53" s="2233"/>
      <c r="FI53" s="2233"/>
      <c r="FJ53" s="2249"/>
      <c r="FK53" s="2249"/>
      <c r="FL53" s="1697"/>
      <c r="FM53" s="2249"/>
      <c r="FN53" s="2249"/>
      <c r="FO53" s="1697"/>
      <c r="FP53" s="2250"/>
      <c r="FQ53" s="2250"/>
      <c r="FR53" s="1618"/>
      <c r="FS53" s="1618"/>
      <c r="FT53" s="1618"/>
      <c r="FU53" s="1696"/>
      <c r="FV53" s="2202"/>
      <c r="FW53" s="2239"/>
      <c r="FX53" s="2240"/>
      <c r="FY53" s="2242"/>
      <c r="FZ53" s="2242"/>
      <c r="GA53" s="2242"/>
      <c r="GB53" s="2190"/>
      <c r="GC53" s="2204"/>
      <c r="GD53" s="2233"/>
      <c r="GE53" s="2233"/>
      <c r="GF53" s="1595"/>
      <c r="GO53" s="2233"/>
      <c r="GP53" s="2229"/>
      <c r="GQ53" s="2235"/>
      <c r="GR53" s="1609"/>
      <c r="GS53" s="2235"/>
      <c r="GT53" s="2236"/>
      <c r="GU53" s="1612"/>
      <c r="GV53" s="2233"/>
      <c r="GW53" s="2235"/>
      <c r="GX53" s="2235"/>
      <c r="GY53" s="2235"/>
      <c r="GZ53" s="2235"/>
      <c r="HA53" s="2235"/>
      <c r="HB53" s="1686"/>
      <c r="HC53" s="1686"/>
      <c r="HD53" s="1686"/>
      <c r="HE53" s="1686"/>
      <c r="HF53" s="1686"/>
      <c r="HG53" s="2233"/>
      <c r="HH53" s="2239"/>
      <c r="HI53" s="1684"/>
      <c r="HJ53" s="1684"/>
      <c r="HK53" s="1685"/>
      <c r="HL53" s="2213"/>
      <c r="HM53" s="1598"/>
      <c r="HN53" s="1598"/>
      <c r="HO53" s="1628"/>
      <c r="HP53" s="1629"/>
      <c r="HQ53" s="1612"/>
      <c r="HR53" s="2233"/>
      <c r="HS53" s="1595"/>
    </row>
    <row r="54" spans="9:227">
      <c r="K54" s="1125"/>
      <c r="L54" s="1125"/>
      <c r="M54" s="1125"/>
      <c r="N54" s="1125"/>
      <c r="O54" s="1125"/>
      <c r="P54" s="1125"/>
      <c r="Q54" s="1125"/>
      <c r="R54" s="1125"/>
      <c r="S54" s="1125"/>
      <c r="T54" s="1125"/>
      <c r="U54" s="1125"/>
      <c r="V54" s="1125"/>
      <c r="W54" s="1125"/>
      <c r="X54" s="1125"/>
      <c r="Y54" s="1125"/>
      <c r="Z54" s="1125"/>
      <c r="AB54" s="1125"/>
      <c r="AC54" s="1125"/>
      <c r="AD54" s="1125"/>
      <c r="AE54" s="1128"/>
      <c r="AF54" s="1128"/>
      <c r="AG54" s="1128"/>
      <c r="AH54" s="1128"/>
      <c r="AI54" s="1128"/>
      <c r="AJ54" s="1127"/>
      <c r="AK54" s="1127"/>
      <c r="AL54" s="1127"/>
      <c r="AX54" s="2233"/>
      <c r="AY54" s="2229"/>
      <c r="AZ54" s="1606"/>
      <c r="BA54" s="2235"/>
      <c r="BB54" s="2235"/>
      <c r="BC54" s="2235"/>
      <c r="BD54" s="1612"/>
      <c r="BE54" s="2235"/>
      <c r="BF54" s="1597"/>
      <c r="BG54" s="2235"/>
      <c r="BH54" s="2235"/>
      <c r="BI54" s="2235"/>
      <c r="BJ54" s="2235"/>
      <c r="BK54" s="2235"/>
      <c r="BL54" s="2235"/>
      <c r="BM54" s="2235"/>
      <c r="BN54" s="2235"/>
      <c r="BO54" s="2235"/>
      <c r="BP54" s="2235"/>
      <c r="BQ54" s="2233"/>
      <c r="BR54" s="1617"/>
      <c r="BS54" s="1623"/>
      <c r="BT54" s="1624"/>
      <c r="BU54" s="2661"/>
      <c r="BV54" s="2662"/>
      <c r="BW54" s="2662"/>
      <c r="BX54" s="2623"/>
      <c r="BY54" s="2663"/>
      <c r="BZ54" s="1612"/>
      <c r="CA54" s="2233"/>
      <c r="CB54" s="1595"/>
      <c r="CC54" s="2229"/>
      <c r="CD54" s="2233"/>
      <c r="CE54" s="2233"/>
      <c r="CF54" s="2233"/>
      <c r="CG54" s="2231"/>
      <c r="CH54" s="1612"/>
      <c r="CI54" s="2233"/>
      <c r="CJ54" s="2233"/>
      <c r="CK54" s="2233"/>
      <c r="CL54" s="2233"/>
      <c r="CM54" s="2233"/>
      <c r="CN54" s="2233"/>
      <c r="CO54" s="2233"/>
      <c r="CP54" s="2233"/>
      <c r="CQ54" s="2233"/>
      <c r="CR54" s="2233"/>
      <c r="CS54" s="2233"/>
      <c r="CT54" s="2233"/>
      <c r="CU54" s="2233"/>
      <c r="CV54" s="1602"/>
      <c r="CW54" s="1602"/>
      <c r="CX54" s="1662"/>
      <c r="CY54" s="1663"/>
      <c r="CZ54" s="1602"/>
      <c r="DA54" s="1602"/>
      <c r="DB54" s="2233"/>
      <c r="DC54" s="2231"/>
      <c r="DD54" s="1612"/>
      <c r="DE54" s="2233"/>
      <c r="DF54" s="1595"/>
      <c r="DO54" s="2233"/>
      <c r="DP54" s="2229"/>
      <c r="DQ54" s="2235"/>
      <c r="DR54" s="1609"/>
      <c r="DS54" s="2235"/>
      <c r="DT54" s="2236"/>
      <c r="DU54" s="1612"/>
      <c r="DV54" s="2233"/>
      <c r="DW54" s="2235"/>
      <c r="DX54" s="2235"/>
      <c r="DY54" s="2235"/>
      <c r="DZ54" s="2235"/>
      <c r="EA54" s="2235"/>
      <c r="EB54" s="1686"/>
      <c r="EC54" s="1686"/>
      <c r="ED54" s="1686"/>
      <c r="EE54" s="1686"/>
      <c r="EF54" s="1686"/>
      <c r="EG54" s="2233"/>
      <c r="EH54" s="2239"/>
      <c r="EI54" s="1684"/>
      <c r="EJ54" s="1684"/>
      <c r="EK54" s="1685"/>
      <c r="EL54" s="2213"/>
      <c r="EM54" s="1598"/>
      <c r="EN54" s="1598"/>
      <c r="EO54" s="2189"/>
      <c r="EP54" s="2215"/>
      <c r="EQ54" s="2233"/>
      <c r="ER54" s="2233"/>
      <c r="ES54" s="1595"/>
      <c r="FB54" s="2233"/>
      <c r="FC54" s="2229"/>
      <c r="FD54" s="2233"/>
      <c r="FE54" s="2233"/>
      <c r="FF54" s="2233"/>
      <c r="FG54" s="2231"/>
      <c r="FH54" s="2233"/>
      <c r="FI54" s="2233"/>
      <c r="FJ54" s="2249"/>
      <c r="FK54" s="2249"/>
      <c r="FL54" s="1697"/>
      <c r="FM54" s="2249"/>
      <c r="FN54" s="2249"/>
      <c r="FO54" s="1697"/>
      <c r="FP54" s="2250"/>
      <c r="FQ54" s="2250"/>
      <c r="FR54" s="1618"/>
      <c r="FS54" s="1618"/>
      <c r="FT54" s="1618"/>
      <c r="FU54" s="1696"/>
      <c r="FV54" s="2202"/>
      <c r="FW54" s="2239"/>
      <c r="FX54" s="2240"/>
      <c r="FY54" s="2242"/>
      <c r="FZ54" s="2242"/>
      <c r="GA54" s="2242"/>
      <c r="GB54" s="2190"/>
      <c r="GC54" s="2204"/>
      <c r="GD54" s="2233"/>
      <c r="GE54" s="2233"/>
      <c r="GF54" s="1595"/>
      <c r="GO54" s="2233"/>
      <c r="GP54" s="2229"/>
      <c r="GQ54" s="2235"/>
      <c r="GR54" s="1609"/>
      <c r="GS54" s="2235"/>
      <c r="GT54" s="2236"/>
      <c r="GU54" s="1612"/>
      <c r="GV54" s="2233"/>
      <c r="GW54" s="2235"/>
      <c r="GX54" s="2235"/>
      <c r="GY54" s="2235"/>
      <c r="GZ54" s="2235"/>
      <c r="HA54" s="2235"/>
      <c r="HB54" s="1686"/>
      <c r="HC54" s="1686"/>
      <c r="HD54" s="1686"/>
      <c r="HE54" s="1686"/>
      <c r="HF54" s="1686"/>
      <c r="HG54" s="2233"/>
      <c r="HH54" s="2239"/>
      <c r="HI54" s="1684"/>
      <c r="HJ54" s="1684"/>
      <c r="HK54" s="1685"/>
      <c r="HL54" s="2213"/>
      <c r="HM54" s="1598"/>
      <c r="HN54" s="1598"/>
      <c r="HO54" s="1628"/>
      <c r="HP54" s="1629"/>
      <c r="HQ54" s="1612"/>
      <c r="HR54" s="2233"/>
      <c r="HS54" s="1595"/>
    </row>
    <row r="55" spans="9:227" ht="15" thickBot="1">
      <c r="M55" s="1125"/>
      <c r="N55" s="1125"/>
      <c r="O55" s="1125"/>
      <c r="P55" s="1125"/>
      <c r="Q55" s="1125"/>
      <c r="R55" s="1125"/>
      <c r="S55" s="1125"/>
      <c r="T55" s="1125"/>
      <c r="U55" s="1125"/>
      <c r="V55" s="1125"/>
      <c r="W55" s="1125"/>
      <c r="X55" s="1125"/>
      <c r="Y55" s="1125"/>
      <c r="AB55" s="1125"/>
      <c r="AC55" s="1125"/>
      <c r="AD55" s="1125"/>
      <c r="AE55" s="1128"/>
      <c r="AF55" s="1128"/>
      <c r="AG55" s="1128"/>
      <c r="AH55" s="1128"/>
      <c r="AI55" s="1128"/>
      <c r="AJ55" s="1127"/>
      <c r="AK55" s="1127"/>
      <c r="AL55" s="1127"/>
      <c r="AX55" s="2233"/>
      <c r="AY55" s="2229"/>
      <c r="AZ55" s="1606"/>
      <c r="BA55" s="2235"/>
      <c r="BB55" s="2235"/>
      <c r="BC55" s="2235"/>
      <c r="BD55" s="1612"/>
      <c r="BE55" s="2235"/>
      <c r="BF55" s="1597"/>
      <c r="BG55" s="2235"/>
      <c r="BH55" s="2235"/>
      <c r="BI55" s="2235"/>
      <c r="BJ55" s="2235"/>
      <c r="BK55" s="2235"/>
      <c r="BL55" s="2235"/>
      <c r="BM55" s="2235"/>
      <c r="BN55" s="2235"/>
      <c r="BO55" s="2235"/>
      <c r="BP55" s="2235"/>
      <c r="BQ55" s="2233"/>
      <c r="BR55" s="1617"/>
      <c r="BS55" s="1623"/>
      <c r="BT55" s="1624"/>
      <c r="BU55" s="2203"/>
      <c r="BV55" s="1625"/>
      <c r="BW55" s="1625"/>
      <c r="BX55" s="2190"/>
      <c r="BY55" s="2204"/>
      <c r="BZ55" s="1612"/>
      <c r="CA55" s="2233"/>
      <c r="CB55" s="1595"/>
      <c r="CC55" s="2229"/>
      <c r="CD55" s="2233"/>
      <c r="CE55" s="2233"/>
      <c r="CF55" s="2233"/>
      <c r="CG55" s="2231"/>
      <c r="CH55" s="1612"/>
      <c r="CI55" s="2233"/>
      <c r="CJ55" s="2233"/>
      <c r="CK55" s="2233"/>
      <c r="CL55" s="2233"/>
      <c r="CM55" s="2233"/>
      <c r="CN55" s="2235"/>
      <c r="CO55" s="2233"/>
      <c r="CP55" s="2233"/>
      <c r="CQ55" s="2233"/>
      <c r="CR55" s="2233"/>
      <c r="CS55" s="2233"/>
      <c r="CT55" s="2233"/>
      <c r="CU55" s="2233"/>
      <c r="CV55" s="2233"/>
      <c r="CW55" s="2233"/>
      <c r="CX55" s="2231"/>
      <c r="CY55" s="1612"/>
      <c r="CZ55" s="2233"/>
      <c r="DA55" s="1599"/>
      <c r="DB55" s="2233"/>
      <c r="DC55" s="2231"/>
      <c r="DD55" s="1612"/>
      <c r="DE55" s="2233"/>
      <c r="DF55" s="1595"/>
      <c r="DO55" s="2233"/>
      <c r="DP55" s="2211"/>
      <c r="DQ55" s="1615"/>
      <c r="DR55" s="1615"/>
      <c r="DS55" s="1615"/>
      <c r="DT55" s="2212"/>
      <c r="DU55" s="1612"/>
      <c r="DV55" s="2235"/>
      <c r="DW55" s="1597"/>
      <c r="DX55" s="2235"/>
      <c r="DY55" s="2235"/>
      <c r="DZ55" s="2235"/>
      <c r="EA55" s="2235"/>
      <c r="EB55" s="2235"/>
      <c r="EC55" s="2235"/>
      <c r="ED55" s="2235"/>
      <c r="EE55" s="2235"/>
      <c r="EF55" s="2235"/>
      <c r="EG55" s="2235"/>
      <c r="EH55" s="1602"/>
      <c r="EI55" s="2659"/>
      <c r="EJ55" s="2659"/>
      <c r="EK55" s="2660"/>
      <c r="EL55" s="2701"/>
      <c r="EM55" s="2702"/>
      <c r="EN55" s="2702"/>
      <c r="EO55" s="2622"/>
      <c r="EP55" s="2679"/>
      <c r="EQ55" s="1612"/>
      <c r="ER55" s="2233"/>
      <c r="ES55" s="1595"/>
      <c r="FB55" s="2233"/>
      <c r="FC55" s="2229"/>
      <c r="FD55" s="2233"/>
      <c r="FE55" s="2233"/>
      <c r="FF55" s="2233"/>
      <c r="FG55" s="2231"/>
      <c r="FH55" s="2233"/>
      <c r="FI55" s="2233"/>
      <c r="FJ55" s="2249"/>
      <c r="FK55" s="2249"/>
      <c r="FL55" s="1697"/>
      <c r="FM55" s="2249"/>
      <c r="FN55" s="2249"/>
      <c r="FO55" s="1697"/>
      <c r="FP55" s="2250"/>
      <c r="FQ55" s="2250"/>
      <c r="FR55" s="1618"/>
      <c r="FS55" s="1618"/>
      <c r="FT55" s="1618"/>
      <c r="FU55" s="1696"/>
      <c r="FV55" s="2202"/>
      <c r="FW55" s="2239"/>
      <c r="FX55" s="2240"/>
      <c r="FY55" s="2242"/>
      <c r="FZ55" s="2242"/>
      <c r="GA55" s="2242"/>
      <c r="GB55" s="2190"/>
      <c r="GC55" s="2204"/>
      <c r="GD55" s="2233"/>
      <c r="GE55" s="2233"/>
      <c r="GF55" s="1595"/>
      <c r="GO55" s="2233"/>
      <c r="GP55" s="2229"/>
      <c r="GQ55" s="2235"/>
      <c r="GR55" s="1609"/>
      <c r="GS55" s="2235"/>
      <c r="GT55" s="1703"/>
      <c r="GU55" s="1632"/>
      <c r="GV55" s="2233"/>
      <c r="GW55" s="2235"/>
      <c r="GX55" s="2235"/>
      <c r="GY55" s="2235"/>
      <c r="GZ55" s="2235"/>
      <c r="HA55" s="2235"/>
      <c r="HB55" s="1686"/>
      <c r="HC55" s="1686"/>
      <c r="HD55" s="1686"/>
      <c r="HE55" s="1686"/>
      <c r="HF55" s="1686"/>
      <c r="HG55" s="2233"/>
      <c r="HH55" s="2239"/>
      <c r="HI55" s="1684"/>
      <c r="HJ55" s="1684"/>
      <c r="HK55" s="1704"/>
      <c r="HL55" s="1705"/>
      <c r="HM55" s="1598"/>
      <c r="HN55" s="1598"/>
      <c r="HO55" s="1628"/>
      <c r="HP55" s="1642"/>
      <c r="HQ55" s="1632"/>
      <c r="HR55" s="2233"/>
      <c r="HS55" s="1595"/>
    </row>
    <row r="56" spans="9:227" ht="15" thickBot="1">
      <c r="AX56" s="2233"/>
      <c r="AY56" s="2211"/>
      <c r="AZ56" s="1615"/>
      <c r="BA56" s="1615"/>
      <c r="BB56" s="1615"/>
      <c r="BC56" s="2212"/>
      <c r="BD56" s="1612"/>
      <c r="BE56" s="2233"/>
      <c r="BF56" s="2665"/>
      <c r="BG56" s="2665"/>
      <c r="BH56" s="1613"/>
      <c r="BI56" s="2665"/>
      <c r="BJ56" s="2665"/>
      <c r="BK56" s="2233"/>
      <c r="BL56" s="2233"/>
      <c r="BM56" s="2233"/>
      <c r="BN56" s="2235"/>
      <c r="BO56" s="2235"/>
      <c r="BP56" s="2235"/>
      <c r="BQ56" s="2233"/>
      <c r="BR56" s="2659"/>
      <c r="BS56" s="2659"/>
      <c r="BT56" s="2660"/>
      <c r="BU56" s="2684"/>
      <c r="BV56" s="2685"/>
      <c r="BW56" s="2685"/>
      <c r="BX56" s="2686"/>
      <c r="BY56" s="2687"/>
      <c r="BZ56" s="1612"/>
      <c r="CA56" s="2233"/>
      <c r="CB56" s="1595"/>
      <c r="CC56" s="2229"/>
      <c r="CD56" s="2233"/>
      <c r="CE56" s="2233"/>
      <c r="CF56" s="2233"/>
      <c r="CG56" s="2231"/>
      <c r="CH56" s="1612"/>
      <c r="CI56" s="2233"/>
      <c r="CJ56" s="2233"/>
      <c r="CK56" s="2233"/>
      <c r="CL56" s="2233"/>
      <c r="CM56" s="2233"/>
      <c r="CN56" s="2235"/>
      <c r="CO56" s="2233"/>
      <c r="CP56" s="2233"/>
      <c r="CQ56" s="2233"/>
      <c r="CR56" s="2233"/>
      <c r="CS56" s="2233"/>
      <c r="CT56" s="2233"/>
      <c r="CU56" s="2233"/>
      <c r="CV56" s="2233"/>
      <c r="CW56" s="2233"/>
      <c r="CX56" s="2231"/>
      <c r="CY56" s="1612"/>
      <c r="CZ56" s="2233"/>
      <c r="DA56" s="1599"/>
      <c r="DB56" s="2233"/>
      <c r="DC56" s="2231"/>
      <c r="DD56" s="1612"/>
      <c r="DE56" s="2233"/>
      <c r="DF56" s="1595"/>
      <c r="DO56" s="2233"/>
      <c r="DP56" s="2229"/>
      <c r="DQ56" s="2233"/>
      <c r="DR56" s="2233"/>
      <c r="DS56" s="2233"/>
      <c r="DT56" s="2231"/>
      <c r="DU56" s="1612"/>
      <c r="DV56" s="2235"/>
      <c r="DW56" s="1597"/>
      <c r="DX56" s="2235"/>
      <c r="DY56" s="2235"/>
      <c r="DZ56" s="2235"/>
      <c r="EA56" s="2235"/>
      <c r="EB56" s="2235"/>
      <c r="EC56" s="2235"/>
      <c r="ED56" s="2235"/>
      <c r="EE56" s="2235"/>
      <c r="EF56" s="2235"/>
      <c r="EG56" s="2235"/>
      <c r="EH56" s="1602"/>
      <c r="EI56" s="2202"/>
      <c r="EJ56" s="1602"/>
      <c r="EK56" s="1662"/>
      <c r="EL56" s="2219"/>
      <c r="EM56" s="1603"/>
      <c r="EN56" s="1603"/>
      <c r="EO56" s="2189"/>
      <c r="EP56" s="2215"/>
      <c r="EQ56" s="1612"/>
      <c r="ER56" s="2233"/>
      <c r="ES56" s="1595"/>
      <c r="FB56" s="2233"/>
      <c r="FC56" s="2229"/>
      <c r="FD56" s="2233"/>
      <c r="FE56" s="2233"/>
      <c r="FF56" s="2233"/>
      <c r="FG56" s="2231"/>
      <c r="FH56" s="2233"/>
      <c r="FI56" s="2233"/>
      <c r="FJ56" s="2233"/>
      <c r="FK56" s="2233"/>
      <c r="FL56" s="2233"/>
      <c r="FM56" s="2233"/>
      <c r="FN56" s="2233"/>
      <c r="FO56" s="2233"/>
      <c r="FP56" s="2233"/>
      <c r="FQ56" s="2233"/>
      <c r="FR56" s="2233"/>
      <c r="FS56" s="2233"/>
      <c r="FT56" s="2233"/>
      <c r="FU56" s="2233"/>
      <c r="FV56" s="2233"/>
      <c r="FW56" s="2233"/>
      <c r="FX56" s="2231"/>
      <c r="FY56" s="2233"/>
      <c r="FZ56" s="2233"/>
      <c r="GA56" s="2233"/>
      <c r="GB56" s="2233"/>
      <c r="GC56" s="2231"/>
      <c r="GD56" s="2233"/>
      <c r="GE56" s="2233"/>
      <c r="GF56" s="1595"/>
      <c r="GO56" s="2233"/>
      <c r="GP56" s="2241"/>
      <c r="GQ56" s="1644"/>
      <c r="GR56" s="1706"/>
      <c r="GS56" s="1644"/>
      <c r="GT56" s="1644"/>
      <c r="GU56" s="2241"/>
      <c r="GV56" s="2241"/>
      <c r="GW56" s="1644"/>
      <c r="GX56" s="1644"/>
      <c r="GY56" s="1644"/>
      <c r="GZ56" s="1644"/>
      <c r="HA56" s="1644"/>
      <c r="HB56" s="1707"/>
      <c r="HC56" s="1707"/>
      <c r="HD56" s="1707"/>
      <c r="HE56" s="1707"/>
      <c r="HF56" s="1707"/>
      <c r="HG56" s="2241"/>
      <c r="HH56" s="1647"/>
      <c r="HI56" s="1708"/>
      <c r="HJ56" s="1708"/>
      <c r="HK56" s="1709"/>
      <c r="HL56" s="1710"/>
      <c r="HM56" s="1710"/>
      <c r="HN56" s="1710"/>
      <c r="HO56" s="2781"/>
      <c r="HP56" s="2781"/>
      <c r="HQ56" s="2241"/>
      <c r="HR56" s="2241"/>
      <c r="HS56" s="2241"/>
    </row>
    <row r="57" spans="9:227">
      <c r="AX57" s="2233"/>
      <c r="AY57" s="2200"/>
      <c r="AZ57" s="2238"/>
      <c r="BA57" s="2238"/>
      <c r="BB57" s="2238"/>
      <c r="BC57" s="2201"/>
      <c r="BD57" s="1612"/>
      <c r="BE57" s="2233"/>
      <c r="BF57" s="1597"/>
      <c r="BG57" s="2235"/>
      <c r="BH57" s="2235"/>
      <c r="BI57" s="2235"/>
      <c r="BJ57" s="2235"/>
      <c r="BK57" s="2235"/>
      <c r="BL57" s="2235"/>
      <c r="BM57" s="2235"/>
      <c r="BN57" s="2235"/>
      <c r="BO57" s="2235"/>
      <c r="BP57" s="2235"/>
      <c r="BQ57" s="2233"/>
      <c r="BR57" s="1617"/>
      <c r="BS57" s="1618"/>
      <c r="BT57" s="1619"/>
      <c r="BU57" s="1626"/>
      <c r="BV57" s="1627"/>
      <c r="BW57" s="1627"/>
      <c r="BX57" s="1628"/>
      <c r="BY57" s="1629"/>
      <c r="BZ57" s="1612"/>
      <c r="CA57" s="2233"/>
      <c r="CB57" s="1595"/>
      <c r="CC57" s="2229"/>
      <c r="CD57" s="2233"/>
      <c r="CE57" s="2233"/>
      <c r="CF57" s="2233"/>
      <c r="CG57" s="2231"/>
      <c r="CH57" s="1612"/>
      <c r="CI57" s="2233"/>
      <c r="CJ57" s="2233"/>
      <c r="CK57" s="2233"/>
      <c r="CL57" s="2233"/>
      <c r="CM57" s="2233"/>
      <c r="CN57" s="2235"/>
      <c r="CO57" s="2233"/>
      <c r="CP57" s="2233"/>
      <c r="CQ57" s="2233"/>
      <c r="CR57" s="2233"/>
      <c r="CS57" s="2233"/>
      <c r="CT57" s="2233"/>
      <c r="CU57" s="2233"/>
      <c r="CV57" s="2233"/>
      <c r="CW57" s="2233"/>
      <c r="CX57" s="2231"/>
      <c r="CY57" s="1612"/>
      <c r="CZ57" s="2233"/>
      <c r="DA57" s="1599"/>
      <c r="DB57" s="2233"/>
      <c r="DC57" s="2231"/>
      <c r="DD57" s="1612"/>
      <c r="DE57" s="2233"/>
      <c r="DF57" s="1595"/>
      <c r="DH57" s="1122"/>
      <c r="DO57" s="2233"/>
      <c r="DP57" s="2241"/>
      <c r="DQ57" s="2241"/>
      <c r="DR57" s="2241"/>
      <c r="DS57" s="2241"/>
      <c r="DT57" s="2241"/>
      <c r="DU57" s="2241"/>
      <c r="DV57" s="1644"/>
      <c r="DW57" s="1644"/>
      <c r="DX57" s="1644"/>
      <c r="DY57" s="1644"/>
      <c r="DZ57" s="1644"/>
      <c r="EA57" s="1644"/>
      <c r="EB57" s="1644"/>
      <c r="EC57" s="1644"/>
      <c r="ED57" s="1644"/>
      <c r="EE57" s="1644"/>
      <c r="EF57" s="1644"/>
      <c r="EG57" s="1644"/>
      <c r="EH57" s="1687"/>
      <c r="EI57" s="2767"/>
      <c r="EJ57" s="2767"/>
      <c r="EK57" s="2767"/>
      <c r="EL57" s="2768"/>
      <c r="EM57" s="2768"/>
      <c r="EN57" s="2768"/>
      <c r="EO57" s="2769"/>
      <c r="EP57" s="2769"/>
      <c r="EQ57" s="2241"/>
      <c r="ER57" s="2241"/>
      <c r="ES57" s="2241"/>
      <c r="FB57" s="2233"/>
      <c r="FC57" s="2229"/>
      <c r="FD57" s="2233"/>
      <c r="FE57" s="2233"/>
      <c r="FF57" s="2233"/>
      <c r="FG57" s="2231"/>
      <c r="FH57" s="2233"/>
      <c r="FI57" s="2233"/>
      <c r="FJ57" s="2233"/>
      <c r="FK57" s="2233"/>
      <c r="FL57" s="2233"/>
      <c r="FM57" s="2233"/>
      <c r="FN57" s="2233"/>
      <c r="FO57" s="2233"/>
      <c r="FP57" s="2233"/>
      <c r="FQ57" s="2233"/>
      <c r="FR57" s="2233"/>
      <c r="FS57" s="2233"/>
      <c r="FT57" s="2233"/>
      <c r="FU57" s="2233"/>
      <c r="FV57" s="2233"/>
      <c r="FW57" s="2233"/>
      <c r="FX57" s="2231"/>
      <c r="FY57" s="2233"/>
      <c r="FZ57" s="2233"/>
      <c r="GA57" s="2233"/>
      <c r="GB57" s="2233"/>
      <c r="GC57" s="2231"/>
      <c r="GD57" s="2233"/>
      <c r="GE57" s="2233"/>
      <c r="GF57" s="1595"/>
      <c r="GO57" s="2233"/>
      <c r="GP57" s="2230"/>
      <c r="GQ57" s="1711"/>
      <c r="GR57" s="1712"/>
      <c r="GS57" s="1711"/>
      <c r="GT57" s="1711"/>
      <c r="GU57" s="2230"/>
      <c r="GV57" s="2230"/>
      <c r="GW57" s="1711"/>
      <c r="GX57" s="1711"/>
      <c r="GY57" s="1711"/>
      <c r="GZ57" s="1711"/>
      <c r="HA57" s="1711"/>
      <c r="HB57" s="1713"/>
      <c r="HC57" s="1713"/>
      <c r="HD57" s="1713"/>
      <c r="HE57" s="1713"/>
      <c r="HF57" s="1713"/>
      <c r="HG57" s="2230"/>
      <c r="HH57" s="1714"/>
      <c r="HI57" s="1715"/>
      <c r="HJ57" s="1715"/>
      <c r="HK57" s="1716"/>
      <c r="HL57" s="2214"/>
      <c r="HM57" s="2214"/>
      <c r="HN57" s="2214"/>
      <c r="HO57" s="1717"/>
      <c r="HP57" s="1717"/>
      <c r="HQ57" s="2230"/>
      <c r="HR57" s="2230"/>
      <c r="HS57" s="2230"/>
    </row>
    <row r="58" spans="9:227" thickBot="1">
      <c r="AX58" s="2233"/>
      <c r="AY58" s="1630"/>
      <c r="AZ58" s="1631"/>
      <c r="BA58" s="1631"/>
      <c r="BB58" s="1631"/>
      <c r="BC58" s="1631"/>
      <c r="BD58" s="1632"/>
      <c r="BE58" s="1633"/>
      <c r="BF58" s="1634"/>
      <c r="BG58" s="1635"/>
      <c r="BH58" s="1635"/>
      <c r="BI58" s="1635"/>
      <c r="BJ58" s="1635"/>
      <c r="BK58" s="1635"/>
      <c r="BL58" s="1635"/>
      <c r="BM58" s="1635"/>
      <c r="BN58" s="1635"/>
      <c r="BO58" s="1635"/>
      <c r="BP58" s="1635"/>
      <c r="BQ58" s="1633"/>
      <c r="BR58" s="1636"/>
      <c r="BS58" s="1637"/>
      <c r="BT58" s="1638"/>
      <c r="BU58" s="1639"/>
      <c r="BV58" s="1640"/>
      <c r="BW58" s="1640"/>
      <c r="BX58" s="1641"/>
      <c r="BY58" s="1642"/>
      <c r="BZ58" s="1632"/>
      <c r="CA58" s="1633"/>
      <c r="CB58" s="1643"/>
      <c r="CC58" s="1664"/>
      <c r="CD58" s="1633"/>
      <c r="CE58" s="1633"/>
      <c r="CF58" s="1633"/>
      <c r="CG58" s="1665"/>
      <c r="CH58" s="1632"/>
      <c r="CI58" s="1633"/>
      <c r="CJ58" s="1633"/>
      <c r="CK58" s="1633"/>
      <c r="CL58" s="1633"/>
      <c r="CM58" s="1633"/>
      <c r="CN58" s="1635"/>
      <c r="CO58" s="1633"/>
      <c r="CP58" s="1633"/>
      <c r="CQ58" s="1633"/>
      <c r="CR58" s="1633"/>
      <c r="CS58" s="1633"/>
      <c r="CT58" s="1633"/>
      <c r="CU58" s="1633"/>
      <c r="CV58" s="1633"/>
      <c r="CW58" s="1633"/>
      <c r="CX58" s="1665"/>
      <c r="CY58" s="1632"/>
      <c r="CZ58" s="1633"/>
      <c r="DA58" s="1666"/>
      <c r="DB58" s="1633"/>
      <c r="DC58" s="1665"/>
      <c r="DD58" s="1632"/>
      <c r="DE58" s="1633"/>
      <c r="DF58" s="1643"/>
      <c r="FB58" s="2233"/>
      <c r="FC58" s="1664"/>
      <c r="FD58" s="1633"/>
      <c r="FE58" s="1633"/>
      <c r="FF58" s="1633"/>
      <c r="FG58" s="1665"/>
      <c r="FH58" s="1633"/>
      <c r="FI58" s="1633"/>
      <c r="FJ58" s="1633"/>
      <c r="FK58" s="1633"/>
      <c r="FL58" s="1633"/>
      <c r="FM58" s="1633"/>
      <c r="FN58" s="1633"/>
      <c r="FO58" s="1633"/>
      <c r="FP58" s="1633"/>
      <c r="FQ58" s="1633"/>
      <c r="FR58" s="1633"/>
      <c r="FS58" s="1633"/>
      <c r="FT58" s="1633"/>
      <c r="FU58" s="1633"/>
      <c r="FV58" s="1633"/>
      <c r="FW58" s="1633"/>
      <c r="FX58" s="1665"/>
      <c r="FY58" s="1633"/>
      <c r="FZ58" s="1633"/>
      <c r="GA58" s="1633"/>
      <c r="GB58" s="1633"/>
      <c r="GC58" s="1665"/>
      <c r="GD58" s="1633"/>
      <c r="GE58" s="1633"/>
      <c r="GF58" s="1643"/>
    </row>
    <row r="59" spans="9:227" ht="13.5">
      <c r="AX59" s="2233"/>
      <c r="AY59" s="2241"/>
      <c r="AZ59" s="2241"/>
      <c r="BA59" s="2241"/>
      <c r="BB59" s="2241"/>
      <c r="BC59" s="2241"/>
      <c r="BD59" s="1644"/>
      <c r="BE59" s="2241"/>
      <c r="BF59" s="2241"/>
      <c r="BG59" s="2241"/>
      <c r="BH59" s="1645"/>
      <c r="BI59" s="1645"/>
      <c r="BJ59" s="1645"/>
      <c r="BK59" s="1645"/>
      <c r="BL59" s="1645"/>
      <c r="BM59" s="1645"/>
      <c r="BN59" s="1645"/>
      <c r="BO59" s="1645"/>
      <c r="BP59" s="1645"/>
      <c r="BQ59" s="2241"/>
      <c r="BR59" s="1646"/>
      <c r="BS59" s="1646"/>
      <c r="BT59" s="1647"/>
      <c r="BU59" s="1648"/>
      <c r="BV59" s="1648"/>
      <c r="BW59" s="1648"/>
      <c r="BX59" s="2251"/>
      <c r="BY59" s="2251"/>
      <c r="BZ59" s="2241"/>
      <c r="CA59" s="2241"/>
      <c r="CB59" s="2241"/>
      <c r="CC59" s="2233"/>
      <c r="CD59" s="2233"/>
      <c r="CE59" s="2233"/>
      <c r="CF59" s="2233"/>
      <c r="CG59" s="2233"/>
      <c r="CH59" s="2737"/>
      <c r="CI59" s="2737"/>
      <c r="CJ59" s="2737"/>
      <c r="CK59" s="2737"/>
      <c r="CL59" s="2737"/>
      <c r="CM59" s="2737"/>
      <c r="CN59" s="2737"/>
      <c r="CO59" s="2737"/>
      <c r="CP59" s="2737"/>
      <c r="CQ59" s="2737"/>
      <c r="CR59" s="2737"/>
      <c r="CS59" s="2737"/>
      <c r="CT59" s="2737"/>
      <c r="CU59" s="2737"/>
      <c r="CV59" s="2737"/>
      <c r="CW59" s="2737"/>
      <c r="CX59" s="2737"/>
      <c r="CY59" s="2737"/>
      <c r="CZ59" s="2737"/>
      <c r="DA59" s="2737"/>
      <c r="DB59" s="2737"/>
      <c r="DC59" s="2737"/>
      <c r="DD59" s="2233"/>
      <c r="DE59" s="2233"/>
      <c r="DF59" s="2233"/>
      <c r="EU59" s="1122"/>
      <c r="FB59" s="2233"/>
      <c r="FC59" s="2233"/>
      <c r="FD59" s="2233"/>
      <c r="FE59" s="2233"/>
      <c r="FF59" s="2233"/>
      <c r="FG59" s="2233"/>
      <c r="FH59" s="2233"/>
      <c r="FI59" s="2233"/>
      <c r="FJ59" s="2233"/>
      <c r="FK59" s="2233"/>
      <c r="FL59" s="2233"/>
      <c r="FM59" s="2233"/>
      <c r="FN59" s="2233"/>
      <c r="FO59" s="2233"/>
      <c r="FP59" s="2233"/>
      <c r="FQ59" s="2233"/>
      <c r="FR59" s="2233"/>
      <c r="FS59" s="2233"/>
      <c r="FT59" s="2233"/>
      <c r="FU59" s="2233"/>
      <c r="FV59" s="2233"/>
      <c r="FW59" s="2233"/>
      <c r="FX59" s="2233"/>
      <c r="FY59" s="2233"/>
      <c r="FZ59" s="2233"/>
      <c r="GA59" s="2233"/>
      <c r="GB59" s="2233"/>
      <c r="GC59" s="2233"/>
      <c r="GD59" s="2233"/>
      <c r="GE59" s="2233"/>
      <c r="GF59" s="2233"/>
    </row>
    <row r="60" spans="9:227" ht="13.5"/>
    <row r="61" spans="9:227" ht="13.5"/>
    <row r="62" spans="9:227" ht="13.5"/>
    <row r="63" spans="9:227" ht="13.5"/>
    <row r="64" spans="9:227" ht="13.5"/>
    <row r="65" ht="13.5"/>
    <row r="66" ht="13.5"/>
    <row r="67" ht="13.5"/>
  </sheetData>
  <mergeCells count="1184">
    <mergeCell ref="GI45:GI46"/>
    <mergeCell ref="GJ45:GJ46"/>
    <mergeCell ref="GK45:GK46"/>
    <mergeCell ref="GL45:GL46"/>
    <mergeCell ref="GM45:GM46"/>
    <mergeCell ref="HO56:HP56"/>
    <mergeCell ref="GI41:GI42"/>
    <mergeCell ref="GJ41:GJ42"/>
    <mergeCell ref="GK41:GK42"/>
    <mergeCell ref="GL41:GL42"/>
    <mergeCell ref="GM41:GM42"/>
    <mergeCell ref="GI43:GI44"/>
    <mergeCell ref="GJ43:GJ44"/>
    <mergeCell ref="GK43:GK44"/>
    <mergeCell ref="GL43:GL44"/>
    <mergeCell ref="GM43:GM44"/>
    <mergeCell ref="GI37:GI38"/>
    <mergeCell ref="GJ37:GJ38"/>
    <mergeCell ref="GK37:GK38"/>
    <mergeCell ref="GL37:GL38"/>
    <mergeCell ref="GM37:GM38"/>
    <mergeCell ref="GI39:GI40"/>
    <mergeCell ref="GJ39:GJ40"/>
    <mergeCell ref="GK39:GK40"/>
    <mergeCell ref="GL39:GL40"/>
    <mergeCell ref="GM39:GM40"/>
    <mergeCell ref="GI33:GI34"/>
    <mergeCell ref="GJ33:GJ34"/>
    <mergeCell ref="GK33:GK34"/>
    <mergeCell ref="GL33:GL34"/>
    <mergeCell ref="GM33:GM34"/>
    <mergeCell ref="GI35:GI36"/>
    <mergeCell ref="GJ35:GJ36"/>
    <mergeCell ref="GK35:GK36"/>
    <mergeCell ref="GL35:GL36"/>
    <mergeCell ref="GM35:GM36"/>
    <mergeCell ref="GY30:GZ30"/>
    <mergeCell ref="HL30:HN30"/>
    <mergeCell ref="HO30:HP30"/>
    <mergeCell ref="GI31:GI32"/>
    <mergeCell ref="GJ31:GJ32"/>
    <mergeCell ref="GK31:GK32"/>
    <mergeCell ref="GL31:GL32"/>
    <mergeCell ref="GM31:GM32"/>
    <mergeCell ref="HO28:HP28"/>
    <mergeCell ref="GI29:GI30"/>
    <mergeCell ref="GJ29:GJ30"/>
    <mergeCell ref="GK29:GK30"/>
    <mergeCell ref="GL29:GL30"/>
    <mergeCell ref="GM29:GM30"/>
    <mergeCell ref="GV29:GW29"/>
    <mergeCell ref="GY29:GZ29"/>
    <mergeCell ref="HO29:HP29"/>
    <mergeCell ref="GV30:GW30"/>
    <mergeCell ref="GZ25:HA25"/>
    <mergeCell ref="HI25:HK25"/>
    <mergeCell ref="HL25:HN25"/>
    <mergeCell ref="HO25:HP25"/>
    <mergeCell ref="GI27:GI28"/>
    <mergeCell ref="GJ27:GJ28"/>
    <mergeCell ref="GK27:GK28"/>
    <mergeCell ref="GL27:GL28"/>
    <mergeCell ref="GM27:GM28"/>
    <mergeCell ref="GP28:GT28"/>
    <mergeCell ref="GI25:GI26"/>
    <mergeCell ref="GJ25:GJ26"/>
    <mergeCell ref="GK25:GK26"/>
    <mergeCell ref="GL25:GL26"/>
    <mergeCell ref="GM25:GM26"/>
    <mergeCell ref="GW25:GX25"/>
    <mergeCell ref="HE23:HF23"/>
    <mergeCell ref="HI23:HK23"/>
    <mergeCell ref="HL23:HN23"/>
    <mergeCell ref="HO23:HP23"/>
    <mergeCell ref="GW24:GX24"/>
    <mergeCell ref="GZ24:HA24"/>
    <mergeCell ref="HE24:HF24"/>
    <mergeCell ref="GZ22:HA22"/>
    <mergeCell ref="HE22:HF22"/>
    <mergeCell ref="HO22:HP22"/>
    <mergeCell ref="GI23:GI24"/>
    <mergeCell ref="GJ23:GJ24"/>
    <mergeCell ref="GK23:GK24"/>
    <mergeCell ref="GL23:GL24"/>
    <mergeCell ref="GM23:GM24"/>
    <mergeCell ref="GW23:GX23"/>
    <mergeCell ref="HB23:HC23"/>
    <mergeCell ref="GZ21:HA21"/>
    <mergeCell ref="HC21:HD21"/>
    <mergeCell ref="HF21:HG21"/>
    <mergeCell ref="HI21:HK21"/>
    <mergeCell ref="HL21:HN21"/>
    <mergeCell ref="HO21:HP21"/>
    <mergeCell ref="GI21:GI22"/>
    <mergeCell ref="GJ21:GJ22"/>
    <mergeCell ref="GK21:GK22"/>
    <mergeCell ref="GL21:GL22"/>
    <mergeCell ref="GM21:GM22"/>
    <mergeCell ref="GW21:GX21"/>
    <mergeCell ref="GP22:GT22"/>
    <mergeCell ref="GW22:GX22"/>
    <mergeCell ref="HO19:HP19"/>
    <mergeCell ref="GW20:GX20"/>
    <mergeCell ref="GZ20:HA20"/>
    <mergeCell ref="HC20:HD20"/>
    <mergeCell ref="HF20:HG20"/>
    <mergeCell ref="HI20:HK20"/>
    <mergeCell ref="HL20:HN20"/>
    <mergeCell ref="HO20:HP20"/>
    <mergeCell ref="GW19:GX19"/>
    <mergeCell ref="GZ19:HA19"/>
    <mergeCell ref="HC19:HD19"/>
    <mergeCell ref="HF19:HG19"/>
    <mergeCell ref="HI19:HK19"/>
    <mergeCell ref="HL19:HN19"/>
    <mergeCell ref="GI19:GI20"/>
    <mergeCell ref="GJ19:GJ20"/>
    <mergeCell ref="GK19:GK20"/>
    <mergeCell ref="GL19:GL20"/>
    <mergeCell ref="GM19:GM20"/>
    <mergeCell ref="GP19:GT19"/>
    <mergeCell ref="HL17:HN17"/>
    <mergeCell ref="HO17:HP17"/>
    <mergeCell ref="GP18:GT18"/>
    <mergeCell ref="GW18:GX18"/>
    <mergeCell ref="GZ18:HA18"/>
    <mergeCell ref="HC18:HD18"/>
    <mergeCell ref="HF18:HG18"/>
    <mergeCell ref="HI18:HK18"/>
    <mergeCell ref="HL18:HN18"/>
    <mergeCell ref="HO18:HP18"/>
    <mergeCell ref="HO16:HP16"/>
    <mergeCell ref="GI17:GI18"/>
    <mergeCell ref="GJ17:GJ18"/>
    <mergeCell ref="GK17:GK18"/>
    <mergeCell ref="GL17:GL18"/>
    <mergeCell ref="GM17:GM18"/>
    <mergeCell ref="GW17:GX17"/>
    <mergeCell ref="GZ17:HA17"/>
    <mergeCell ref="HE17:HF17"/>
    <mergeCell ref="HI17:HK17"/>
    <mergeCell ref="HE15:HF15"/>
    <mergeCell ref="HI15:HK15"/>
    <mergeCell ref="HL15:HN15"/>
    <mergeCell ref="HO15:HP15"/>
    <mergeCell ref="GW16:GX16"/>
    <mergeCell ref="GZ16:HA16"/>
    <mergeCell ref="HC16:HD16"/>
    <mergeCell ref="HF16:HG16"/>
    <mergeCell ref="HI16:HK16"/>
    <mergeCell ref="HL16:HN16"/>
    <mergeCell ref="HL14:HN14"/>
    <mergeCell ref="HO14:HP14"/>
    <mergeCell ref="GI15:GI16"/>
    <mergeCell ref="GJ15:GJ16"/>
    <mergeCell ref="GK15:GK16"/>
    <mergeCell ref="GL15:GL16"/>
    <mergeCell ref="GM15:GM16"/>
    <mergeCell ref="GW15:GX15"/>
    <mergeCell ref="GZ15:HA15"/>
    <mergeCell ref="HC15:HD15"/>
    <mergeCell ref="HO11:HP11"/>
    <mergeCell ref="HO12:HP12"/>
    <mergeCell ref="GI13:GJ14"/>
    <mergeCell ref="GM13:GM14"/>
    <mergeCell ref="HO13:HP13"/>
    <mergeCell ref="GP14:GT14"/>
    <mergeCell ref="GW14:GX14"/>
    <mergeCell ref="GZ14:HA14"/>
    <mergeCell ref="HB14:HC14"/>
    <mergeCell ref="HE14:HF14"/>
    <mergeCell ref="GW8:GX8"/>
    <mergeCell ref="GZ8:HA8"/>
    <mergeCell ref="HO9:HP9"/>
    <mergeCell ref="GP10:GT10"/>
    <mergeCell ref="GI11:GJ12"/>
    <mergeCell ref="GP11:GT11"/>
    <mergeCell ref="GW11:GY11"/>
    <mergeCell ref="HA11:HB11"/>
    <mergeCell ref="HI11:HK11"/>
    <mergeCell ref="HL11:HN11"/>
    <mergeCell ref="HL6:HN6"/>
    <mergeCell ref="HO6:HP6"/>
    <mergeCell ref="GW7:GX7"/>
    <mergeCell ref="GZ7:HA7"/>
    <mergeCell ref="HB7:HC7"/>
    <mergeCell ref="HI7:HK7"/>
    <mergeCell ref="HL7:HN7"/>
    <mergeCell ref="HO7:HP7"/>
    <mergeCell ref="GW6:GX6"/>
    <mergeCell ref="GZ6:HA6"/>
    <mergeCell ref="HC6:HD6"/>
    <mergeCell ref="HF6:HG6"/>
    <mergeCell ref="HH6:HI6"/>
    <mergeCell ref="HJ6:HK6"/>
    <mergeCell ref="GP3:GT3"/>
    <mergeCell ref="GU3:HK3"/>
    <mergeCell ref="HL3:HP3"/>
    <mergeCell ref="HO4:HP4"/>
    <mergeCell ref="GP5:GT5"/>
    <mergeCell ref="HI5:HK5"/>
    <mergeCell ref="HL5:HN5"/>
    <mergeCell ref="HO5:HP5"/>
    <mergeCell ref="FJ52:FK52"/>
    <mergeCell ref="FM52:FN52"/>
    <mergeCell ref="FP52:FQ52"/>
    <mergeCell ref="FV52:FX52"/>
    <mergeCell ref="FY52:GA52"/>
    <mergeCell ref="GB52:GC52"/>
    <mergeCell ref="FV45:FX45"/>
    <mergeCell ref="FY45:GA45"/>
    <mergeCell ref="GB45:GC45"/>
    <mergeCell ref="FJ48:FK48"/>
    <mergeCell ref="FV48:FX48"/>
    <mergeCell ref="FY48:GA48"/>
    <mergeCell ref="GB48:GC48"/>
    <mergeCell ref="EV45:EV46"/>
    <mergeCell ref="EW45:EW46"/>
    <mergeCell ref="EX45:EX46"/>
    <mergeCell ref="EY45:EY46"/>
    <mergeCell ref="EZ45:EZ46"/>
    <mergeCell ref="FJ45:FK45"/>
    <mergeCell ref="EV41:EV42"/>
    <mergeCell ref="EW41:EW42"/>
    <mergeCell ref="EX41:EX42"/>
    <mergeCell ref="EY41:EY42"/>
    <mergeCell ref="EZ41:EZ42"/>
    <mergeCell ref="EV43:EV44"/>
    <mergeCell ref="EW43:EW44"/>
    <mergeCell ref="EX43:EX44"/>
    <mergeCell ref="EY43:EY44"/>
    <mergeCell ref="EZ43:EZ44"/>
    <mergeCell ref="FM39:FN39"/>
    <mergeCell ref="FP39:FQ39"/>
    <mergeCell ref="FS39:FT39"/>
    <mergeCell ref="FV39:FX39"/>
    <mergeCell ref="FY39:GA39"/>
    <mergeCell ref="GB39:GC39"/>
    <mergeCell ref="EV39:EV40"/>
    <mergeCell ref="EW39:EW40"/>
    <mergeCell ref="EX39:EX40"/>
    <mergeCell ref="EY39:EY40"/>
    <mergeCell ref="EZ39:EZ40"/>
    <mergeCell ref="FJ39:FK39"/>
    <mergeCell ref="FV36:FX36"/>
    <mergeCell ref="FY36:GA36"/>
    <mergeCell ref="GB36:GC36"/>
    <mergeCell ref="EV37:EV38"/>
    <mergeCell ref="EW37:EW38"/>
    <mergeCell ref="EX37:EX38"/>
    <mergeCell ref="EY37:EY38"/>
    <mergeCell ref="EZ37:EZ38"/>
    <mergeCell ref="GB33:GC33"/>
    <mergeCell ref="EV35:EV36"/>
    <mergeCell ref="EW35:EW36"/>
    <mergeCell ref="EX35:EX36"/>
    <mergeCell ref="EY35:EY36"/>
    <mergeCell ref="EZ35:EZ36"/>
    <mergeCell ref="FJ36:FK36"/>
    <mergeCell ref="FM36:FN36"/>
    <mergeCell ref="FP36:FQ36"/>
    <mergeCell ref="FS36:FT36"/>
    <mergeCell ref="FJ33:FK33"/>
    <mergeCell ref="FM33:FN33"/>
    <mergeCell ref="FP33:FQ33"/>
    <mergeCell ref="FS33:FT33"/>
    <mergeCell ref="FV33:FX33"/>
    <mergeCell ref="FY33:GA33"/>
    <mergeCell ref="EV31:EV32"/>
    <mergeCell ref="EW31:EW32"/>
    <mergeCell ref="EX31:EX32"/>
    <mergeCell ref="EY31:EY32"/>
    <mergeCell ref="EZ31:EZ32"/>
    <mergeCell ref="EV33:EV34"/>
    <mergeCell ref="EW33:EW34"/>
    <mergeCell ref="EX33:EX34"/>
    <mergeCell ref="EY33:EY34"/>
    <mergeCell ref="EZ33:EZ34"/>
    <mergeCell ref="FL29:FM29"/>
    <mergeCell ref="GB29:GC29"/>
    <mergeCell ref="FI30:FJ30"/>
    <mergeCell ref="FL30:FM30"/>
    <mergeCell ref="FY30:GA30"/>
    <mergeCell ref="GB30:GC30"/>
    <mergeCell ref="EV29:EV30"/>
    <mergeCell ref="EW29:EW30"/>
    <mergeCell ref="EX29:EX30"/>
    <mergeCell ref="EY29:EY30"/>
    <mergeCell ref="EZ29:EZ30"/>
    <mergeCell ref="FI29:FJ29"/>
    <mergeCell ref="EV23:EV24"/>
    <mergeCell ref="EW23:EW24"/>
    <mergeCell ref="EX23:EX24"/>
    <mergeCell ref="EY23:EY24"/>
    <mergeCell ref="EZ23:EZ24"/>
    <mergeCell ref="FJ23:FK23"/>
    <mergeCell ref="FC24:FG24"/>
    <mergeCell ref="FJ24:FL24"/>
    <mergeCell ref="EV27:EV28"/>
    <mergeCell ref="EW27:EW28"/>
    <mergeCell ref="EX27:EX28"/>
    <mergeCell ref="EY27:EY28"/>
    <mergeCell ref="EZ27:EZ28"/>
    <mergeCell ref="GB27:GC27"/>
    <mergeCell ref="FC28:FG28"/>
    <mergeCell ref="GB28:GC28"/>
    <mergeCell ref="FO25:FP25"/>
    <mergeCell ref="FR25:FS25"/>
    <mergeCell ref="FV25:FX25"/>
    <mergeCell ref="FY25:GA25"/>
    <mergeCell ref="GB25:GC25"/>
    <mergeCell ref="GB26:GC26"/>
    <mergeCell ref="EV25:EV26"/>
    <mergeCell ref="EW25:EW26"/>
    <mergeCell ref="EX25:EX26"/>
    <mergeCell ref="EY25:EY26"/>
    <mergeCell ref="EZ25:EZ26"/>
    <mergeCell ref="FL25:FM25"/>
    <mergeCell ref="FP21:FQ21"/>
    <mergeCell ref="FS21:FT21"/>
    <mergeCell ref="FV21:FX21"/>
    <mergeCell ref="FY21:GA21"/>
    <mergeCell ref="FS20:FT20"/>
    <mergeCell ref="FV20:FX20"/>
    <mergeCell ref="FY20:GA20"/>
    <mergeCell ref="GB20:GC20"/>
    <mergeCell ref="FM24:FN24"/>
    <mergeCell ref="FP24:FQ24"/>
    <mergeCell ref="FS24:FT24"/>
    <mergeCell ref="FV24:FX24"/>
    <mergeCell ref="FY24:GA24"/>
    <mergeCell ref="GB24:GC24"/>
    <mergeCell ref="FM23:FN23"/>
    <mergeCell ref="FP23:FQ23"/>
    <mergeCell ref="FS23:FT23"/>
    <mergeCell ref="FV23:FX23"/>
    <mergeCell ref="FY23:GA23"/>
    <mergeCell ref="GB23:GC23"/>
    <mergeCell ref="EV21:EV22"/>
    <mergeCell ref="EW21:EW22"/>
    <mergeCell ref="EX21:EX22"/>
    <mergeCell ref="EY21:EY22"/>
    <mergeCell ref="EZ21:EZ22"/>
    <mergeCell ref="FC21:FG21"/>
    <mergeCell ref="GB18:GC18"/>
    <mergeCell ref="EV19:EV20"/>
    <mergeCell ref="EW19:EW20"/>
    <mergeCell ref="EX19:EX20"/>
    <mergeCell ref="EY19:EY20"/>
    <mergeCell ref="EZ19:EZ20"/>
    <mergeCell ref="FC20:FG20"/>
    <mergeCell ref="FJ20:FL20"/>
    <mergeCell ref="FM20:FN20"/>
    <mergeCell ref="FP20:FQ20"/>
    <mergeCell ref="EV17:EV18"/>
    <mergeCell ref="EW17:EW18"/>
    <mergeCell ref="EX17:EX18"/>
    <mergeCell ref="EY17:EY18"/>
    <mergeCell ref="EZ17:EZ18"/>
    <mergeCell ref="FH18:FX18"/>
    <mergeCell ref="GB21:GC21"/>
    <mergeCell ref="FJ22:FK22"/>
    <mergeCell ref="FM22:FN22"/>
    <mergeCell ref="FP22:FQ22"/>
    <mergeCell ref="FS22:FT22"/>
    <mergeCell ref="FV22:FX22"/>
    <mergeCell ref="FY22:GA22"/>
    <mergeCell ref="GB22:GC22"/>
    <mergeCell ref="FJ21:FK21"/>
    <mergeCell ref="FM21:FN21"/>
    <mergeCell ref="FV15:FX15"/>
    <mergeCell ref="FY15:GA15"/>
    <mergeCell ref="GB15:GC15"/>
    <mergeCell ref="FJ16:FK16"/>
    <mergeCell ref="FM16:FN16"/>
    <mergeCell ref="FP16:FQ16"/>
    <mergeCell ref="FS16:FT16"/>
    <mergeCell ref="FV16:FX16"/>
    <mergeCell ref="FY16:GA16"/>
    <mergeCell ref="GB16:GC16"/>
    <mergeCell ref="FY14:GA14"/>
    <mergeCell ref="GB14:GC14"/>
    <mergeCell ref="EV15:EV16"/>
    <mergeCell ref="EW15:EW16"/>
    <mergeCell ref="EX15:EX16"/>
    <mergeCell ref="EY15:EY16"/>
    <mergeCell ref="EZ15:EZ16"/>
    <mergeCell ref="FJ15:FK15"/>
    <mergeCell ref="FM15:FN15"/>
    <mergeCell ref="FR15:FS15"/>
    <mergeCell ref="GB11:GC11"/>
    <mergeCell ref="GB12:GC12"/>
    <mergeCell ref="EV13:EW14"/>
    <mergeCell ref="EZ13:EZ14"/>
    <mergeCell ref="GB13:GC13"/>
    <mergeCell ref="FC14:FG14"/>
    <mergeCell ref="FJ14:FK14"/>
    <mergeCell ref="FM14:FN14"/>
    <mergeCell ref="FO14:FP14"/>
    <mergeCell ref="FR14:FS14"/>
    <mergeCell ref="FJ8:FK8"/>
    <mergeCell ref="FM8:FN8"/>
    <mergeCell ref="GB9:GC9"/>
    <mergeCell ref="FC10:FG10"/>
    <mergeCell ref="EV11:EW12"/>
    <mergeCell ref="FC11:FG11"/>
    <mergeCell ref="FJ11:FL11"/>
    <mergeCell ref="FN11:FO11"/>
    <mergeCell ref="FV11:FX11"/>
    <mergeCell ref="FY11:GA11"/>
    <mergeCell ref="FW6:FX6"/>
    <mergeCell ref="FY6:GA6"/>
    <mergeCell ref="GB6:GC6"/>
    <mergeCell ref="FJ7:FK7"/>
    <mergeCell ref="FM7:FN7"/>
    <mergeCell ref="FO7:FP7"/>
    <mergeCell ref="FV7:FX7"/>
    <mergeCell ref="FY7:GA7"/>
    <mergeCell ref="GB7:GC7"/>
    <mergeCell ref="GB4:GC4"/>
    <mergeCell ref="FC5:FG5"/>
    <mergeCell ref="FV5:FX5"/>
    <mergeCell ref="FY5:GA5"/>
    <mergeCell ref="GB5:GC5"/>
    <mergeCell ref="FJ6:FK6"/>
    <mergeCell ref="FM6:FN6"/>
    <mergeCell ref="FO6:FP6"/>
    <mergeCell ref="FR6:FS6"/>
    <mergeCell ref="FU6:FV6"/>
    <mergeCell ref="EL55:EN55"/>
    <mergeCell ref="EO55:EP55"/>
    <mergeCell ref="EI57:EK57"/>
    <mergeCell ref="EL57:EN57"/>
    <mergeCell ref="EO57:EP57"/>
    <mergeCell ref="FC3:FG3"/>
    <mergeCell ref="FH3:FX3"/>
    <mergeCell ref="FY3:GC3"/>
    <mergeCell ref="DI46:DI47"/>
    <mergeCell ref="DJ46:DJ47"/>
    <mergeCell ref="DK46:DK47"/>
    <mergeCell ref="DL46:DL47"/>
    <mergeCell ref="DM46:DM47"/>
    <mergeCell ref="EI55:EK55"/>
    <mergeCell ref="DI42:DI43"/>
    <mergeCell ref="DJ42:DJ43"/>
    <mergeCell ref="DK42:DK43"/>
    <mergeCell ref="DL42:DL43"/>
    <mergeCell ref="DM42:DM43"/>
    <mergeCell ref="DI44:DI45"/>
    <mergeCell ref="DJ44:DJ45"/>
    <mergeCell ref="DK44:DK45"/>
    <mergeCell ref="DL44:DL45"/>
    <mergeCell ref="DM44:DM45"/>
    <mergeCell ref="DI38:DI39"/>
    <mergeCell ref="DJ38:DJ39"/>
    <mergeCell ref="DK38:DK39"/>
    <mergeCell ref="DL38:DL39"/>
    <mergeCell ref="DM38:DM39"/>
    <mergeCell ref="DI40:DI41"/>
    <mergeCell ref="DJ40:DJ41"/>
    <mergeCell ref="DK40:DK41"/>
    <mergeCell ref="DL40:DL41"/>
    <mergeCell ref="DM40:DM41"/>
    <mergeCell ref="DY34:DZ34"/>
    <mergeCell ref="EL34:EN34"/>
    <mergeCell ref="EO34:EP34"/>
    <mergeCell ref="EO35:EP35"/>
    <mergeCell ref="DI36:DI37"/>
    <mergeCell ref="DJ36:DJ37"/>
    <mergeCell ref="DK36:DK37"/>
    <mergeCell ref="DL36:DL37"/>
    <mergeCell ref="DM36:DM37"/>
    <mergeCell ref="EO36:EP36"/>
    <mergeCell ref="EO32:EP32"/>
    <mergeCell ref="DV33:DW33"/>
    <mergeCell ref="DY33:DZ33"/>
    <mergeCell ref="EO33:EP33"/>
    <mergeCell ref="DI34:DI35"/>
    <mergeCell ref="DJ34:DJ35"/>
    <mergeCell ref="DK34:DK35"/>
    <mergeCell ref="DL34:DL35"/>
    <mergeCell ref="DM34:DM35"/>
    <mergeCell ref="DV34:DW34"/>
    <mergeCell ref="DI32:DI33"/>
    <mergeCell ref="DJ32:DJ33"/>
    <mergeCell ref="DK32:DK33"/>
    <mergeCell ref="DL32:DL33"/>
    <mergeCell ref="DM32:DM33"/>
    <mergeCell ref="DP32:DT32"/>
    <mergeCell ref="DI30:DI31"/>
    <mergeCell ref="DJ30:DJ31"/>
    <mergeCell ref="DK30:DK31"/>
    <mergeCell ref="DL30:DL31"/>
    <mergeCell ref="DM30:DM31"/>
    <mergeCell ref="DW28:DX28"/>
    <mergeCell ref="DZ28:EA28"/>
    <mergeCell ref="EC28:ED28"/>
    <mergeCell ref="EF28:EG28"/>
    <mergeCell ref="DX29:DY29"/>
    <mergeCell ref="EC29:ED29"/>
    <mergeCell ref="EB26:EC26"/>
    <mergeCell ref="EE26:EF26"/>
    <mergeCell ref="DW27:DX27"/>
    <mergeCell ref="EB27:EC27"/>
    <mergeCell ref="EH27:EI27"/>
    <mergeCell ref="DI28:DI29"/>
    <mergeCell ref="DJ28:DJ29"/>
    <mergeCell ref="DK28:DK29"/>
    <mergeCell ref="DL28:DL29"/>
    <mergeCell ref="DM28:DM29"/>
    <mergeCell ref="DI26:DI27"/>
    <mergeCell ref="DJ26:DJ27"/>
    <mergeCell ref="DK26:DK27"/>
    <mergeCell ref="DL26:DL27"/>
    <mergeCell ref="DM26:DM27"/>
    <mergeCell ref="DY26:DZ26"/>
    <mergeCell ref="EC25:ED25"/>
    <mergeCell ref="EF25:EG25"/>
    <mergeCell ref="EO25:EP25"/>
    <mergeCell ref="DW24:DX24"/>
    <mergeCell ref="DZ24:EA24"/>
    <mergeCell ref="EC24:ED24"/>
    <mergeCell ref="EF24:EG24"/>
    <mergeCell ref="EI24:EK24"/>
    <mergeCell ref="EL24:EN24"/>
    <mergeCell ref="DW22:DX22"/>
    <mergeCell ref="DZ22:EA22"/>
    <mergeCell ref="EI22:EK22"/>
    <mergeCell ref="EL22:EN22"/>
    <mergeCell ref="EO22:EP22"/>
    <mergeCell ref="EI29:EK29"/>
    <mergeCell ref="EL29:EN29"/>
    <mergeCell ref="EO29:EP29"/>
    <mergeCell ref="EF18:EG18"/>
    <mergeCell ref="EI18:EK18"/>
    <mergeCell ref="DZ17:EA17"/>
    <mergeCell ref="EE17:EF17"/>
    <mergeCell ref="EI17:EK17"/>
    <mergeCell ref="EL17:EN17"/>
    <mergeCell ref="EO17:EP17"/>
    <mergeCell ref="DI24:DI25"/>
    <mergeCell ref="DJ24:DJ25"/>
    <mergeCell ref="DK24:DK25"/>
    <mergeCell ref="DL24:DL25"/>
    <mergeCell ref="DM24:DM25"/>
    <mergeCell ref="EC20:ED20"/>
    <mergeCell ref="EF20:EG20"/>
    <mergeCell ref="DW21:DX21"/>
    <mergeCell ref="EA21:EB21"/>
    <mergeCell ref="ED21:EE21"/>
    <mergeCell ref="DI22:DI23"/>
    <mergeCell ref="DJ22:DJ23"/>
    <mergeCell ref="DK22:DK23"/>
    <mergeCell ref="DL22:DL23"/>
    <mergeCell ref="DM22:DM23"/>
    <mergeCell ref="DI20:DI21"/>
    <mergeCell ref="DJ20:DJ21"/>
    <mergeCell ref="DK20:DK21"/>
    <mergeCell ref="DL20:DL21"/>
    <mergeCell ref="DM20:DM21"/>
    <mergeCell ref="DW20:DX20"/>
    <mergeCell ref="EO24:EP24"/>
    <mergeCell ref="DP25:DT25"/>
    <mergeCell ref="DW25:DX25"/>
    <mergeCell ref="DZ25:EA25"/>
    <mergeCell ref="DI18:DI19"/>
    <mergeCell ref="DJ18:DJ19"/>
    <mergeCell ref="DK18:DK19"/>
    <mergeCell ref="DL18:DL19"/>
    <mergeCell ref="DM18:DM19"/>
    <mergeCell ref="DZ16:EA16"/>
    <mergeCell ref="EC16:ED16"/>
    <mergeCell ref="EF16:EG16"/>
    <mergeCell ref="EI16:EK16"/>
    <mergeCell ref="EL16:EN16"/>
    <mergeCell ref="EO16:EP16"/>
    <mergeCell ref="DI16:DI17"/>
    <mergeCell ref="DJ16:DJ17"/>
    <mergeCell ref="DK16:DK17"/>
    <mergeCell ref="DL16:DL17"/>
    <mergeCell ref="DM16:DM17"/>
    <mergeCell ref="DW16:DX16"/>
    <mergeCell ref="DW17:DX17"/>
    <mergeCell ref="EL18:EN18"/>
    <mergeCell ref="EO18:EP18"/>
    <mergeCell ref="DP19:DT19"/>
    <mergeCell ref="DW19:DX19"/>
    <mergeCell ref="DZ19:EA19"/>
    <mergeCell ref="EC19:ED19"/>
    <mergeCell ref="EF19:EG19"/>
    <mergeCell ref="EI19:EK19"/>
    <mergeCell ref="EL19:EN19"/>
    <mergeCell ref="EO19:EP19"/>
    <mergeCell ref="DP18:DT18"/>
    <mergeCell ref="DW18:DX18"/>
    <mergeCell ref="DZ18:EA18"/>
    <mergeCell ref="EC18:ED18"/>
    <mergeCell ref="EL14:EN14"/>
    <mergeCell ref="EO14:EP14"/>
    <mergeCell ref="DW15:DX15"/>
    <mergeCell ref="DZ15:EA15"/>
    <mergeCell ref="EC15:ED15"/>
    <mergeCell ref="EF15:EG15"/>
    <mergeCell ref="EI15:EK15"/>
    <mergeCell ref="EL15:EN15"/>
    <mergeCell ref="EO15:EP15"/>
    <mergeCell ref="DI12:DJ13"/>
    <mergeCell ref="EO12:EP12"/>
    <mergeCell ref="EO13:EP13"/>
    <mergeCell ref="DI14:DJ15"/>
    <mergeCell ref="DM14:DM15"/>
    <mergeCell ref="DP14:DT14"/>
    <mergeCell ref="DW14:DX14"/>
    <mergeCell ref="DZ14:EA14"/>
    <mergeCell ref="EB14:EC14"/>
    <mergeCell ref="EE14:EF14"/>
    <mergeCell ref="DW8:DX8"/>
    <mergeCell ref="DZ8:EA8"/>
    <mergeCell ref="EO9:EP9"/>
    <mergeCell ref="DP10:DT10"/>
    <mergeCell ref="DP11:DT11"/>
    <mergeCell ref="DW11:DY11"/>
    <mergeCell ref="EA11:EB11"/>
    <mergeCell ref="EI11:EK11"/>
    <mergeCell ref="EL11:EN11"/>
    <mergeCell ref="EO11:EP11"/>
    <mergeCell ref="EL6:EN6"/>
    <mergeCell ref="EO6:EP6"/>
    <mergeCell ref="DW7:DX7"/>
    <mergeCell ref="DZ7:EA7"/>
    <mergeCell ref="EB7:EC7"/>
    <mergeCell ref="EI7:EK7"/>
    <mergeCell ref="EL7:EN7"/>
    <mergeCell ref="EO7:EP7"/>
    <mergeCell ref="DP5:DT5"/>
    <mergeCell ref="EI5:EK5"/>
    <mergeCell ref="EL5:EN5"/>
    <mergeCell ref="EO5:EP5"/>
    <mergeCell ref="DW6:DX6"/>
    <mergeCell ref="DZ6:EA6"/>
    <mergeCell ref="EB6:EC6"/>
    <mergeCell ref="EE6:EF6"/>
    <mergeCell ref="EH6:EI6"/>
    <mergeCell ref="EJ6:EK6"/>
    <mergeCell ref="CH59:CX59"/>
    <mergeCell ref="CY59:DC59"/>
    <mergeCell ref="DP3:DT3"/>
    <mergeCell ref="DU3:EK3"/>
    <mergeCell ref="EL3:EP3"/>
    <mergeCell ref="EO4:EP4"/>
    <mergeCell ref="CV52:CX52"/>
    <mergeCell ref="CY52:DA52"/>
    <mergeCell ref="DB52:DC52"/>
    <mergeCell ref="CV53:CX53"/>
    <mergeCell ref="CY53:DA53"/>
    <mergeCell ref="DB53:DC53"/>
    <mergeCell ref="CV47:CX47"/>
    <mergeCell ref="CY47:DA47"/>
    <mergeCell ref="DB47:DC47"/>
    <mergeCell ref="CI39:CX39"/>
    <mergeCell ref="CY39:DA39"/>
    <mergeCell ref="DB39:DC39"/>
    <mergeCell ref="CV40:CX40"/>
    <mergeCell ref="CY40:DA40"/>
    <mergeCell ref="DB40:DC40"/>
    <mergeCell ref="CI25:CJ25"/>
    <mergeCell ref="CC48:CG48"/>
    <mergeCell ref="CI48:CU48"/>
    <mergeCell ref="CY48:DA48"/>
    <mergeCell ref="DB48:DC48"/>
    <mergeCell ref="CV45:CX45"/>
    <mergeCell ref="CY45:DA45"/>
    <mergeCell ref="DB45:DC45"/>
    <mergeCell ref="CV46:CX46"/>
    <mergeCell ref="CY46:DA46"/>
    <mergeCell ref="DB46:DC46"/>
    <mergeCell ref="CY41:DA41"/>
    <mergeCell ref="DB41:DC41"/>
    <mergeCell ref="CC42:CG42"/>
    <mergeCell ref="CV43:CX43"/>
    <mergeCell ref="CV44:CX44"/>
    <mergeCell ref="CY44:DA44"/>
    <mergeCell ref="DB44:DC44"/>
    <mergeCell ref="CC37:CG37"/>
    <mergeCell ref="CY37:DA37"/>
    <mergeCell ref="DB37:DC37"/>
    <mergeCell ref="CC38:CG38"/>
    <mergeCell ref="CV38:CX38"/>
    <mergeCell ref="CY38:DA38"/>
    <mergeCell ref="DB38:DC38"/>
    <mergeCell ref="CV35:CX35"/>
    <mergeCell ref="CY35:DA35"/>
    <mergeCell ref="DB35:DC35"/>
    <mergeCell ref="CV36:CX36"/>
    <mergeCell ref="CY36:DA36"/>
    <mergeCell ref="DB36:DC36"/>
    <mergeCell ref="DB28:DC28"/>
    <mergeCell ref="CC31:CG31"/>
    <mergeCell ref="CY31:DA31"/>
    <mergeCell ref="CV33:CX33"/>
    <mergeCell ref="CC34:CG34"/>
    <mergeCell ref="CV34:CX34"/>
    <mergeCell ref="CY34:DA34"/>
    <mergeCell ref="DB34:DC34"/>
    <mergeCell ref="CL25:CM25"/>
    <mergeCell ref="CY26:DA26"/>
    <mergeCell ref="CC28:CG28"/>
    <mergeCell ref="CI28:CJ28"/>
    <mergeCell ref="CV28:CX28"/>
    <mergeCell ref="CY28:DA28"/>
    <mergeCell ref="CJ20:CK20"/>
    <mergeCell ref="CM20:CN20"/>
    <mergeCell ref="CV20:CX20"/>
    <mergeCell ref="CY20:DA20"/>
    <mergeCell ref="DB20:DC20"/>
    <mergeCell ref="CC23:CG23"/>
    <mergeCell ref="CY23:DA23"/>
    <mergeCell ref="DB17:DC17"/>
    <mergeCell ref="CJ18:CK18"/>
    <mergeCell ref="CM18:CN18"/>
    <mergeCell ref="CP18:CQ18"/>
    <mergeCell ref="CS18:CT18"/>
    <mergeCell ref="CL19:CM19"/>
    <mergeCell ref="CV19:CX19"/>
    <mergeCell ref="CY19:DA19"/>
    <mergeCell ref="DB19:DC19"/>
    <mergeCell ref="CU16:CV16"/>
    <mergeCell ref="CL17:CM17"/>
    <mergeCell ref="CQ17:CR17"/>
    <mergeCell ref="CT17:CU17"/>
    <mergeCell ref="CV17:CX17"/>
    <mergeCell ref="CY17:DA17"/>
    <mergeCell ref="CJ15:CK15"/>
    <mergeCell ref="CM15:CN15"/>
    <mergeCell ref="CP15:CQ15"/>
    <mergeCell ref="CS15:CT15"/>
    <mergeCell ref="CJ16:CK16"/>
    <mergeCell ref="CM16:CN16"/>
    <mergeCell ref="CR16:CS16"/>
    <mergeCell ref="DB13:DC13"/>
    <mergeCell ref="CL14:CM14"/>
    <mergeCell ref="CO14:CP14"/>
    <mergeCell ref="CR14:CS14"/>
    <mergeCell ref="CV14:CX14"/>
    <mergeCell ref="CY14:DA14"/>
    <mergeCell ref="DB14:DC14"/>
    <mergeCell ref="CV11:CX11"/>
    <mergeCell ref="CY11:DA11"/>
    <mergeCell ref="DB11:DC11"/>
    <mergeCell ref="CC13:CG13"/>
    <mergeCell ref="CJ13:CK13"/>
    <mergeCell ref="CM13:CN13"/>
    <mergeCell ref="CP13:CQ13"/>
    <mergeCell ref="CS13:CT13"/>
    <mergeCell ref="CV13:CX13"/>
    <mergeCell ref="CY13:DA13"/>
    <mergeCell ref="CL10:CM10"/>
    <mergeCell ref="CO10:CP10"/>
    <mergeCell ref="CR10:CS10"/>
    <mergeCell ref="CV10:CX10"/>
    <mergeCell ref="CY10:DA10"/>
    <mergeCell ref="DB10:DC10"/>
    <mergeCell ref="CJ8:CK8"/>
    <mergeCell ref="CM8:CN8"/>
    <mergeCell ref="CP8:CQ8"/>
    <mergeCell ref="CS8:CT8"/>
    <mergeCell ref="CJ9:CK9"/>
    <mergeCell ref="CM9:CN9"/>
    <mergeCell ref="CR9:CS9"/>
    <mergeCell ref="DB6:DC6"/>
    <mergeCell ref="CC7:CG7"/>
    <mergeCell ref="CJ7:CK7"/>
    <mergeCell ref="CM7:CN7"/>
    <mergeCell ref="CP7:CQ7"/>
    <mergeCell ref="CS7:CT7"/>
    <mergeCell ref="CV5:CX5"/>
    <mergeCell ref="CY5:DA5"/>
    <mergeCell ref="DB5:DC5"/>
    <mergeCell ref="CC6:CG6"/>
    <mergeCell ref="CJ6:CK6"/>
    <mergeCell ref="CM6:CN6"/>
    <mergeCell ref="CP6:CQ6"/>
    <mergeCell ref="CS6:CT6"/>
    <mergeCell ref="CV6:CX6"/>
    <mergeCell ref="CY6:DA6"/>
    <mergeCell ref="CC3:CG3"/>
    <mergeCell ref="CH3:CX3"/>
    <mergeCell ref="CY3:DC3"/>
    <mergeCell ref="CV4:CX4"/>
    <mergeCell ref="CY4:DA4"/>
    <mergeCell ref="DB4:DC4"/>
    <mergeCell ref="BU54:BW54"/>
    <mergeCell ref="BX54:BY54"/>
    <mergeCell ref="BF56:BG56"/>
    <mergeCell ref="BI56:BJ56"/>
    <mergeCell ref="BR56:BT56"/>
    <mergeCell ref="BU56:BW56"/>
    <mergeCell ref="BX56:BY56"/>
    <mergeCell ref="BF52:BG52"/>
    <mergeCell ref="BI52:BJ52"/>
    <mergeCell ref="BN52:BO52"/>
    <mergeCell ref="BR52:BT52"/>
    <mergeCell ref="BU52:BW52"/>
    <mergeCell ref="BX52:BY52"/>
    <mergeCell ref="BU50:BW50"/>
    <mergeCell ref="BX50:BY50"/>
    <mergeCell ref="AY51:BC51"/>
    <mergeCell ref="BF51:BG51"/>
    <mergeCell ref="BI51:BJ51"/>
    <mergeCell ref="BK51:BL51"/>
    <mergeCell ref="BN51:BO51"/>
    <mergeCell ref="BR51:BT51"/>
    <mergeCell ref="BU51:BW51"/>
    <mergeCell ref="BX51:BY51"/>
    <mergeCell ref="BF48:BH48"/>
    <mergeCell ref="BJ48:BK48"/>
    <mergeCell ref="BR48:BT48"/>
    <mergeCell ref="BU48:BW48"/>
    <mergeCell ref="BX48:BY48"/>
    <mergeCell ref="AQ49:AQ50"/>
    <mergeCell ref="AR49:AR50"/>
    <mergeCell ref="AS49:AS50"/>
    <mergeCell ref="AT49:AT50"/>
    <mergeCell ref="AU49:AU50"/>
    <mergeCell ref="AQ47:AQ48"/>
    <mergeCell ref="AR47:AR48"/>
    <mergeCell ref="AS47:AS48"/>
    <mergeCell ref="AT47:AT48"/>
    <mergeCell ref="AU47:AU48"/>
    <mergeCell ref="AY47:BC47"/>
    <mergeCell ref="AY48:BC48"/>
    <mergeCell ref="BF45:BH45"/>
    <mergeCell ref="BI45:BJ45"/>
    <mergeCell ref="BR45:BT45"/>
    <mergeCell ref="BU45:BW45"/>
    <mergeCell ref="BX45:BY45"/>
    <mergeCell ref="BF46:BG46"/>
    <mergeCell ref="BI46:BJ46"/>
    <mergeCell ref="BR46:BT46"/>
    <mergeCell ref="BU46:BW46"/>
    <mergeCell ref="BX46:BY46"/>
    <mergeCell ref="AQ45:AQ46"/>
    <mergeCell ref="AR45:AR46"/>
    <mergeCell ref="AS45:AS46"/>
    <mergeCell ref="AT45:AT46"/>
    <mergeCell ref="AU45:AU46"/>
    <mergeCell ref="AY45:BC45"/>
    <mergeCell ref="AQ43:AQ44"/>
    <mergeCell ref="AR43:AR44"/>
    <mergeCell ref="AS43:AS44"/>
    <mergeCell ref="AT43:AT44"/>
    <mergeCell ref="AU43:AU44"/>
    <mergeCell ref="AY44:BC44"/>
    <mergeCell ref="BU41:BW41"/>
    <mergeCell ref="BX41:BY41"/>
    <mergeCell ref="BF42:BG42"/>
    <mergeCell ref="BI42:BJ42"/>
    <mergeCell ref="BR42:BT42"/>
    <mergeCell ref="BU42:BW42"/>
    <mergeCell ref="BX42:BY42"/>
    <mergeCell ref="BX40:BY40"/>
    <mergeCell ref="AQ41:AQ42"/>
    <mergeCell ref="AR41:AR42"/>
    <mergeCell ref="AS41:AS42"/>
    <mergeCell ref="AT41:AT42"/>
    <mergeCell ref="AU41:AU42"/>
    <mergeCell ref="BF41:BG41"/>
    <mergeCell ref="BI41:BJ41"/>
    <mergeCell ref="BK41:BL41"/>
    <mergeCell ref="BR41:BT41"/>
    <mergeCell ref="AY39:BC39"/>
    <mergeCell ref="BR39:BT39"/>
    <mergeCell ref="BU39:BW39"/>
    <mergeCell ref="BX39:BY39"/>
    <mergeCell ref="BF40:BG40"/>
    <mergeCell ref="BI40:BJ40"/>
    <mergeCell ref="BK40:BL40"/>
    <mergeCell ref="BN40:BO40"/>
    <mergeCell ref="BR40:BT40"/>
    <mergeCell ref="BU40:BW40"/>
    <mergeCell ref="AQ36:AQ38"/>
    <mergeCell ref="AU36:AU38"/>
    <mergeCell ref="AY37:BB37"/>
    <mergeCell ref="BD37:BT37"/>
    <mergeCell ref="BU37:BY37"/>
    <mergeCell ref="AQ39:AQ40"/>
    <mergeCell ref="AR39:AR40"/>
    <mergeCell ref="AS39:AS40"/>
    <mergeCell ref="AT39:AT40"/>
    <mergeCell ref="AU39:AU40"/>
    <mergeCell ref="AQ32:AQ33"/>
    <mergeCell ref="AR32:AR33"/>
    <mergeCell ref="AS32:AS33"/>
    <mergeCell ref="AT32:AT33"/>
    <mergeCell ref="AU32:AU33"/>
    <mergeCell ref="AQ34:AQ35"/>
    <mergeCell ref="AR34:AR35"/>
    <mergeCell ref="AS34:AS35"/>
    <mergeCell ref="AT34:AT35"/>
    <mergeCell ref="AU34:AU35"/>
    <mergeCell ref="AQ28:AQ29"/>
    <mergeCell ref="AR28:AR29"/>
    <mergeCell ref="AS28:AS29"/>
    <mergeCell ref="AT28:AT29"/>
    <mergeCell ref="AU28:AU29"/>
    <mergeCell ref="AQ30:AQ31"/>
    <mergeCell ref="AR30:AR31"/>
    <mergeCell ref="AS30:AS31"/>
    <mergeCell ref="AT30:AT31"/>
    <mergeCell ref="AU30:AU31"/>
    <mergeCell ref="AQ24:AQ25"/>
    <mergeCell ref="AR24:AR25"/>
    <mergeCell ref="AS24:AS25"/>
    <mergeCell ref="AT24:AT25"/>
    <mergeCell ref="AU24:AU25"/>
    <mergeCell ref="AQ26:AQ27"/>
    <mergeCell ref="AR26:AR27"/>
    <mergeCell ref="AS26:AS27"/>
    <mergeCell ref="AT26:AT27"/>
    <mergeCell ref="AU26:AU27"/>
    <mergeCell ref="AQ22:AQ23"/>
    <mergeCell ref="AR22:AR23"/>
    <mergeCell ref="AS22:AS23"/>
    <mergeCell ref="AT22:AT23"/>
    <mergeCell ref="AU22:AU23"/>
    <mergeCell ref="BX22:BY22"/>
    <mergeCell ref="AQ20:AQ21"/>
    <mergeCell ref="AR20:AR21"/>
    <mergeCell ref="AS20:AS21"/>
    <mergeCell ref="AT20:AT21"/>
    <mergeCell ref="AU20:AU21"/>
    <mergeCell ref="BX20:BY20"/>
    <mergeCell ref="BX21:BY21"/>
    <mergeCell ref="AS18:AS19"/>
    <mergeCell ref="AT18:AT19"/>
    <mergeCell ref="AU18:AU19"/>
    <mergeCell ref="BX18:BY18"/>
    <mergeCell ref="BX19:BY19"/>
    <mergeCell ref="AQ16:AQ17"/>
    <mergeCell ref="AR16:AR17"/>
    <mergeCell ref="AS16:AS17"/>
    <mergeCell ref="AT16:AT17"/>
    <mergeCell ref="AU16:AU17"/>
    <mergeCell ref="BX16:BY16"/>
    <mergeCell ref="BX17:BY17"/>
    <mergeCell ref="AQ14:AQ15"/>
    <mergeCell ref="AR14:AR15"/>
    <mergeCell ref="AS14:AS15"/>
    <mergeCell ref="AT14:AT15"/>
    <mergeCell ref="AU14:AU15"/>
    <mergeCell ref="BX14:BY14"/>
    <mergeCell ref="BX15:BY15"/>
    <mergeCell ref="AQ10:AR11"/>
    <mergeCell ref="BX10:BY10"/>
    <mergeCell ref="BX11:BY11"/>
    <mergeCell ref="AQ12:AR13"/>
    <mergeCell ref="AU12:AU13"/>
    <mergeCell ref="BX12:BY12"/>
    <mergeCell ref="BX13:BY13"/>
    <mergeCell ref="BD3:BT3"/>
    <mergeCell ref="BU3:BY3"/>
    <mergeCell ref="BX6:BY6"/>
    <mergeCell ref="BX7:BY7"/>
    <mergeCell ref="BX8:BY8"/>
    <mergeCell ref="BX9:BY9"/>
    <mergeCell ref="R47:AB48"/>
    <mergeCell ref="AC47:AD48"/>
    <mergeCell ref="AE47:AG48"/>
    <mergeCell ref="AH47:AL48"/>
    <mergeCell ref="Y36:AB36"/>
    <mergeCell ref="AC36:AD36"/>
    <mergeCell ref="AE36:AG36"/>
    <mergeCell ref="R17:AB20"/>
    <mergeCell ref="AC17:AD20"/>
    <mergeCell ref="AE17:AG17"/>
    <mergeCell ref="AH17:AL20"/>
    <mergeCell ref="AE18:AG18"/>
    <mergeCell ref="AE19:AG19"/>
    <mergeCell ref="AE20:AG20"/>
    <mergeCell ref="AE14:AG14"/>
    <mergeCell ref="AE11:AG11"/>
    <mergeCell ref="AE9:AG9"/>
    <mergeCell ref="AQ18:AQ19"/>
    <mergeCell ref="AR18:AR19"/>
    <mergeCell ref="I49:Q50"/>
    <mergeCell ref="R49:AB50"/>
    <mergeCell ref="AC49:AD50"/>
    <mergeCell ref="AE49:AG50"/>
    <mergeCell ref="AH49:AL50"/>
    <mergeCell ref="R45:AB46"/>
    <mergeCell ref="AC45:AD46"/>
    <mergeCell ref="AE45:AG46"/>
    <mergeCell ref="AH45:AL46"/>
    <mergeCell ref="B46:B47"/>
    <mergeCell ref="C46:C47"/>
    <mergeCell ref="D46:D47"/>
    <mergeCell ref="E46:E47"/>
    <mergeCell ref="F46:F47"/>
    <mergeCell ref="I47:Q48"/>
    <mergeCell ref="R43:AB44"/>
    <mergeCell ref="AC43:AD44"/>
    <mergeCell ref="AE43:AG44"/>
    <mergeCell ref="AH43:AL44"/>
    <mergeCell ref="B44:B45"/>
    <mergeCell ref="C44:C45"/>
    <mergeCell ref="D44:D45"/>
    <mergeCell ref="E44:E45"/>
    <mergeCell ref="F44:F45"/>
    <mergeCell ref="I45:Q46"/>
    <mergeCell ref="B42:B43"/>
    <mergeCell ref="C42:C43"/>
    <mergeCell ref="D42:D43"/>
    <mergeCell ref="E42:E43"/>
    <mergeCell ref="F42:F43"/>
    <mergeCell ref="I43:Q44"/>
    <mergeCell ref="I39:Q40"/>
    <mergeCell ref="R39:AB40"/>
    <mergeCell ref="AC39:AD40"/>
    <mergeCell ref="AE39:AG40"/>
    <mergeCell ref="AH39:AL40"/>
    <mergeCell ref="I41:Q42"/>
    <mergeCell ref="R41:AB42"/>
    <mergeCell ref="AC41:AD42"/>
    <mergeCell ref="AE41:AG42"/>
    <mergeCell ref="AH41:AL42"/>
    <mergeCell ref="I37:L38"/>
    <mergeCell ref="M37:Q38"/>
    <mergeCell ref="R37:AB38"/>
    <mergeCell ref="AC37:AD38"/>
    <mergeCell ref="AE37:AG38"/>
    <mergeCell ref="AH37:AL38"/>
    <mergeCell ref="AH33:AL36"/>
    <mergeCell ref="M34:Q34"/>
    <mergeCell ref="Y34:AB34"/>
    <mergeCell ref="AC34:AD34"/>
    <mergeCell ref="AE34:AG34"/>
    <mergeCell ref="M35:Q35"/>
    <mergeCell ref="Y35:AB35"/>
    <mergeCell ref="AC35:AD35"/>
    <mergeCell ref="AE35:AG35"/>
    <mergeCell ref="M36:Q36"/>
    <mergeCell ref="I33:L36"/>
    <mergeCell ref="M33:Q33"/>
    <mergeCell ref="R33:X36"/>
    <mergeCell ref="Y33:AB33"/>
    <mergeCell ref="AC33:AD33"/>
    <mergeCell ref="AE33:AG33"/>
    <mergeCell ref="I30:L32"/>
    <mergeCell ref="M30:Q30"/>
    <mergeCell ref="R30:AB32"/>
    <mergeCell ref="AC30:AD32"/>
    <mergeCell ref="AE30:AG30"/>
    <mergeCell ref="AH30:AL32"/>
    <mergeCell ref="M31:Q31"/>
    <mergeCell ref="AE31:AG31"/>
    <mergeCell ref="M32:Q32"/>
    <mergeCell ref="AE32:AG32"/>
    <mergeCell ref="I29:L29"/>
    <mergeCell ref="M29:Q29"/>
    <mergeCell ref="R29:AB29"/>
    <mergeCell ref="AC29:AD29"/>
    <mergeCell ref="AE29:AG29"/>
    <mergeCell ref="AH29:AL29"/>
    <mergeCell ref="M26:Q26"/>
    <mergeCell ref="R26:AB28"/>
    <mergeCell ref="AC26:AD28"/>
    <mergeCell ref="AE26:AG26"/>
    <mergeCell ref="AH26:AL28"/>
    <mergeCell ref="M27:Q27"/>
    <mergeCell ref="AE27:AG27"/>
    <mergeCell ref="M28:Q28"/>
    <mergeCell ref="AE28:AG28"/>
    <mergeCell ref="B26:B27"/>
    <mergeCell ref="C26:C27"/>
    <mergeCell ref="D26:D27"/>
    <mergeCell ref="E26:E27"/>
    <mergeCell ref="F26:F27"/>
    <mergeCell ref="I26:L28"/>
    <mergeCell ref="I25:L25"/>
    <mergeCell ref="M25:Q25"/>
    <mergeCell ref="R25:AB25"/>
    <mergeCell ref="AC25:AD25"/>
    <mergeCell ref="AE25:AG25"/>
    <mergeCell ref="AH25:AL25"/>
    <mergeCell ref="AE22:AG22"/>
    <mergeCell ref="M23:Q23"/>
    <mergeCell ref="AE23:AG23"/>
    <mergeCell ref="B24:B25"/>
    <mergeCell ref="C24:C25"/>
    <mergeCell ref="D24:D25"/>
    <mergeCell ref="E24:E25"/>
    <mergeCell ref="F24:F25"/>
    <mergeCell ref="M24:Q24"/>
    <mergeCell ref="AE24:AG24"/>
    <mergeCell ref="R21:AB24"/>
    <mergeCell ref="AC21:AD24"/>
    <mergeCell ref="AE21:AG21"/>
    <mergeCell ref="AH21:AL24"/>
    <mergeCell ref="B22:B23"/>
    <mergeCell ref="C22:C23"/>
    <mergeCell ref="D22:D23"/>
    <mergeCell ref="E22:E23"/>
    <mergeCell ref="F22:F23"/>
    <mergeCell ref="M22:Q22"/>
    <mergeCell ref="B20:B21"/>
    <mergeCell ref="C20:C21"/>
    <mergeCell ref="D20:D21"/>
    <mergeCell ref="E20:E21"/>
    <mergeCell ref="F20:F21"/>
    <mergeCell ref="M20:Q20"/>
    <mergeCell ref="I21:L24"/>
    <mergeCell ref="M21:Q21"/>
    <mergeCell ref="B18:B19"/>
    <mergeCell ref="C18:C19"/>
    <mergeCell ref="D18:D19"/>
    <mergeCell ref="E18:E19"/>
    <mergeCell ref="F18:F19"/>
    <mergeCell ref="M18:Q18"/>
    <mergeCell ref="M19:Q19"/>
    <mergeCell ref="I17:L20"/>
    <mergeCell ref="M17:Q17"/>
    <mergeCell ref="M15:Q15"/>
    <mergeCell ref="AE15:AG15"/>
    <mergeCell ref="B16:B17"/>
    <mergeCell ref="C16:C17"/>
    <mergeCell ref="D16:D17"/>
    <mergeCell ref="E16:E17"/>
    <mergeCell ref="F16:F17"/>
    <mergeCell ref="M16:Q16"/>
    <mergeCell ref="AE16:AG16"/>
    <mergeCell ref="R13:AB16"/>
    <mergeCell ref="AC13:AD16"/>
    <mergeCell ref="AE13:AG13"/>
    <mergeCell ref="AH13:AL16"/>
    <mergeCell ref="B14:B15"/>
    <mergeCell ref="C14:C15"/>
    <mergeCell ref="D14:D15"/>
    <mergeCell ref="E14:E15"/>
    <mergeCell ref="F14:F15"/>
    <mergeCell ref="M14:Q14"/>
    <mergeCell ref="B12:B13"/>
    <mergeCell ref="C12:C13"/>
    <mergeCell ref="D12:D13"/>
    <mergeCell ref="E12:E13"/>
    <mergeCell ref="F12:F13"/>
    <mergeCell ref="M12:Q12"/>
    <mergeCell ref="AE12:AG12"/>
    <mergeCell ref="I13:L16"/>
    <mergeCell ref="M13:Q13"/>
    <mergeCell ref="AH9:AL12"/>
    <mergeCell ref="B10:B11"/>
    <mergeCell ref="C10:C11"/>
    <mergeCell ref="D10:D11"/>
    <mergeCell ref="B2:C3"/>
    <mergeCell ref="K3:X4"/>
    <mergeCell ref="B4:C5"/>
    <mergeCell ref="F4:F5"/>
    <mergeCell ref="K5:L6"/>
    <mergeCell ref="AG5:AG6"/>
    <mergeCell ref="B6:B7"/>
    <mergeCell ref="C6:C7"/>
    <mergeCell ref="D6:D7"/>
    <mergeCell ref="E6:E7"/>
    <mergeCell ref="E10:E11"/>
    <mergeCell ref="F10:F11"/>
    <mergeCell ref="M10:Q10"/>
    <mergeCell ref="AE10:AG10"/>
    <mergeCell ref="M11:Q11"/>
    <mergeCell ref="AH7:AL8"/>
    <mergeCell ref="B8:B9"/>
    <mergeCell ref="C8:C9"/>
    <mergeCell ref="D8:D9"/>
    <mergeCell ref="E8:E9"/>
    <mergeCell ref="F8:F9"/>
    <mergeCell ref="I9:L12"/>
    <mergeCell ref="M9:Q9"/>
    <mergeCell ref="R9:AB12"/>
    <mergeCell ref="AC9:AD12"/>
    <mergeCell ref="F6:F7"/>
    <mergeCell ref="I7:L8"/>
    <mergeCell ref="M7:Q8"/>
    <mergeCell ref="R7:AB8"/>
    <mergeCell ref="AC7:AD8"/>
    <mergeCell ref="AE7:AG8"/>
  </mergeCells>
  <phoneticPr fontId="1"/>
  <dataValidations count="2">
    <dataValidation imeMode="off" allowBlank="1" showInputMessage="1" showErrorMessage="1" sqref="AT16:AT20 AT47 AT49 AT45 AT43 AT41 AT22:AT24 AT26:AT28 AT30 AT38:AT39 AT32 DL44 DL46 DL42 DL40 DL38 DL22:DL24 DL26:DL28 DL30 DL36 DL34 DL32 DL18:DL20 EY43 EY45 EY41 EY39 EY37 EY21:EY23 EY25:EY27 EY29 EY35 EY33 EY31 EY17:EY19 GL43 GL45 GL41 GL39 GL37 GL21:GL23 GL25:GL27 GL29 GL35 GL33 GL31 GL17:GL19 E42 AE30:AE37 AE10:AE12 E18:E20 AE14:AE16 E46 AE18:AE20 E44 E8:E16 AE52 AE54 AE22:AE24 AE41 AE43 AE26:AE28 AT34 AE39 E36 E24 E30 E40 E32 E34" xr:uid="{902B6A66-D67B-45B7-9ADB-62F474F6AB6B}"/>
    <dataValidation imeMode="on" allowBlank="1" showInputMessage="1" showErrorMessage="1" sqref="AQ16 AR16:AR18 AR20 I47 AQ49:AR49 AQ47:AR47 AQ43:AR43 I29 AQ22:AR23 AR24 AQ26:AR28 AQ30:AR30 AQ32:AR32 AQ34:AR34 AQ39:AR39 DI18 DJ18:DJ20 DI44:DJ44 DI46:DJ46 DI40:DJ40 DI42:DJ42 DI38:DJ38 DI22:DJ23 DJ24 DI26:DJ28 DI30:DJ30 DI32:DJ32 DI34:DJ34 DI36:DJ36 EV17 EW17:EW19 EV43:EW43 EV45:EW45 EV39:EW39 EV41:EW41 EV37:EW37 EV21:EW22 EW23 EV25:EW27 EV29:EW29 EV31:EW31 EV33:EW33 EV35:EW35 GI17 GI43:GJ43 GI45:GJ45 GI39:GJ39 GI41:GJ41 GI37:GJ37 GI21:GJ22 GJ23 GI25:GJ27 GI29:GJ29 GI31:GJ31 GI33:GJ33 GI35:GJ35 GJ17:GJ19 C12 AQ41:AR41 B42:C42 K53 B14:C15 C16 B18:C20 R52 I49 B44:C44 B46:C46 C8 C10 R17 R13 AQ45:AR45 I43 I21 I33 R33 I39 R37 I37 R25 K51 I45 R54 B24:C24 B30:C30 B32:C32 B34:C34 C40 B22" xr:uid="{76DFEF1D-270D-4A32-BBB9-814B7D04D88D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81" fitToHeight="0" pageOrder="overThenDown" orientation="portrait" r:id="rId1"/>
  <headerFooter alignWithMargins="0">
    <oddFooter>&amp;P / &amp;N ページ</oddFooter>
  </headerFooter>
  <colBreaks count="9" manualBreakCount="9">
    <brk id="7" max="348" man="1"/>
    <brk id="39" max="348" man="1"/>
    <brk id="80" max="348" man="1"/>
    <brk id="110" max="348" man="1"/>
    <brk id="119" max="348" man="1"/>
    <brk id="149" max="348" man="1"/>
    <brk id="158" max="348" man="1"/>
    <brk id="188" max="348" man="1"/>
    <brk id="197" max="348" man="1"/>
  </colBreaks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90FF-559E-4FA7-BF40-50E98CA0F239}">
  <sheetPr codeName="Sheet99">
    <tabColor rgb="FFFF0000"/>
  </sheetPr>
  <dimension ref="A1:HH61"/>
  <sheetViews>
    <sheetView view="pageBreakPreview" topLeftCell="V1" zoomScale="70" zoomScaleNormal="100" zoomScaleSheetLayoutView="70" workbookViewId="0"/>
  </sheetViews>
  <sheetFormatPr defaultRowHeight="13.5"/>
  <cols>
    <col min="1" max="1" width="2.625" style="2252" customWidth="1"/>
    <col min="2" max="2" width="20" style="2252" customWidth="1"/>
    <col min="3" max="3" width="26.125" style="2252" customWidth="1"/>
    <col min="4" max="4" width="7.625" style="2252" customWidth="1"/>
    <col min="5" max="5" width="14.625" style="2252" customWidth="1"/>
    <col min="6" max="6" width="13.625" style="2252" customWidth="1"/>
    <col min="7" max="7" width="3.25" style="2252" customWidth="1"/>
    <col min="8" max="22" width="3.125" style="2252" customWidth="1"/>
    <col min="23" max="23" width="4.125" style="2252" customWidth="1"/>
    <col min="24" max="24" width="3.125" style="2252" customWidth="1"/>
    <col min="25" max="25" width="4.375" style="2252" customWidth="1"/>
    <col min="26" max="39" width="3.125" style="2252" customWidth="1"/>
    <col min="40" max="41" width="2.625" style="2252" customWidth="1"/>
    <col min="42" max="42" width="20" style="2252" customWidth="1"/>
    <col min="43" max="43" width="26.125" style="2252" customWidth="1"/>
    <col min="44" max="44" width="7.625" style="2252" customWidth="1"/>
    <col min="45" max="45" width="14.625" style="2252" customWidth="1"/>
    <col min="46" max="46" width="13.625" style="2252" customWidth="1"/>
    <col min="47" max="47" width="3.25" style="2252" customWidth="1"/>
    <col min="48" max="62" width="3.125" style="2252" customWidth="1"/>
    <col min="63" max="63" width="4.125" style="2252" customWidth="1"/>
    <col min="64" max="64" width="3.125" style="2252" customWidth="1"/>
    <col min="65" max="65" width="4.375" style="2252" customWidth="1"/>
    <col min="66" max="92" width="3.125" style="2252" customWidth="1"/>
    <col min="93" max="93" width="4.125" style="2252" customWidth="1"/>
    <col min="94" max="94" width="3.125" style="2252" customWidth="1"/>
    <col min="95" max="95" width="4.375" style="2252" customWidth="1"/>
    <col min="96" max="108" width="3.125" style="2252" customWidth="1"/>
    <col min="109" max="110" width="2.625" style="2252" customWidth="1"/>
    <col min="111" max="111" width="20" style="2252" customWidth="1"/>
    <col min="112" max="112" width="26.125" style="2252" customWidth="1"/>
    <col min="113" max="113" width="7.625" style="2252" customWidth="1"/>
    <col min="114" max="114" width="14.625" style="2252" customWidth="1"/>
    <col min="115" max="115" width="13.625" style="2252" customWidth="1"/>
    <col min="116" max="116" width="3.25" style="2252" customWidth="1"/>
    <col min="117" max="131" width="3.125" style="2252" customWidth="1"/>
    <col min="132" max="132" width="4.125" style="2252" customWidth="1"/>
    <col min="133" max="133" width="3.125" style="2252" customWidth="1"/>
    <col min="134" max="134" width="4.375" style="2252" customWidth="1"/>
    <col min="135" max="161" width="3.125" style="2252" customWidth="1"/>
    <col min="162" max="162" width="4.125" style="2252" customWidth="1"/>
    <col min="163" max="163" width="3.125" style="2252" customWidth="1"/>
    <col min="164" max="164" width="4.375" style="2252" customWidth="1"/>
    <col min="165" max="177" width="3.125" style="2252" customWidth="1"/>
    <col min="178" max="179" width="2.625" style="2252" customWidth="1"/>
    <col min="180" max="180" width="20" style="2252" customWidth="1"/>
    <col min="181" max="181" width="26.125" style="2252" customWidth="1"/>
    <col min="182" max="182" width="7.625" style="2252" customWidth="1"/>
    <col min="183" max="183" width="14.625" style="2252" customWidth="1"/>
    <col min="184" max="184" width="13.625" style="2252" customWidth="1"/>
    <col min="185" max="185" width="3.25" style="2252" customWidth="1"/>
    <col min="186" max="200" width="3.125" style="2252" customWidth="1"/>
    <col min="201" max="201" width="4.125" style="2252" customWidth="1"/>
    <col min="202" max="202" width="3.125" style="2252" customWidth="1"/>
    <col min="203" max="203" width="4.375" style="2252" customWidth="1"/>
    <col min="204" max="216" width="3.125" style="2252" customWidth="1"/>
    <col min="217" max="16384" width="9" style="2252"/>
  </cols>
  <sheetData>
    <row r="1" spans="1:216" ht="15" thickBot="1">
      <c r="A1" s="1121"/>
      <c r="B1" s="1122"/>
      <c r="C1" s="1122"/>
      <c r="D1" s="1122"/>
      <c r="E1" s="1122"/>
      <c r="F1" s="1122"/>
      <c r="CA1" s="2275"/>
      <c r="CB1" s="2275"/>
      <c r="CC1" s="2275"/>
      <c r="CD1" s="2275"/>
      <c r="CE1" s="2275"/>
      <c r="CF1" s="2275"/>
      <c r="CG1" s="2275"/>
      <c r="CH1" s="2275"/>
      <c r="CI1" s="2275"/>
      <c r="CJ1" s="2275"/>
      <c r="CK1" s="2275"/>
      <c r="CL1" s="2275"/>
      <c r="CM1" s="2275"/>
      <c r="CN1" s="2275"/>
      <c r="CO1" s="2275"/>
      <c r="CP1" s="2275"/>
      <c r="CQ1" s="2275"/>
      <c r="CR1" s="2275"/>
      <c r="CS1" s="2275"/>
      <c r="CT1" s="2275"/>
      <c r="CU1" s="2275"/>
      <c r="CV1" s="2275"/>
      <c r="CW1" s="2275"/>
      <c r="CX1" s="2275"/>
      <c r="CY1" s="1140" t="s">
        <v>1120</v>
      </c>
      <c r="CZ1" s="2275"/>
      <c r="DA1" s="2275"/>
      <c r="DB1" s="2275"/>
      <c r="DC1" s="2275"/>
      <c r="DD1" s="2275"/>
      <c r="DM1" s="2275"/>
      <c r="DN1" s="1165"/>
      <c r="DO1" s="1165"/>
      <c r="DP1" s="1165"/>
      <c r="DQ1" s="1165"/>
      <c r="DR1" s="1165"/>
      <c r="DS1" s="2275"/>
      <c r="DT1" s="2275"/>
      <c r="DU1" s="2275"/>
      <c r="DV1" s="2275"/>
      <c r="DW1" s="2275"/>
      <c r="DX1" s="2275"/>
      <c r="DY1" s="2275"/>
      <c r="DZ1" s="2275"/>
      <c r="EA1" s="2275"/>
      <c r="EB1" s="2275"/>
      <c r="EC1" s="2275"/>
      <c r="ED1" s="2275"/>
      <c r="EE1" s="2275"/>
      <c r="EF1" s="2294"/>
      <c r="EG1" s="2275"/>
      <c r="EH1" s="2275"/>
      <c r="EI1" s="2275"/>
      <c r="EJ1" s="2275"/>
      <c r="EK1" s="2275"/>
      <c r="EL1" s="2275"/>
      <c r="EM1" s="2275"/>
      <c r="EN1" s="2275"/>
      <c r="EO1" s="2275"/>
      <c r="EP1" s="2275"/>
      <c r="EQ1" s="2275"/>
      <c r="ER1" s="2319"/>
      <c r="ES1" s="2319"/>
      <c r="ET1" s="2319"/>
      <c r="EU1" s="2319"/>
      <c r="EV1" s="2319"/>
      <c r="EW1" s="2319"/>
      <c r="EX1" s="1163"/>
      <c r="EY1" s="1245"/>
      <c r="EZ1" s="2319"/>
      <c r="FA1" s="2319"/>
      <c r="FB1" s="2319"/>
      <c r="FC1" s="2319"/>
      <c r="FD1" s="2319"/>
      <c r="FE1" s="1246"/>
      <c r="FF1" s="1246"/>
      <c r="FG1" s="1246"/>
      <c r="FH1" s="1246"/>
      <c r="FI1" s="2319"/>
      <c r="FJ1" s="1247"/>
      <c r="FK1" s="1248"/>
      <c r="FL1" s="1248"/>
      <c r="FM1" s="1252"/>
      <c r="FN1" s="1249"/>
      <c r="FO1" s="1249"/>
      <c r="FP1" s="1249"/>
      <c r="FQ1" s="1250"/>
      <c r="FR1" s="1250"/>
      <c r="FS1" s="2319"/>
      <c r="FT1" s="2319"/>
      <c r="FU1" s="2319"/>
      <c r="GD1" s="2275"/>
      <c r="GE1" s="2319"/>
      <c r="GF1" s="1163"/>
      <c r="GG1" s="2319"/>
      <c r="GH1" s="2319"/>
      <c r="GI1" s="1163"/>
      <c r="GJ1" s="2319"/>
      <c r="GK1" s="1163"/>
      <c r="GL1" s="1208"/>
      <c r="GM1" s="1208"/>
      <c r="GN1" s="1208"/>
      <c r="GO1" s="1208"/>
      <c r="GP1" s="1208"/>
      <c r="GQ1" s="1208"/>
      <c r="GR1" s="1208"/>
      <c r="GS1" s="1208"/>
      <c r="GT1" s="1208"/>
      <c r="GU1" s="1208"/>
      <c r="GV1" s="1208"/>
      <c r="GW1" s="2319"/>
      <c r="GX1" s="1164"/>
      <c r="GY1" s="1209"/>
      <c r="GZ1" s="1209"/>
      <c r="HA1" s="1210"/>
      <c r="HB1" s="1210"/>
      <c r="HC1" s="1210"/>
      <c r="HD1" s="1211"/>
      <c r="HE1" s="1211"/>
      <c r="HF1" s="2319"/>
      <c r="HG1" s="2319"/>
      <c r="HH1" s="2319"/>
    </row>
    <row r="2" spans="1:216" ht="14.25" thickBot="1">
      <c r="A2" s="1121"/>
      <c r="B2" s="2505" t="s">
        <v>1266</v>
      </c>
      <c r="C2" s="2505"/>
      <c r="D2" s="1122"/>
      <c r="E2" s="1122"/>
      <c r="F2" s="1122"/>
      <c r="H2" s="1121"/>
      <c r="I2" s="1121"/>
      <c r="J2" s="1122"/>
      <c r="K2" s="1122"/>
      <c r="L2" s="1122"/>
      <c r="M2" s="1122"/>
      <c r="N2" s="1122"/>
      <c r="O2" s="1122"/>
      <c r="AN2" s="1121"/>
      <c r="AO2" s="1121"/>
      <c r="AW2" s="1129"/>
      <c r="AX2" s="1130"/>
      <c r="AY2" s="1130"/>
      <c r="AZ2" s="1130"/>
      <c r="BA2" s="1130"/>
      <c r="BB2" s="1130"/>
      <c r="BC2" s="1130"/>
      <c r="BD2" s="1130" t="s">
        <v>1300</v>
      </c>
      <c r="BE2" s="1130"/>
      <c r="BF2" s="1130"/>
      <c r="BG2" s="1130"/>
      <c r="BH2" s="1130"/>
      <c r="BI2" s="1130"/>
      <c r="BJ2" s="1130"/>
      <c r="BK2" s="1130"/>
      <c r="BL2" s="1130"/>
      <c r="BM2" s="1130"/>
      <c r="BN2" s="1130"/>
      <c r="BO2" s="1130"/>
      <c r="BP2" s="1130"/>
      <c r="BQ2" s="1130"/>
      <c r="BR2" s="1130"/>
      <c r="BS2" s="1130"/>
      <c r="BT2" s="1130"/>
      <c r="BU2" s="1131" t="s">
        <v>1120</v>
      </c>
      <c r="BV2" s="1130"/>
      <c r="BW2" s="1130"/>
      <c r="BX2" s="1130"/>
      <c r="BY2" s="1130"/>
      <c r="BZ2" s="1132"/>
      <c r="CA2" s="1129"/>
      <c r="CB2" s="1130"/>
      <c r="CC2" s="1130"/>
      <c r="CD2" s="1130"/>
      <c r="CE2" s="1130"/>
      <c r="CF2" s="1130"/>
      <c r="CG2" s="1130"/>
      <c r="CH2" s="1130" t="s">
        <v>1119</v>
      </c>
      <c r="CI2" s="1130"/>
      <c r="CJ2" s="1130"/>
      <c r="CK2" s="1130"/>
      <c r="CL2" s="1130"/>
      <c r="CM2" s="1130"/>
      <c r="CN2" s="1130"/>
      <c r="CO2" s="1130"/>
      <c r="CP2" s="1130"/>
      <c r="CQ2" s="1130"/>
      <c r="CR2" s="1130"/>
      <c r="CS2" s="1130"/>
      <c r="CT2" s="1130"/>
      <c r="CU2" s="1130"/>
      <c r="CV2" s="1130"/>
      <c r="CW2" s="1130"/>
      <c r="CX2" s="1130"/>
      <c r="CY2" s="1131"/>
      <c r="CZ2" s="1130"/>
      <c r="DA2" s="1130"/>
      <c r="DB2" s="1130"/>
      <c r="DC2" s="1130"/>
      <c r="DD2" s="1132"/>
      <c r="DM2" s="2275"/>
      <c r="DN2" s="1189"/>
      <c r="DO2" s="2315"/>
      <c r="DP2" s="2315"/>
      <c r="DQ2" s="2315"/>
      <c r="DR2" s="2315"/>
      <c r="DS2" s="2315"/>
      <c r="DT2" s="2315"/>
      <c r="DU2" s="1172" t="s">
        <v>1269</v>
      </c>
      <c r="DV2" s="2315"/>
      <c r="DW2" s="2315"/>
      <c r="DX2" s="2315"/>
      <c r="DY2" s="2315"/>
      <c r="DZ2" s="2315"/>
      <c r="EA2" s="2315"/>
      <c r="EB2" s="2315"/>
      <c r="EC2" s="2315"/>
      <c r="ED2" s="2315"/>
      <c r="EE2" s="2315"/>
      <c r="EF2" s="2316"/>
      <c r="EG2" s="2315"/>
      <c r="EH2" s="2315"/>
      <c r="EI2" s="2315"/>
      <c r="EJ2" s="2315"/>
      <c r="EK2" s="2315"/>
      <c r="EL2" s="1190" t="s">
        <v>1120</v>
      </c>
      <c r="EM2" s="2315"/>
      <c r="EN2" s="2315"/>
      <c r="EO2" s="2315"/>
      <c r="EP2" s="2315"/>
      <c r="EQ2" s="1191"/>
      <c r="ER2" s="1129"/>
      <c r="ES2" s="1130"/>
      <c r="ET2" s="1130"/>
      <c r="EU2" s="1130"/>
      <c r="EV2" s="1130"/>
      <c r="EW2" s="1130"/>
      <c r="EX2" s="1130"/>
      <c r="EY2" s="1214" t="s">
        <v>1269</v>
      </c>
      <c r="EZ2" s="1130"/>
      <c r="FA2" s="1130"/>
      <c r="FB2" s="1130"/>
      <c r="FC2" s="1130"/>
      <c r="FD2" s="1130"/>
      <c r="FE2" s="1130"/>
      <c r="FF2" s="1130"/>
      <c r="FG2" s="1130"/>
      <c r="FH2" s="1130"/>
      <c r="FI2" s="1130"/>
      <c r="FJ2" s="1215"/>
      <c r="FK2" s="1130"/>
      <c r="FL2" s="1130"/>
      <c r="FM2" s="1130"/>
      <c r="FN2" s="1130"/>
      <c r="FO2" s="1130"/>
      <c r="FP2" s="1131" t="s">
        <v>1120</v>
      </c>
      <c r="FQ2" s="1130"/>
      <c r="FR2" s="1130"/>
      <c r="FS2" s="1130"/>
      <c r="FT2" s="1130"/>
      <c r="FU2" s="1132"/>
      <c r="GD2" s="2275"/>
      <c r="GE2" s="2274"/>
      <c r="GF2" s="2275"/>
      <c r="GG2" s="2275"/>
      <c r="GH2" s="2275"/>
      <c r="GI2" s="2275"/>
      <c r="GJ2" s="2275"/>
      <c r="GK2" s="2275"/>
      <c r="GL2" s="1135" t="s">
        <v>1319</v>
      </c>
      <c r="GM2" s="2275"/>
      <c r="GN2" s="2275"/>
      <c r="GO2" s="2275"/>
      <c r="GP2" s="2275"/>
      <c r="GQ2" s="2275"/>
      <c r="GR2" s="2275"/>
      <c r="GS2" s="2275"/>
      <c r="GT2" s="2275"/>
      <c r="GU2" s="2275"/>
      <c r="GV2" s="2275"/>
      <c r="GW2" s="2294"/>
      <c r="GX2" s="2275"/>
      <c r="GY2" s="2275"/>
      <c r="GZ2" s="2275"/>
      <c r="HA2" s="2275"/>
      <c r="HB2" s="2275"/>
      <c r="HC2" s="1131" t="s">
        <v>1320</v>
      </c>
      <c r="HD2" s="1130"/>
      <c r="HE2" s="1130"/>
      <c r="HF2" s="1130"/>
      <c r="HG2" s="1130"/>
      <c r="HH2" s="1132"/>
    </row>
    <row r="3" spans="1:216" ht="15" thickTop="1" thickBot="1">
      <c r="A3" s="1121"/>
      <c r="B3" s="2505"/>
      <c r="C3" s="2505"/>
      <c r="D3" s="1122"/>
      <c r="E3" s="1122"/>
      <c r="F3" s="1122"/>
      <c r="H3" s="1121"/>
      <c r="I3" s="1121"/>
      <c r="J3" s="1122"/>
      <c r="K3" s="2782" t="s">
        <v>1267</v>
      </c>
      <c r="L3" s="2782"/>
      <c r="M3" s="2782"/>
      <c r="N3" s="2782"/>
      <c r="O3" s="2782"/>
      <c r="P3" s="2782"/>
      <c r="Q3" s="2782"/>
      <c r="R3" s="2782"/>
      <c r="S3" s="2782"/>
      <c r="T3" s="2782"/>
      <c r="U3" s="2782"/>
      <c r="V3" s="2782"/>
      <c r="W3" s="2782"/>
      <c r="X3" s="2782"/>
      <c r="AN3" s="1121"/>
      <c r="AO3" s="1121"/>
      <c r="AW3" s="2834"/>
      <c r="AX3" s="2835"/>
      <c r="AY3" s="2835"/>
      <c r="AZ3" s="2835"/>
      <c r="BA3" s="2835"/>
      <c r="BB3" s="2835" t="s">
        <v>1121</v>
      </c>
      <c r="BC3" s="2835"/>
      <c r="BD3" s="2835"/>
      <c r="BE3" s="2835"/>
      <c r="BF3" s="2835"/>
      <c r="BG3" s="2835"/>
      <c r="BH3" s="2835"/>
      <c r="BI3" s="2835"/>
      <c r="BJ3" s="2835"/>
      <c r="BK3" s="2835"/>
      <c r="BL3" s="2835"/>
      <c r="BM3" s="2835"/>
      <c r="BN3" s="2835"/>
      <c r="BO3" s="2835"/>
      <c r="BP3" s="2835"/>
      <c r="BQ3" s="2835"/>
      <c r="BR3" s="2835"/>
      <c r="BS3" s="2835"/>
      <c r="BT3" s="2835"/>
      <c r="BU3" s="2835"/>
      <c r="BV3" s="2835"/>
      <c r="BW3" s="2835"/>
      <c r="BX3" s="2256"/>
      <c r="BY3" s="2256"/>
      <c r="BZ3" s="1134"/>
      <c r="CA3" s="2903" t="s">
        <v>1131</v>
      </c>
      <c r="CB3" s="2904"/>
      <c r="CC3" s="2904"/>
      <c r="CD3" s="2904"/>
      <c r="CE3" s="2905"/>
      <c r="CF3" s="2906" t="s">
        <v>1132</v>
      </c>
      <c r="CG3" s="2904"/>
      <c r="CH3" s="2904"/>
      <c r="CI3" s="2904"/>
      <c r="CJ3" s="2904"/>
      <c r="CK3" s="2904"/>
      <c r="CL3" s="2904"/>
      <c r="CM3" s="2904"/>
      <c r="CN3" s="2904"/>
      <c r="CO3" s="2904"/>
      <c r="CP3" s="2904"/>
      <c r="CQ3" s="2904"/>
      <c r="CR3" s="2904"/>
      <c r="CS3" s="2904"/>
      <c r="CT3" s="2904"/>
      <c r="CU3" s="2904"/>
      <c r="CV3" s="2907"/>
      <c r="CW3" s="2906" t="s">
        <v>1133</v>
      </c>
      <c r="CX3" s="2904"/>
      <c r="CY3" s="2904"/>
      <c r="CZ3" s="2904"/>
      <c r="DA3" s="2907"/>
      <c r="DB3" s="2292"/>
      <c r="DC3" s="2292" t="s">
        <v>138</v>
      </c>
      <c r="DD3" s="2309"/>
      <c r="DM3" s="2275"/>
      <c r="DN3" s="2903" t="s">
        <v>1306</v>
      </c>
      <c r="DO3" s="2904"/>
      <c r="DP3" s="2904"/>
      <c r="DQ3" s="2904"/>
      <c r="DR3" s="2904"/>
      <c r="DS3" s="2904"/>
      <c r="DT3" s="2904"/>
      <c r="DU3" s="2904"/>
      <c r="DV3" s="2904"/>
      <c r="DW3" s="2904"/>
      <c r="DX3" s="2904"/>
      <c r="DY3" s="2904"/>
      <c r="DZ3" s="2904"/>
      <c r="EA3" s="2904"/>
      <c r="EB3" s="2904"/>
      <c r="EC3" s="2904"/>
      <c r="ED3" s="2904"/>
      <c r="EE3" s="2904"/>
      <c r="EF3" s="2904"/>
      <c r="EG3" s="2904"/>
      <c r="EH3" s="2904"/>
      <c r="EI3" s="2904"/>
      <c r="EJ3" s="2904"/>
      <c r="EK3" s="2904"/>
      <c r="EL3" s="2904"/>
      <c r="EM3" s="2904"/>
      <c r="EN3" s="2904"/>
      <c r="EO3" s="2904"/>
      <c r="EP3" s="2904"/>
      <c r="EQ3" s="2934"/>
      <c r="ER3" s="2903" t="s">
        <v>1131</v>
      </c>
      <c r="ES3" s="2904"/>
      <c r="ET3" s="2904"/>
      <c r="EU3" s="2904"/>
      <c r="EV3" s="2907"/>
      <c r="EW3" s="2946" t="s">
        <v>1132</v>
      </c>
      <c r="EX3" s="2946"/>
      <c r="EY3" s="2946"/>
      <c r="EZ3" s="2946"/>
      <c r="FA3" s="2946"/>
      <c r="FB3" s="2946"/>
      <c r="FC3" s="2946"/>
      <c r="FD3" s="2946"/>
      <c r="FE3" s="2946"/>
      <c r="FF3" s="2946"/>
      <c r="FG3" s="2946"/>
      <c r="FH3" s="2946"/>
      <c r="FI3" s="2946"/>
      <c r="FJ3" s="2946"/>
      <c r="FK3" s="2946"/>
      <c r="FL3" s="2946"/>
      <c r="FM3" s="2946"/>
      <c r="FN3" s="2946" t="s">
        <v>1133</v>
      </c>
      <c r="FO3" s="2946"/>
      <c r="FP3" s="2946"/>
      <c r="FQ3" s="2946"/>
      <c r="FR3" s="2946"/>
      <c r="FS3" s="2292"/>
      <c r="FT3" s="2291" t="s">
        <v>138</v>
      </c>
      <c r="FU3" s="2309"/>
      <c r="GD3" s="2275"/>
      <c r="GE3" s="2903" t="s">
        <v>1321</v>
      </c>
      <c r="GF3" s="2904"/>
      <c r="GG3" s="2904"/>
      <c r="GH3" s="2904"/>
      <c r="GI3" s="2904"/>
      <c r="GJ3" s="2904"/>
      <c r="GK3" s="2904"/>
      <c r="GL3" s="2904"/>
      <c r="GM3" s="2904"/>
      <c r="GN3" s="2904"/>
      <c r="GO3" s="2904"/>
      <c r="GP3" s="2904"/>
      <c r="GQ3" s="2904"/>
      <c r="GR3" s="2904"/>
      <c r="GS3" s="2904"/>
      <c r="GT3" s="2904"/>
      <c r="GU3" s="2904"/>
      <c r="GV3" s="2904"/>
      <c r="GW3" s="2904"/>
      <c r="GX3" s="2904"/>
      <c r="GY3" s="2904"/>
      <c r="GZ3" s="2904"/>
      <c r="HA3" s="2904"/>
      <c r="HB3" s="2904"/>
      <c r="HC3" s="2904"/>
      <c r="HD3" s="2904"/>
      <c r="HE3" s="2904"/>
      <c r="HF3" s="2904"/>
      <c r="HG3" s="2904"/>
      <c r="HH3" s="2934"/>
    </row>
    <row r="4" spans="1:216" ht="15" thickTop="1">
      <c r="A4" s="1121"/>
      <c r="B4" s="2507"/>
      <c r="C4" s="2507"/>
      <c r="D4" s="1122"/>
      <c r="E4" s="1122"/>
      <c r="F4" s="2509" t="s">
        <v>1066</v>
      </c>
      <c r="H4" s="1121"/>
      <c r="I4" s="1121"/>
      <c r="J4" s="1122"/>
      <c r="K4" s="2782"/>
      <c r="L4" s="2782"/>
      <c r="M4" s="2782"/>
      <c r="N4" s="2782"/>
      <c r="O4" s="2782"/>
      <c r="P4" s="2782"/>
      <c r="Q4" s="2782"/>
      <c r="R4" s="2782"/>
      <c r="S4" s="2782"/>
      <c r="T4" s="2782"/>
      <c r="U4" s="2782"/>
      <c r="V4" s="2782"/>
      <c r="W4" s="2782"/>
      <c r="X4" s="2782"/>
      <c r="AN4" s="1121"/>
      <c r="AO4" s="1121"/>
      <c r="AW4" s="2274"/>
      <c r="AX4" s="1135"/>
      <c r="AY4" s="2275"/>
      <c r="AZ4" s="2275"/>
      <c r="BA4" s="2275"/>
      <c r="BB4" s="2322"/>
      <c r="BC4" s="2322"/>
      <c r="BD4" s="2322"/>
      <c r="BE4" s="2322"/>
      <c r="BF4" s="2322"/>
      <c r="BG4" s="2322"/>
      <c r="BH4" s="2322"/>
      <c r="BI4" s="2322"/>
      <c r="BJ4" s="2322"/>
      <c r="BK4" s="2322"/>
      <c r="BL4" s="2322"/>
      <c r="BM4" s="2322"/>
      <c r="BN4" s="2322"/>
      <c r="BO4" s="2322"/>
      <c r="BP4" s="2322"/>
      <c r="BQ4" s="2322"/>
      <c r="BR4" s="2322"/>
      <c r="BS4" s="2322"/>
      <c r="BT4" s="2322"/>
      <c r="BU4" s="2322"/>
      <c r="BV4" s="2322"/>
      <c r="BW4" s="2322"/>
      <c r="BX4" s="2275"/>
      <c r="BY4" s="2275"/>
      <c r="BZ4" s="1137"/>
      <c r="CA4" s="2274"/>
      <c r="CB4" s="2283"/>
      <c r="CC4" s="2275"/>
      <c r="CD4" s="2275"/>
      <c r="CE4" s="2275"/>
      <c r="CF4" s="1150"/>
      <c r="CG4" s="2275"/>
      <c r="CH4" s="2275"/>
      <c r="CI4" s="2275"/>
      <c r="CJ4" s="2275"/>
      <c r="CK4" s="2275"/>
      <c r="CL4" s="2275"/>
      <c r="CM4" s="2275"/>
      <c r="CN4" s="2275"/>
      <c r="CO4" s="2275"/>
      <c r="CP4" s="2275"/>
      <c r="CQ4" s="2275"/>
      <c r="CR4" s="2275"/>
      <c r="CS4" s="2275"/>
      <c r="CT4" s="2860"/>
      <c r="CU4" s="2861"/>
      <c r="CV4" s="2862"/>
      <c r="CW4" s="2908"/>
      <c r="CX4" s="2909"/>
      <c r="CY4" s="2909"/>
      <c r="CZ4" s="2876"/>
      <c r="DA4" s="2877"/>
      <c r="DB4" s="1150"/>
      <c r="DC4" s="2275"/>
      <c r="DD4" s="1137"/>
      <c r="DF4" s="1121"/>
      <c r="DM4" s="2275"/>
      <c r="DN4" s="1192"/>
      <c r="DO4" s="1243"/>
      <c r="DP4" s="1243"/>
      <c r="DQ4" s="1243"/>
      <c r="DR4" s="1243"/>
      <c r="DS4" s="1243"/>
      <c r="DT4" s="1243"/>
      <c r="DU4" s="1243"/>
      <c r="DV4" s="1243"/>
      <c r="DW4" s="1243"/>
      <c r="DX4" s="1243"/>
      <c r="DY4" s="1243"/>
      <c r="DZ4" s="1243"/>
      <c r="EA4" s="1243"/>
      <c r="EB4" s="1243"/>
      <c r="EC4" s="1243"/>
      <c r="ED4" s="1243"/>
      <c r="EE4" s="1243"/>
      <c r="EF4" s="1243"/>
      <c r="EG4" s="1243"/>
      <c r="EH4" s="1243"/>
      <c r="EI4" s="1243"/>
      <c r="EJ4" s="1243"/>
      <c r="EK4" s="1243"/>
      <c r="EL4" s="1243"/>
      <c r="EM4" s="1243"/>
      <c r="EN4" s="1243"/>
      <c r="EO4" s="1243"/>
      <c r="EP4" s="2275"/>
      <c r="EQ4" s="1137"/>
      <c r="ER4" s="2274"/>
      <c r="ES4" s="2275"/>
      <c r="ET4" s="2275"/>
      <c r="EU4" s="2275"/>
      <c r="EV4" s="2276"/>
      <c r="EW4" s="1150"/>
      <c r="EX4" s="1135"/>
      <c r="EY4" s="1178"/>
      <c r="EZ4" s="2275"/>
      <c r="FA4" s="2275"/>
      <c r="FB4" s="2275"/>
      <c r="FC4" s="2275"/>
      <c r="FD4" s="2275"/>
      <c r="FE4" s="1206"/>
      <c r="FF4" s="1206"/>
      <c r="FG4" s="1206"/>
      <c r="FH4" s="1206"/>
      <c r="FI4" s="2275"/>
      <c r="FJ4" s="2262"/>
      <c r="FK4" s="1204"/>
      <c r="FL4" s="1204"/>
      <c r="FM4" s="1205"/>
      <c r="FN4" s="2267"/>
      <c r="FO4" s="2268"/>
      <c r="FP4" s="2268"/>
      <c r="FQ4" s="2254"/>
      <c r="FR4" s="2266"/>
      <c r="FS4" s="2275"/>
      <c r="FT4" s="2275"/>
      <c r="FU4" s="1137"/>
      <c r="FW4" s="1121"/>
      <c r="GD4" s="2275"/>
      <c r="GE4" s="1192"/>
      <c r="GF4" s="1193"/>
      <c r="GG4" s="1194"/>
      <c r="GH4" s="1194"/>
      <c r="GI4" s="1194"/>
      <c r="GJ4" s="1243"/>
      <c r="GK4" s="1194"/>
      <c r="GL4" s="1195"/>
      <c r="GM4" s="1194"/>
      <c r="GN4" s="1194"/>
      <c r="GO4" s="1194"/>
      <c r="GP4" s="1194"/>
      <c r="GQ4" s="1194"/>
      <c r="GR4" s="1194"/>
      <c r="GS4" s="1194"/>
      <c r="GT4" s="1194"/>
      <c r="GU4" s="1194"/>
      <c r="GV4" s="1194"/>
      <c r="GW4" s="1196"/>
      <c r="GX4" s="1197"/>
      <c r="GY4" s="1198"/>
      <c r="GZ4" s="1198"/>
      <c r="HA4" s="1199"/>
      <c r="HB4" s="1199"/>
      <c r="HC4" s="1199"/>
      <c r="HD4" s="1261"/>
      <c r="HE4" s="1261"/>
      <c r="HF4" s="1243"/>
      <c r="HG4" s="1243"/>
      <c r="HH4" s="1262"/>
    </row>
    <row r="5" spans="1:216" ht="15" thickBot="1">
      <c r="A5" s="1121"/>
      <c r="B5" s="2508"/>
      <c r="C5" s="2508"/>
      <c r="D5" s="1122"/>
      <c r="E5" s="1122"/>
      <c r="F5" s="2510"/>
      <c r="H5" s="1121"/>
      <c r="I5" s="1121"/>
      <c r="J5" s="1122"/>
      <c r="K5" s="2507"/>
      <c r="L5" s="2507"/>
      <c r="M5" s="1122"/>
      <c r="N5" s="1122"/>
      <c r="AG5" s="2509"/>
      <c r="AN5" s="1121"/>
      <c r="AO5" s="1121"/>
      <c r="AW5" s="2274"/>
      <c r="AX5" s="1135"/>
      <c r="AY5" s="2275"/>
      <c r="AZ5" s="2275"/>
      <c r="BA5" s="2275"/>
      <c r="BB5" s="2275"/>
      <c r="BC5" s="2275"/>
      <c r="BD5" s="2275"/>
      <c r="BE5" s="2275"/>
      <c r="BF5" s="2275"/>
      <c r="BG5" s="2275"/>
      <c r="BH5" s="2275"/>
      <c r="BI5" s="2275"/>
      <c r="BJ5" s="2275"/>
      <c r="BK5" s="2275"/>
      <c r="BL5" s="2275"/>
      <c r="BM5" s="2275"/>
      <c r="BN5" s="2275"/>
      <c r="BO5" s="2275"/>
      <c r="BP5" s="2275"/>
      <c r="BQ5" s="2275"/>
      <c r="BR5" s="2275"/>
      <c r="BS5" s="2275"/>
      <c r="BT5" s="2275"/>
      <c r="BU5" s="2275"/>
      <c r="BV5" s="2275"/>
      <c r="BW5" s="2275"/>
      <c r="BX5" s="2275"/>
      <c r="BY5" s="2275"/>
      <c r="BZ5" s="1137"/>
      <c r="CA5" s="2274"/>
      <c r="CB5" s="2283"/>
      <c r="CC5" s="2275"/>
      <c r="CD5" s="2275"/>
      <c r="CE5" s="2275"/>
      <c r="CF5" s="1150"/>
      <c r="CG5" s="2275"/>
      <c r="CH5" s="1178"/>
      <c r="CI5" s="2275"/>
      <c r="CJ5" s="2275"/>
      <c r="CK5" s="2275"/>
      <c r="CL5" s="2275"/>
      <c r="CM5" s="2275"/>
      <c r="CN5" s="2275"/>
      <c r="CO5" s="2275"/>
      <c r="CP5" s="2275"/>
      <c r="CQ5" s="2275"/>
      <c r="CR5" s="2275"/>
      <c r="CS5" s="2275"/>
      <c r="CT5" s="2860"/>
      <c r="CU5" s="2893"/>
      <c r="CV5" s="2894"/>
      <c r="CW5" s="2895"/>
      <c r="CX5" s="2896"/>
      <c r="CY5" s="2896"/>
      <c r="CZ5" s="2832"/>
      <c r="DA5" s="2866"/>
      <c r="DB5" s="1150"/>
      <c r="DC5" s="2275"/>
      <c r="DD5" s="1137"/>
      <c r="DF5" s="1121"/>
      <c r="DM5" s="2275"/>
      <c r="DN5" s="2274"/>
      <c r="DO5" s="2275"/>
      <c r="DP5" s="2275"/>
      <c r="DQ5" s="2275"/>
      <c r="DR5" s="2275"/>
      <c r="DS5" s="2275"/>
      <c r="DT5" s="2275"/>
      <c r="DU5" s="2275"/>
      <c r="DV5" s="2275"/>
      <c r="DW5" s="2275"/>
      <c r="DX5" s="2275"/>
      <c r="DY5" s="2275"/>
      <c r="DZ5" s="2275"/>
      <c r="EA5" s="2275"/>
      <c r="EB5" s="2275"/>
      <c r="EC5" s="2275"/>
      <c r="ED5" s="2275"/>
      <c r="EE5" s="2275"/>
      <c r="EF5" s="2275"/>
      <c r="EG5" s="2275"/>
      <c r="EH5" s="2275"/>
      <c r="EI5" s="2275"/>
      <c r="EJ5" s="2275"/>
      <c r="EK5" s="2275"/>
      <c r="EL5" s="2275"/>
      <c r="EM5" s="2275"/>
      <c r="EN5" s="2275"/>
      <c r="EO5" s="2275"/>
      <c r="EP5" s="2275"/>
      <c r="EQ5" s="1137"/>
      <c r="ER5" s="2875" t="s">
        <v>1377</v>
      </c>
      <c r="ES5" s="2876"/>
      <c r="ET5" s="2876"/>
      <c r="EU5" s="2876"/>
      <c r="EV5" s="2877"/>
      <c r="EW5" s="1150"/>
      <c r="EX5" s="2876" t="s">
        <v>1160</v>
      </c>
      <c r="EY5" s="2876"/>
      <c r="EZ5" s="2275"/>
      <c r="FA5" s="2876" t="s">
        <v>898</v>
      </c>
      <c r="FB5" s="2876"/>
      <c r="FC5" s="2275"/>
      <c r="FD5" s="2275"/>
      <c r="FE5" s="1206"/>
      <c r="FF5" s="1206"/>
      <c r="FG5" s="1206"/>
      <c r="FH5" s="1206"/>
      <c r="FI5" s="2275"/>
      <c r="FJ5" s="2262"/>
      <c r="FK5" s="1204"/>
      <c r="FL5" s="1204"/>
      <c r="FM5" s="1205"/>
      <c r="FN5" s="2267"/>
      <c r="FO5" s="2268"/>
      <c r="FP5" s="2268"/>
      <c r="FQ5" s="2832"/>
      <c r="FR5" s="2866"/>
      <c r="FS5" s="2275"/>
      <c r="FT5" s="2275"/>
      <c r="FU5" s="1137"/>
      <c r="FW5" s="1121"/>
      <c r="GD5" s="2275"/>
      <c r="GE5" s="2274"/>
      <c r="GF5" s="1138"/>
      <c r="GG5" s="1135"/>
      <c r="GH5" s="1135"/>
      <c r="GI5" s="1135"/>
      <c r="GJ5" s="2275"/>
      <c r="GK5" s="1135"/>
      <c r="GL5" s="1139"/>
      <c r="GM5" s="1135"/>
      <c r="GN5" s="1135"/>
      <c r="GO5" s="1135"/>
      <c r="GP5" s="1135"/>
      <c r="GQ5" s="1135"/>
      <c r="GR5" s="1135"/>
      <c r="GS5" s="1135"/>
      <c r="GT5" s="1135"/>
      <c r="GU5" s="1135"/>
      <c r="GV5" s="1135"/>
      <c r="GW5" s="2294"/>
      <c r="GX5" s="2261"/>
      <c r="GY5" s="2262"/>
      <c r="GZ5" s="2262"/>
      <c r="HA5" s="2268"/>
      <c r="HB5" s="2268"/>
      <c r="HC5" s="2268"/>
      <c r="HD5" s="2254"/>
      <c r="HE5" s="2254"/>
      <c r="HF5" s="2275"/>
      <c r="HG5" s="2275"/>
      <c r="HH5" s="1137"/>
    </row>
    <row r="6" spans="1:216" ht="14.25" thickBot="1">
      <c r="A6" s="1121"/>
      <c r="B6" s="2512" t="s">
        <v>908</v>
      </c>
      <c r="C6" s="2514" t="s">
        <v>1067</v>
      </c>
      <c r="D6" s="2516" t="s">
        <v>872</v>
      </c>
      <c r="E6" s="2514" t="s">
        <v>859</v>
      </c>
      <c r="F6" s="2530" t="s">
        <v>1068</v>
      </c>
      <c r="H6" s="1121"/>
      <c r="I6" s="1121"/>
      <c r="J6" s="1122"/>
      <c r="K6" s="2507"/>
      <c r="L6" s="2507"/>
      <c r="M6" s="1122"/>
      <c r="N6" s="1122"/>
      <c r="AG6" s="2783"/>
      <c r="AN6" s="1121"/>
      <c r="AO6" s="1121"/>
      <c r="AW6" s="2274"/>
      <c r="AX6" s="1138"/>
      <c r="AY6" s="1135"/>
      <c r="AZ6" s="1135"/>
      <c r="BA6" s="1135"/>
      <c r="BB6" s="2275"/>
      <c r="BC6" s="2275"/>
      <c r="BD6" s="1139"/>
      <c r="BE6" s="1135"/>
      <c r="BF6" s="1139"/>
      <c r="BG6" s="1135"/>
      <c r="BH6" s="1135"/>
      <c r="BI6" s="1135"/>
      <c r="BJ6" s="1135"/>
      <c r="BK6" s="1135"/>
      <c r="BL6" s="1135"/>
      <c r="BM6" s="1135"/>
      <c r="BN6" s="1135"/>
      <c r="BO6" s="2275"/>
      <c r="BP6" s="2261"/>
      <c r="BQ6" s="2262"/>
      <c r="BR6" s="2262"/>
      <c r="BS6" s="2268"/>
      <c r="BT6" s="2268"/>
      <c r="BU6" s="2268"/>
      <c r="BV6" s="2832"/>
      <c r="BW6" s="2832"/>
      <c r="BX6" s="2275"/>
      <c r="BY6" s="2275"/>
      <c r="BZ6" s="1137"/>
      <c r="CA6" s="2897" t="s">
        <v>1123</v>
      </c>
      <c r="CB6" s="2898"/>
      <c r="CC6" s="2898"/>
      <c r="CD6" s="2898"/>
      <c r="CE6" s="2899"/>
      <c r="CF6" s="1150" t="s">
        <v>1147</v>
      </c>
      <c r="CG6" s="2275" t="s">
        <v>1148</v>
      </c>
      <c r="CH6" s="2878">
        <v>5.15</v>
      </c>
      <c r="CI6" s="2878"/>
      <c r="CJ6" s="1151" t="s">
        <v>1149</v>
      </c>
      <c r="CK6" s="2871">
        <v>2.1</v>
      </c>
      <c r="CL6" s="2871"/>
      <c r="CM6" s="2272" t="s">
        <v>862</v>
      </c>
      <c r="CN6" s="2900">
        <v>2.4750000000000001</v>
      </c>
      <c r="CO6" s="2900"/>
      <c r="CP6" s="2269" t="s">
        <v>861</v>
      </c>
      <c r="CQ6" s="2890">
        <v>0.4</v>
      </c>
      <c r="CR6" s="2890"/>
      <c r="CS6" s="2275"/>
      <c r="CT6" s="2860"/>
      <c r="CU6" s="2861"/>
      <c r="CV6" s="2862"/>
      <c r="CW6" s="2880"/>
      <c r="CX6" s="2881"/>
      <c r="CY6" s="2881"/>
      <c r="CZ6" s="2833"/>
      <c r="DA6" s="2870"/>
      <c r="DB6" s="1150"/>
      <c r="DC6" s="2275"/>
      <c r="DD6" s="1137"/>
      <c r="DF6" s="1121"/>
      <c r="DM6" s="2275"/>
      <c r="DN6" s="2274"/>
      <c r="DO6" s="2275"/>
      <c r="DP6" s="2275"/>
      <c r="DQ6" s="2275"/>
      <c r="DR6" s="2275"/>
      <c r="DS6" s="2275"/>
      <c r="DT6" s="2275"/>
      <c r="DU6" s="2275"/>
      <c r="DV6" s="2275"/>
      <c r="DW6" s="2275"/>
      <c r="DX6" s="2275"/>
      <c r="DY6" s="2275"/>
      <c r="DZ6" s="2275"/>
      <c r="EA6" s="2275"/>
      <c r="EB6" s="2275"/>
      <c r="EC6" s="2275"/>
      <c r="ED6" s="2275"/>
      <c r="EE6" s="2275"/>
      <c r="EF6" s="2275"/>
      <c r="EG6" s="2275"/>
      <c r="EH6" s="2275"/>
      <c r="EI6" s="2275"/>
      <c r="EJ6" s="2275"/>
      <c r="EK6" s="2275"/>
      <c r="EL6" s="2275"/>
      <c r="EM6" s="2275"/>
      <c r="EN6" s="2275"/>
      <c r="EO6" s="2275"/>
      <c r="EP6" s="2275"/>
      <c r="EQ6" s="1137"/>
      <c r="ER6" s="2274"/>
      <c r="ES6" s="1135" t="s">
        <v>1316</v>
      </c>
      <c r="ET6" s="1146"/>
      <c r="EU6" s="1135"/>
      <c r="EV6" s="1200"/>
      <c r="EW6" s="1150"/>
      <c r="EX6" s="2869">
        <v>1</v>
      </c>
      <c r="EY6" s="2869"/>
      <c r="EZ6" s="2275" t="s">
        <v>861</v>
      </c>
      <c r="FA6" s="2869">
        <v>1</v>
      </c>
      <c r="FB6" s="2869"/>
      <c r="FC6" s="2275"/>
      <c r="FD6" s="2275"/>
      <c r="FE6" s="1206"/>
      <c r="FF6" s="1206"/>
      <c r="FG6" s="1206"/>
      <c r="FH6" s="1206"/>
      <c r="FI6" s="2275"/>
      <c r="FJ6" s="2262" t="s">
        <v>951</v>
      </c>
      <c r="FK6" s="2783">
        <v>1</v>
      </c>
      <c r="FL6" s="2783"/>
      <c r="FM6" s="2783"/>
      <c r="FN6" s="2863">
        <v>1</v>
      </c>
      <c r="FO6" s="2864"/>
      <c r="FP6" s="2864"/>
      <c r="FQ6" s="2832" t="s">
        <v>1094</v>
      </c>
      <c r="FR6" s="2866"/>
      <c r="FS6" s="2275"/>
      <c r="FT6" s="2275"/>
      <c r="FU6" s="1137"/>
      <c r="FW6" s="1121"/>
      <c r="GD6" s="2275"/>
      <c r="GE6" s="2274"/>
      <c r="GF6" s="1138"/>
      <c r="GG6" s="1135"/>
      <c r="GH6" s="1135"/>
      <c r="GI6" s="1135"/>
      <c r="GJ6" s="2275"/>
      <c r="GK6" s="1135"/>
      <c r="GL6" s="1139"/>
      <c r="GM6" s="1135"/>
      <c r="GN6" s="1135"/>
      <c r="GO6" s="1135"/>
      <c r="GP6" s="1135"/>
      <c r="GQ6" s="1135"/>
      <c r="GR6" s="1135"/>
      <c r="GS6" s="1135"/>
      <c r="GT6" s="1135"/>
      <c r="GU6" s="1135"/>
      <c r="GV6" s="1135"/>
      <c r="GW6" s="2294"/>
      <c r="GX6" s="2261"/>
      <c r="GY6" s="2262"/>
      <c r="GZ6" s="2262"/>
      <c r="HA6" s="2268"/>
      <c r="HB6" s="2268"/>
      <c r="HC6" s="2268"/>
      <c r="HD6" s="2254"/>
      <c r="HE6" s="2254"/>
      <c r="HF6" s="2275"/>
      <c r="HG6" s="2275"/>
      <c r="HH6" s="1137"/>
    </row>
    <row r="7" spans="1:216">
      <c r="A7" s="1121"/>
      <c r="B7" s="2513"/>
      <c r="C7" s="2515"/>
      <c r="D7" s="2517"/>
      <c r="E7" s="2515"/>
      <c r="F7" s="2531"/>
      <c r="H7" s="1121"/>
      <c r="I7" s="2799" t="s">
        <v>1069</v>
      </c>
      <c r="J7" s="2523"/>
      <c r="K7" s="2523"/>
      <c r="L7" s="2523"/>
      <c r="M7" s="2786" t="s">
        <v>1070</v>
      </c>
      <c r="N7" s="2523"/>
      <c r="O7" s="2523"/>
      <c r="P7" s="2523"/>
      <c r="Q7" s="2786"/>
      <c r="R7" s="2786" t="s">
        <v>1071</v>
      </c>
      <c r="S7" s="2523"/>
      <c r="T7" s="2523"/>
      <c r="U7" s="2523"/>
      <c r="V7" s="2523"/>
      <c r="W7" s="2523"/>
      <c r="X7" s="2523"/>
      <c r="Y7" s="2523"/>
      <c r="Z7" s="2523"/>
      <c r="AA7" s="2523"/>
      <c r="AB7" s="2786"/>
      <c r="AC7" s="2786" t="s">
        <v>1072</v>
      </c>
      <c r="AD7" s="2786"/>
      <c r="AE7" s="2786" t="s">
        <v>884</v>
      </c>
      <c r="AF7" s="2523"/>
      <c r="AG7" s="2786"/>
      <c r="AH7" s="2786" t="s">
        <v>1268</v>
      </c>
      <c r="AI7" s="2523"/>
      <c r="AJ7" s="2523"/>
      <c r="AK7" s="2523"/>
      <c r="AL7" s="2787"/>
      <c r="AN7" s="1121"/>
      <c r="AO7" s="1121"/>
      <c r="AW7" s="2274"/>
      <c r="AX7" s="1135"/>
      <c r="AY7" s="1135"/>
      <c r="AZ7" s="1135"/>
      <c r="BA7" s="1135"/>
      <c r="BB7" s="2275"/>
      <c r="BC7" s="2275"/>
      <c r="BD7" s="1139"/>
      <c r="BE7" s="1135"/>
      <c r="BF7" s="1135"/>
      <c r="BG7" s="1135"/>
      <c r="BH7" s="1135"/>
      <c r="BI7" s="1135"/>
      <c r="BJ7" s="1135"/>
      <c r="BK7" s="1135"/>
      <c r="BL7" s="1135"/>
      <c r="BM7" s="1135"/>
      <c r="BN7" s="1135"/>
      <c r="BO7" s="2275"/>
      <c r="BP7" s="2261"/>
      <c r="BQ7" s="2262"/>
      <c r="BR7" s="2262"/>
      <c r="BS7" s="2268"/>
      <c r="BT7" s="2268"/>
      <c r="BU7" s="2268"/>
      <c r="BV7" s="2832"/>
      <c r="BW7" s="2832"/>
      <c r="BX7" s="2275"/>
      <c r="BY7" s="2275"/>
      <c r="BZ7" s="1137"/>
      <c r="CA7" s="2875" t="s">
        <v>1150</v>
      </c>
      <c r="CB7" s="2876"/>
      <c r="CC7" s="2876"/>
      <c r="CD7" s="2876"/>
      <c r="CE7" s="2877"/>
      <c r="CF7" s="1150"/>
      <c r="CG7" s="2275" t="s">
        <v>862</v>
      </c>
      <c r="CH7" s="2917">
        <v>0.3</v>
      </c>
      <c r="CI7" s="2917"/>
      <c r="CJ7" s="2275" t="s">
        <v>1149</v>
      </c>
      <c r="CK7" s="2900">
        <v>2.44</v>
      </c>
      <c r="CL7" s="2900"/>
      <c r="CM7" s="2275" t="s">
        <v>862</v>
      </c>
      <c r="CN7" s="2918">
        <v>1.89</v>
      </c>
      <c r="CO7" s="2918"/>
      <c r="CP7" s="2275" t="s">
        <v>861</v>
      </c>
      <c r="CQ7" s="2869">
        <v>2.4</v>
      </c>
      <c r="CR7" s="2869"/>
      <c r="CS7" s="2275"/>
      <c r="CT7" s="2860"/>
      <c r="CU7" s="2861"/>
      <c r="CV7" s="2862"/>
      <c r="CW7" s="2863"/>
      <c r="CX7" s="2864"/>
      <c r="CY7" s="2864"/>
      <c r="CZ7" s="2833"/>
      <c r="DA7" s="2870"/>
      <c r="DB7" s="1150"/>
      <c r="DC7" s="2275"/>
      <c r="DD7" s="1137"/>
      <c r="DF7" s="1121"/>
      <c r="DM7" s="2275"/>
      <c r="DN7" s="2274"/>
      <c r="DO7" s="2275"/>
      <c r="DP7" s="2275"/>
      <c r="DQ7" s="2275"/>
      <c r="DR7" s="2275"/>
      <c r="DS7" s="2275"/>
      <c r="DT7" s="2275"/>
      <c r="DU7" s="2275"/>
      <c r="DV7" s="2275"/>
      <c r="DW7" s="2275"/>
      <c r="DX7" s="2275"/>
      <c r="DY7" s="2275"/>
      <c r="DZ7" s="2275"/>
      <c r="EA7" s="2275"/>
      <c r="EB7" s="2275"/>
      <c r="EC7" s="2275"/>
      <c r="ED7" s="2275"/>
      <c r="EE7" s="2275"/>
      <c r="EF7" s="2275"/>
      <c r="EG7" s="2275"/>
      <c r="EH7" s="2275"/>
      <c r="EI7" s="2275"/>
      <c r="EJ7" s="2275"/>
      <c r="EK7" s="2275"/>
      <c r="EL7" s="2275"/>
      <c r="EM7" s="2275"/>
      <c r="EN7" s="2275"/>
      <c r="EO7" s="2275"/>
      <c r="EP7" s="2275"/>
      <c r="EQ7" s="1137"/>
      <c r="ER7" s="2274"/>
      <c r="ES7" s="1135"/>
      <c r="ET7" s="1146"/>
      <c r="EU7" s="1135"/>
      <c r="EV7" s="1200"/>
      <c r="EW7" s="1150"/>
      <c r="EX7" s="2269"/>
      <c r="EY7" s="2269"/>
      <c r="EZ7" s="2275"/>
      <c r="FA7" s="2269"/>
      <c r="FB7" s="2269"/>
      <c r="FC7" s="2275"/>
      <c r="FD7" s="2275"/>
      <c r="FE7" s="1206"/>
      <c r="FF7" s="1206"/>
      <c r="FG7" s="1206"/>
      <c r="FH7" s="1206"/>
      <c r="FI7" s="2275"/>
      <c r="FJ7" s="2262"/>
      <c r="FN7" s="2264"/>
      <c r="FO7" s="2265"/>
      <c r="FP7" s="2265"/>
      <c r="FQ7" s="2254"/>
      <c r="FR7" s="2266"/>
      <c r="FS7" s="2275"/>
      <c r="FT7" s="2275"/>
      <c r="FU7" s="1137"/>
      <c r="FW7" s="1121"/>
      <c r="GD7" s="2275"/>
      <c r="GE7" s="2274"/>
      <c r="GF7" s="1138"/>
      <c r="GG7" s="1135"/>
      <c r="GH7" s="1135"/>
      <c r="GI7" s="1135"/>
      <c r="GJ7" s="2275"/>
      <c r="GK7" s="1135"/>
      <c r="GL7" s="1139"/>
      <c r="GM7" s="1135"/>
      <c r="GN7" s="1135"/>
      <c r="GO7" s="1135"/>
      <c r="GP7" s="1135"/>
      <c r="GQ7" s="1135"/>
      <c r="GR7" s="1135"/>
      <c r="GS7" s="1135"/>
      <c r="GT7" s="1135"/>
      <c r="GU7" s="1135"/>
      <c r="GV7" s="1135"/>
      <c r="GW7" s="2294"/>
      <c r="GX7" s="2261"/>
      <c r="GY7" s="2262"/>
      <c r="GZ7" s="2262"/>
      <c r="HA7" s="2268"/>
      <c r="HB7" s="2268"/>
      <c r="HC7" s="2268"/>
      <c r="HD7" s="2254"/>
      <c r="HE7" s="2254"/>
      <c r="HF7" s="2275"/>
      <c r="HG7" s="2275"/>
      <c r="HH7" s="1137"/>
    </row>
    <row r="8" spans="1:216">
      <c r="A8" s="1121"/>
      <c r="B8" s="2602" t="s">
        <v>1073</v>
      </c>
      <c r="C8" s="2525"/>
      <c r="D8" s="2525" t="s">
        <v>195</v>
      </c>
      <c r="E8" s="2529">
        <f>ROUND(SUM(AE9:AG11),1)</f>
        <v>20.5</v>
      </c>
      <c r="F8" s="2519"/>
      <c r="H8" s="1121"/>
      <c r="I8" s="2533"/>
      <c r="J8" s="2525"/>
      <c r="K8" s="2525"/>
      <c r="L8" s="2525"/>
      <c r="M8" s="2525"/>
      <c r="N8" s="2788"/>
      <c r="O8" s="2788"/>
      <c r="P8" s="2788"/>
      <c r="Q8" s="2788"/>
      <c r="R8" s="2525"/>
      <c r="S8" s="2788"/>
      <c r="T8" s="2788"/>
      <c r="U8" s="2788"/>
      <c r="V8" s="2788"/>
      <c r="W8" s="2788"/>
      <c r="X8" s="2788"/>
      <c r="Y8" s="2788"/>
      <c r="Z8" s="2788"/>
      <c r="AA8" s="2788"/>
      <c r="AB8" s="2788"/>
      <c r="AC8" s="2525"/>
      <c r="AD8" s="2788"/>
      <c r="AE8" s="2525"/>
      <c r="AF8" s="2788"/>
      <c r="AG8" s="2788"/>
      <c r="AH8" s="2525"/>
      <c r="AI8" s="2788"/>
      <c r="AJ8" s="2788"/>
      <c r="AK8" s="2788"/>
      <c r="AL8" s="2789"/>
      <c r="AN8" s="1121"/>
      <c r="AO8" s="1121"/>
      <c r="AW8" s="2274"/>
      <c r="AX8" s="1140"/>
      <c r="AY8" s="1135"/>
      <c r="AZ8" s="1135"/>
      <c r="BA8" s="1135"/>
      <c r="BB8" s="2275"/>
      <c r="BC8" s="2275"/>
      <c r="BD8" s="1141"/>
      <c r="BE8" s="1135"/>
      <c r="BF8" s="1135"/>
      <c r="BG8" s="1135"/>
      <c r="BH8" s="1135"/>
      <c r="BI8" s="1135"/>
      <c r="BJ8" s="1135"/>
      <c r="BK8" s="1135"/>
      <c r="BL8" s="1135"/>
      <c r="BM8" s="1135"/>
      <c r="BN8" s="1135"/>
      <c r="BO8" s="2275"/>
      <c r="BP8" s="2261"/>
      <c r="BQ8" s="2262"/>
      <c r="BR8" s="2262"/>
      <c r="BS8" s="2293"/>
      <c r="BT8" s="2268"/>
      <c r="BU8" s="2268"/>
      <c r="BV8" s="2833"/>
      <c r="BW8" s="2833"/>
      <c r="BX8" s="2275"/>
      <c r="BY8" s="2275"/>
      <c r="BZ8" s="1137"/>
      <c r="CA8" s="2274"/>
      <c r="CB8" s="2275"/>
      <c r="CC8" s="2275"/>
      <c r="CD8" s="2275"/>
      <c r="CE8" s="2275"/>
      <c r="CF8" s="1150"/>
      <c r="CG8" s="2275" t="s">
        <v>901</v>
      </c>
      <c r="CH8" s="2913">
        <v>2.14</v>
      </c>
      <c r="CI8" s="2913"/>
      <c r="CJ8" s="2275" t="s">
        <v>1149</v>
      </c>
      <c r="CK8" s="2914">
        <v>2</v>
      </c>
      <c r="CL8" s="2914"/>
      <c r="CM8" s="2275" t="s">
        <v>901</v>
      </c>
      <c r="CN8" s="2915">
        <v>0.5</v>
      </c>
      <c r="CO8" s="2915"/>
      <c r="CP8" s="2275" t="s">
        <v>861</v>
      </c>
      <c r="CQ8" s="2916">
        <v>2.14</v>
      </c>
      <c r="CR8" s="2916"/>
      <c r="CS8" s="2275"/>
      <c r="CT8" s="2860"/>
      <c r="CU8" s="2861"/>
      <c r="CV8" s="2862"/>
      <c r="CW8" s="2863"/>
      <c r="CX8" s="2864"/>
      <c r="CY8" s="2864"/>
      <c r="CZ8" s="2833"/>
      <c r="DA8" s="2870"/>
      <c r="DB8" s="1150"/>
      <c r="DC8" s="2275"/>
      <c r="DD8" s="1137"/>
      <c r="DF8" s="1121"/>
      <c r="DM8" s="2275"/>
      <c r="DN8" s="2274"/>
      <c r="DO8" s="2275"/>
      <c r="DP8" s="2275"/>
      <c r="DQ8" s="2275"/>
      <c r="DR8" s="2275"/>
      <c r="DS8" s="2275"/>
      <c r="DT8" s="2275"/>
      <c r="DU8" s="2275"/>
      <c r="DV8" s="2275"/>
      <c r="DW8" s="2275"/>
      <c r="DX8" s="2275"/>
      <c r="DY8" s="2275"/>
      <c r="DZ8" s="2275"/>
      <c r="EA8" s="2275"/>
      <c r="EB8" s="2275"/>
      <c r="EC8" s="2275"/>
      <c r="ED8" s="2275"/>
      <c r="EE8" s="2275"/>
      <c r="EF8" s="2275"/>
      <c r="EG8" s="2275"/>
      <c r="EH8" s="2275"/>
      <c r="EI8" s="2275"/>
      <c r="EJ8" s="2275"/>
      <c r="EK8" s="2275"/>
      <c r="EL8" s="2275"/>
      <c r="EM8" s="2275"/>
      <c r="EN8" s="2275"/>
      <c r="EO8" s="2275"/>
      <c r="EP8" s="2275"/>
      <c r="EQ8" s="1137"/>
      <c r="ER8" s="2274"/>
      <c r="ES8" s="1135"/>
      <c r="ET8" s="1146"/>
      <c r="EU8" s="1135"/>
      <c r="EV8" s="1200"/>
      <c r="EW8" s="1150"/>
      <c r="EX8" s="2269"/>
      <c r="EY8" s="2269"/>
      <c r="EZ8" s="2275"/>
      <c r="FA8" s="2269"/>
      <c r="FB8" s="2269"/>
      <c r="FC8" s="2275"/>
      <c r="FD8" s="2275"/>
      <c r="FE8" s="1206"/>
      <c r="FF8" s="1206"/>
      <c r="FG8" s="1206"/>
      <c r="FH8" s="1206"/>
      <c r="FI8" s="2275"/>
      <c r="FJ8" s="2262"/>
      <c r="FN8" s="2264"/>
      <c r="FO8" s="2265"/>
      <c r="FP8" s="2265"/>
      <c r="FQ8" s="2254"/>
      <c r="FR8" s="2266"/>
      <c r="FS8" s="2275"/>
      <c r="FT8" s="2275"/>
      <c r="FU8" s="1137"/>
      <c r="FW8" s="1121"/>
      <c r="GD8" s="2275"/>
      <c r="GE8" s="2274"/>
      <c r="GF8" s="1138"/>
      <c r="GG8" s="1135"/>
      <c r="GH8" s="1135"/>
      <c r="GI8" s="1135"/>
      <c r="GJ8" s="2275"/>
      <c r="GK8" s="1135"/>
      <c r="GL8" s="1139"/>
      <c r="GM8" s="1135"/>
      <c r="GN8" s="1135"/>
      <c r="GO8" s="1135"/>
      <c r="GP8" s="1135"/>
      <c r="GQ8" s="1135"/>
      <c r="GR8" s="1135"/>
      <c r="GS8" s="1135"/>
      <c r="GT8" s="1135"/>
      <c r="GU8" s="1135"/>
      <c r="GV8" s="1135"/>
      <c r="GW8" s="2294"/>
      <c r="GX8" s="2261"/>
      <c r="GY8" s="2262"/>
      <c r="GZ8" s="2262"/>
      <c r="HA8" s="2268"/>
      <c r="HB8" s="2268"/>
      <c r="HC8" s="2268"/>
      <c r="HD8" s="2254"/>
      <c r="HE8" s="2254"/>
      <c r="HF8" s="2275"/>
      <c r="HG8" s="2275"/>
      <c r="HH8" s="1137"/>
    </row>
    <row r="9" spans="1:216" ht="15.75">
      <c r="A9" s="1121"/>
      <c r="B9" s="2602"/>
      <c r="C9" s="2525"/>
      <c r="D9" s="2525"/>
      <c r="E9" s="2529"/>
      <c r="F9" s="2519"/>
      <c r="H9" s="1121"/>
      <c r="I9" s="2790" t="s">
        <v>1073</v>
      </c>
      <c r="J9" s="2791"/>
      <c r="K9" s="2791"/>
      <c r="L9" s="2792"/>
      <c r="M9" s="2784" t="s">
        <v>1074</v>
      </c>
      <c r="N9" s="2784"/>
      <c r="O9" s="2784"/>
      <c r="P9" s="2784"/>
      <c r="Q9" s="2784"/>
      <c r="R9" s="2784"/>
      <c r="S9" s="2784"/>
      <c r="T9" s="2784"/>
      <c r="U9" s="2784"/>
      <c r="V9" s="2784"/>
      <c r="W9" s="2784"/>
      <c r="X9" s="2784"/>
      <c r="Y9" s="2784"/>
      <c r="Z9" s="2784"/>
      <c r="AA9" s="2784"/>
      <c r="AB9" s="2784"/>
      <c r="AC9" s="2525" t="s">
        <v>195</v>
      </c>
      <c r="AD9" s="2784"/>
      <c r="AE9" s="2784">
        <f>AS18</f>
        <v>12.06</v>
      </c>
      <c r="AF9" s="2784"/>
      <c r="AG9" s="2784"/>
      <c r="AH9" s="2784"/>
      <c r="AI9" s="2784"/>
      <c r="AJ9" s="2784"/>
      <c r="AK9" s="2784"/>
      <c r="AL9" s="2785"/>
      <c r="AN9" s="1121"/>
      <c r="AO9" s="1121"/>
      <c r="AP9" s="1122"/>
      <c r="AQ9" s="1122"/>
      <c r="AR9" s="1122"/>
      <c r="AS9" s="1122"/>
      <c r="AT9" s="1122"/>
      <c r="AV9" s="2275"/>
      <c r="AW9" s="2274"/>
      <c r="AX9" s="1140"/>
      <c r="AY9" s="1135"/>
      <c r="AZ9" s="1135"/>
      <c r="BA9" s="1135"/>
      <c r="BB9" s="2275"/>
      <c r="BC9" s="2275"/>
      <c r="BD9" s="1135"/>
      <c r="BE9" s="1135"/>
      <c r="BF9" s="1135"/>
      <c r="BG9" s="1135"/>
      <c r="BH9" s="1135"/>
      <c r="BI9" s="1135"/>
      <c r="BJ9" s="1135"/>
      <c r="BK9" s="1135"/>
      <c r="BL9" s="1135"/>
      <c r="BM9" s="1135"/>
      <c r="BN9" s="1135"/>
      <c r="BO9" s="2275"/>
      <c r="BP9" s="2261"/>
      <c r="BQ9" s="2262"/>
      <c r="BR9" s="2262"/>
      <c r="BS9" s="2268"/>
      <c r="BT9" s="2268"/>
      <c r="BU9" s="2268"/>
      <c r="BV9" s="2832"/>
      <c r="BW9" s="2832"/>
      <c r="BX9" s="2275"/>
      <c r="BY9" s="2275"/>
      <c r="BZ9" s="1137"/>
      <c r="CA9" s="2274"/>
      <c r="CB9" s="2283"/>
      <c r="CC9" s="2275"/>
      <c r="CD9" s="2275"/>
      <c r="CE9" s="2275"/>
      <c r="CF9" s="1150"/>
      <c r="CG9" s="2275" t="s">
        <v>901</v>
      </c>
      <c r="CH9" s="2911">
        <v>1.89</v>
      </c>
      <c r="CI9" s="2911"/>
      <c r="CJ9" s="2275" t="s">
        <v>1149</v>
      </c>
      <c r="CK9" s="2912">
        <v>0.75</v>
      </c>
      <c r="CL9" s="2912"/>
      <c r="CM9" s="2275" t="s">
        <v>861</v>
      </c>
      <c r="CN9" s="2869">
        <v>1.4</v>
      </c>
      <c r="CO9" s="2869"/>
      <c r="CP9" s="1178" t="s">
        <v>1303</v>
      </c>
      <c r="CQ9" s="1178" t="s">
        <v>957</v>
      </c>
      <c r="CR9" s="2313"/>
      <c r="CS9" s="2275"/>
      <c r="CT9" s="2860"/>
      <c r="CU9" s="2861"/>
      <c r="CV9" s="2862"/>
      <c r="CW9" s="2880"/>
      <c r="CX9" s="2881"/>
      <c r="CY9" s="2881"/>
      <c r="CZ9" s="2833"/>
      <c r="DA9" s="2870"/>
      <c r="DB9" s="1150"/>
      <c r="DC9" s="2275"/>
      <c r="DD9" s="1137"/>
      <c r="DF9" s="1121"/>
      <c r="DM9" s="2275"/>
      <c r="DN9" s="2274"/>
      <c r="DO9" s="2275"/>
      <c r="DP9" s="2275"/>
      <c r="DQ9" s="2275"/>
      <c r="DR9" s="2275"/>
      <c r="DS9" s="2275"/>
      <c r="DT9" s="2275"/>
      <c r="DU9" s="2275"/>
      <c r="DV9" s="2275"/>
      <c r="DW9" s="2275"/>
      <c r="DX9" s="2275"/>
      <c r="DY9" s="2275"/>
      <c r="DZ9" s="2275"/>
      <c r="EA9" s="2275"/>
      <c r="EB9" s="2275"/>
      <c r="EC9" s="2275"/>
      <c r="ED9" s="2275"/>
      <c r="EE9" s="2275"/>
      <c r="EF9" s="2275"/>
      <c r="EG9" s="2275"/>
      <c r="EH9" s="2275"/>
      <c r="EI9" s="2275"/>
      <c r="EJ9" s="2275"/>
      <c r="EK9" s="2275"/>
      <c r="EL9" s="2275"/>
      <c r="EM9" s="2275"/>
      <c r="EN9" s="2275"/>
      <c r="EO9" s="2275"/>
      <c r="EP9" s="2275"/>
      <c r="EQ9" s="1137"/>
      <c r="ER9" s="2875" t="s">
        <v>1139</v>
      </c>
      <c r="ES9" s="2876"/>
      <c r="ET9" s="2876"/>
      <c r="EU9" s="2876"/>
      <c r="EV9" s="2877"/>
      <c r="EW9" s="1150" t="s">
        <v>1147</v>
      </c>
      <c r="EX9" s="2311" t="s">
        <v>951</v>
      </c>
      <c r="EY9" s="2924">
        <v>0.5</v>
      </c>
      <c r="EZ9" s="2924"/>
      <c r="FA9" s="1253" t="s">
        <v>861</v>
      </c>
      <c r="FB9" s="2950">
        <v>1.3</v>
      </c>
      <c r="FC9" s="2950"/>
      <c r="FD9" s="2275" t="s">
        <v>901</v>
      </c>
      <c r="FE9" s="2945">
        <v>0.5</v>
      </c>
      <c r="FF9" s="2945"/>
      <c r="FG9" s="1206" t="s">
        <v>861</v>
      </c>
      <c r="FH9" s="1254">
        <v>2</v>
      </c>
      <c r="FI9" s="1255"/>
      <c r="FJ9" s="2262"/>
      <c r="FK9" s="1204"/>
      <c r="FL9" s="1204"/>
      <c r="FM9" s="1205"/>
      <c r="FN9" s="2264"/>
      <c r="FO9" s="2265"/>
      <c r="FP9" s="2265"/>
      <c r="FQ9" s="2254"/>
      <c r="FR9" s="2266"/>
      <c r="FS9" s="2275"/>
      <c r="FT9" s="2275"/>
      <c r="FU9" s="1137"/>
      <c r="FW9" s="1121"/>
      <c r="GD9" s="2275"/>
      <c r="GE9" s="2274"/>
      <c r="GF9" s="1138"/>
      <c r="GG9" s="1135"/>
      <c r="GH9" s="1135"/>
      <c r="GI9" s="1135"/>
      <c r="GJ9" s="2275"/>
      <c r="GK9" s="1135"/>
      <c r="GL9" s="1139"/>
      <c r="GM9" s="1135"/>
      <c r="GN9" s="1135"/>
      <c r="GO9" s="1135"/>
      <c r="GP9" s="1135"/>
      <c r="GQ9" s="1135"/>
      <c r="GR9" s="1135"/>
      <c r="GS9" s="1135"/>
      <c r="GT9" s="1135"/>
      <c r="GU9" s="1135"/>
      <c r="GV9" s="1135"/>
      <c r="GW9" s="2294"/>
      <c r="GX9" s="2261"/>
      <c r="GY9" s="2262"/>
      <c r="GZ9" s="2262"/>
      <c r="HA9" s="2268"/>
      <c r="HB9" s="2268"/>
      <c r="HC9" s="2268"/>
      <c r="HD9" s="2254"/>
      <c r="HE9" s="2254"/>
      <c r="HF9" s="2275"/>
      <c r="HG9" s="2275"/>
      <c r="HH9" s="1137"/>
    </row>
    <row r="10" spans="1:216" ht="14.25" customHeight="1">
      <c r="A10" s="1121"/>
      <c r="B10" s="2602" t="s">
        <v>1075</v>
      </c>
      <c r="C10" s="2525" t="s">
        <v>1076</v>
      </c>
      <c r="D10" s="2525" t="s">
        <v>195</v>
      </c>
      <c r="E10" s="2518">
        <f>SUM(AE12:AG14)</f>
        <v>18.560000000000002</v>
      </c>
      <c r="F10" s="2519"/>
      <c r="H10" s="1121"/>
      <c r="I10" s="2793"/>
      <c r="J10" s="2794"/>
      <c r="K10" s="2794"/>
      <c r="L10" s="2795"/>
      <c r="M10" s="2784" t="s">
        <v>1269</v>
      </c>
      <c r="N10" s="2784"/>
      <c r="O10" s="2784"/>
      <c r="P10" s="2784"/>
      <c r="Q10" s="2784"/>
      <c r="R10" s="2784"/>
      <c r="S10" s="2784"/>
      <c r="T10" s="2784"/>
      <c r="U10" s="2784"/>
      <c r="V10" s="2784"/>
      <c r="W10" s="2784"/>
      <c r="X10" s="2784"/>
      <c r="Y10" s="2784"/>
      <c r="Z10" s="2784"/>
      <c r="AA10" s="2784"/>
      <c r="AB10" s="2784"/>
      <c r="AC10" s="2784"/>
      <c r="AD10" s="2784"/>
      <c r="AE10" s="2784">
        <f>DJ20</f>
        <v>1.9</v>
      </c>
      <c r="AF10" s="2784"/>
      <c r="AG10" s="2784"/>
      <c r="AH10" s="2784"/>
      <c r="AI10" s="2784"/>
      <c r="AJ10" s="2784"/>
      <c r="AK10" s="2784"/>
      <c r="AL10" s="2785"/>
      <c r="AN10" s="1121"/>
      <c r="AO10" s="1121"/>
      <c r="AP10" s="2505" t="str">
        <f>BD2</f>
        <v>転倒ゲート（下流）</v>
      </c>
      <c r="AQ10" s="2505"/>
      <c r="AR10" s="1122"/>
      <c r="AS10" s="1122"/>
      <c r="AT10" s="1122"/>
      <c r="AV10" s="2275"/>
      <c r="AW10" s="2274"/>
      <c r="AX10" s="1140"/>
      <c r="AY10" s="1135"/>
      <c r="AZ10" s="1135"/>
      <c r="BA10" s="1135"/>
      <c r="BB10" s="2275"/>
      <c r="BC10" s="2275"/>
      <c r="BD10" s="1135"/>
      <c r="BE10" s="1135"/>
      <c r="BF10" s="1135"/>
      <c r="BG10" s="1135"/>
      <c r="BH10" s="1135"/>
      <c r="BI10" s="1135"/>
      <c r="BJ10" s="1135"/>
      <c r="BK10" s="1135"/>
      <c r="BL10" s="1135"/>
      <c r="BM10" s="1135"/>
      <c r="BN10" s="1135"/>
      <c r="BO10" s="2275"/>
      <c r="BP10" s="2261"/>
      <c r="BQ10" s="2294"/>
      <c r="BR10" s="2294"/>
      <c r="BS10" s="2287"/>
      <c r="BT10" s="2287"/>
      <c r="BU10" s="2287"/>
      <c r="BV10" s="2832"/>
      <c r="BW10" s="2832"/>
      <c r="BX10" s="2275"/>
      <c r="BY10" s="2275"/>
      <c r="BZ10" s="1137"/>
      <c r="CA10" s="2274"/>
      <c r="CB10" s="2283"/>
      <c r="CC10" s="2275"/>
      <c r="CD10" s="2275"/>
      <c r="CE10" s="2275"/>
      <c r="CF10" s="1150"/>
      <c r="CG10" s="2275" t="s">
        <v>861</v>
      </c>
      <c r="CH10" s="2869">
        <v>0.4</v>
      </c>
      <c r="CI10" s="2869"/>
      <c r="CJ10" s="2275" t="s">
        <v>861</v>
      </c>
      <c r="CK10" s="2869">
        <v>0.4</v>
      </c>
      <c r="CL10" s="2869"/>
      <c r="CM10" s="2275" t="s">
        <v>1153</v>
      </c>
      <c r="CN10" s="1203">
        <v>4</v>
      </c>
      <c r="CO10" s="2252" t="s">
        <v>861</v>
      </c>
      <c r="CP10" s="2922">
        <v>0.4</v>
      </c>
      <c r="CQ10" s="2922"/>
      <c r="CR10" s="2275"/>
      <c r="CS10" s="2275" t="s">
        <v>880</v>
      </c>
      <c r="CT10" s="2860">
        <f>ROUND((CH6*CK6-CN6*(CQ6-CH7))*CK7-(CN7*CQ7+CH8*CK8+CN8*(CQ8+CH9)*CK9)*CN9-(PI()*CH10*CK10/CN10)*CP10,3)</f>
        <v>11.276</v>
      </c>
      <c r="CU10" s="2861"/>
      <c r="CV10" s="2862"/>
      <c r="CW10" s="2880">
        <f>ROUND(CT10,2)</f>
        <v>11.28</v>
      </c>
      <c r="CX10" s="2881"/>
      <c r="CY10" s="2881"/>
      <c r="CZ10" s="2833" t="s">
        <v>146</v>
      </c>
      <c r="DA10" s="2870"/>
      <c r="DB10" s="1150"/>
      <c r="DC10" s="2275"/>
      <c r="DD10" s="1137"/>
      <c r="DF10" s="1121"/>
      <c r="DM10" s="2275"/>
      <c r="DN10" s="2274"/>
      <c r="DO10" s="2275"/>
      <c r="DP10" s="2275"/>
      <c r="DQ10" s="2275"/>
      <c r="DR10" s="2275"/>
      <c r="DS10" s="2275"/>
      <c r="DT10" s="2275"/>
      <c r="DU10" s="2275"/>
      <c r="DV10" s="2275"/>
      <c r="DW10" s="2275"/>
      <c r="DX10" s="2275"/>
      <c r="DY10" s="2275"/>
      <c r="DZ10" s="2275"/>
      <c r="EA10" s="2275"/>
      <c r="EB10" s="2275"/>
      <c r="EC10" s="2275"/>
      <c r="ED10" s="2275"/>
      <c r="EE10" s="2275"/>
      <c r="EF10" s="2275"/>
      <c r="EG10" s="2275"/>
      <c r="EH10" s="2275"/>
      <c r="EI10" s="2275"/>
      <c r="EJ10" s="2275"/>
      <c r="EK10" s="2275"/>
      <c r="EL10" s="2275"/>
      <c r="EM10" s="2275"/>
      <c r="EN10" s="2275"/>
      <c r="EO10" s="2275"/>
      <c r="EP10" s="2275"/>
      <c r="EQ10" s="1137"/>
      <c r="ER10" s="2274"/>
      <c r="ES10" s="2275"/>
      <c r="ET10" s="2275"/>
      <c r="EU10" s="2275"/>
      <c r="EV10" s="2276"/>
      <c r="EW10" s="1150"/>
      <c r="EX10" s="2311" t="s">
        <v>861</v>
      </c>
      <c r="EY10" s="2948">
        <v>1.3</v>
      </c>
      <c r="EZ10" s="2948"/>
      <c r="FA10" s="2275" t="s">
        <v>901</v>
      </c>
      <c r="FB10" s="2951">
        <v>0.5</v>
      </c>
      <c r="FC10" s="2951"/>
      <c r="FD10" s="2269" t="s">
        <v>901</v>
      </c>
      <c r="FE10" s="2952">
        <v>1.3</v>
      </c>
      <c r="FF10" s="2952"/>
      <c r="FG10" s="2269" t="s">
        <v>901</v>
      </c>
      <c r="FH10" s="2945">
        <v>0.5</v>
      </c>
      <c r="FI10" s="2945"/>
      <c r="FJ10" s="1206" t="s">
        <v>861</v>
      </c>
      <c r="FK10" s="1254">
        <v>2</v>
      </c>
      <c r="FL10" s="1204"/>
      <c r="FM10" s="1205"/>
      <c r="FN10" s="2264"/>
      <c r="FO10" s="2265"/>
      <c r="FP10" s="2265"/>
      <c r="FQ10" s="2254"/>
      <c r="FR10" s="2266"/>
      <c r="FS10" s="2275"/>
      <c r="FT10" s="2275"/>
      <c r="FU10" s="1137"/>
      <c r="FW10" s="1121"/>
      <c r="GE10" s="2274"/>
      <c r="GF10" s="1138"/>
      <c r="GG10" s="1135"/>
      <c r="GH10" s="1135"/>
      <c r="GI10" s="1135"/>
      <c r="GJ10" s="2275"/>
      <c r="GK10" s="1135"/>
      <c r="GL10" s="1139"/>
      <c r="GM10" s="1135"/>
      <c r="GN10" s="1135"/>
      <c r="GO10" s="1135"/>
      <c r="GP10" s="1135"/>
      <c r="GQ10" s="1135"/>
      <c r="GR10" s="1135"/>
      <c r="GS10" s="1135"/>
      <c r="GT10" s="1135"/>
      <c r="GU10" s="1135"/>
      <c r="GV10" s="1135"/>
      <c r="GW10" s="2294"/>
      <c r="GX10" s="2261"/>
      <c r="GY10" s="2262"/>
      <c r="GZ10" s="2262"/>
      <c r="HA10" s="2268"/>
      <c r="HB10" s="2268"/>
      <c r="HC10" s="2268"/>
      <c r="HD10" s="2254"/>
      <c r="HE10" s="2254"/>
      <c r="HF10" s="2275"/>
      <c r="HG10" s="2275"/>
      <c r="HH10" s="1137"/>
    </row>
    <row r="11" spans="1:216" ht="14.25" customHeight="1">
      <c r="A11" s="1121"/>
      <c r="B11" s="2602"/>
      <c r="C11" s="2525"/>
      <c r="D11" s="2525"/>
      <c r="E11" s="2518"/>
      <c r="F11" s="2519"/>
      <c r="H11" s="1121"/>
      <c r="I11" s="2796"/>
      <c r="J11" s="2797"/>
      <c r="K11" s="2797"/>
      <c r="L11" s="2798"/>
      <c r="M11" s="2784" t="s">
        <v>1270</v>
      </c>
      <c r="N11" s="2784"/>
      <c r="O11" s="2784"/>
      <c r="P11" s="2784"/>
      <c r="Q11" s="2784"/>
      <c r="R11" s="2784"/>
      <c r="S11" s="2784"/>
      <c r="T11" s="2784"/>
      <c r="U11" s="2784"/>
      <c r="V11" s="2784"/>
      <c r="W11" s="2784"/>
      <c r="X11" s="2784"/>
      <c r="Y11" s="2784"/>
      <c r="Z11" s="2784"/>
      <c r="AA11" s="2784"/>
      <c r="AB11" s="2784"/>
      <c r="AC11" s="2525"/>
      <c r="AD11" s="2784"/>
      <c r="AE11" s="2784">
        <f>GA33</f>
        <v>6.5</v>
      </c>
      <c r="AF11" s="2784"/>
      <c r="AG11" s="2784"/>
      <c r="AH11" s="2784"/>
      <c r="AI11" s="2784"/>
      <c r="AJ11" s="2784"/>
      <c r="AK11" s="2784"/>
      <c r="AL11" s="2785"/>
      <c r="AN11" s="1121"/>
      <c r="AO11" s="1121"/>
      <c r="AP11" s="2505"/>
      <c r="AQ11" s="2505"/>
      <c r="AR11" s="1122"/>
      <c r="AS11" s="1122"/>
      <c r="AT11" s="1122"/>
      <c r="AV11" s="2275"/>
      <c r="AW11" s="2274"/>
      <c r="AX11" s="1135"/>
      <c r="AY11" s="1142"/>
      <c r="AZ11" s="1135"/>
      <c r="BA11" s="1135"/>
      <c r="BB11" s="2275"/>
      <c r="BC11" s="2275"/>
      <c r="BD11" s="1139"/>
      <c r="BE11" s="1135"/>
      <c r="BF11" s="1135"/>
      <c r="BG11" s="1135"/>
      <c r="BH11" s="1135"/>
      <c r="BI11" s="1135"/>
      <c r="BJ11" s="1135"/>
      <c r="BK11" s="1135"/>
      <c r="BL11" s="1135"/>
      <c r="BM11" s="1135"/>
      <c r="BN11" s="1135"/>
      <c r="BO11" s="2275"/>
      <c r="BP11" s="2261"/>
      <c r="BQ11" s="2294"/>
      <c r="BR11" s="2294"/>
      <c r="BS11" s="2305"/>
      <c r="BT11" s="1143"/>
      <c r="BU11" s="1143"/>
      <c r="BV11" s="2833"/>
      <c r="BW11" s="2833"/>
      <c r="BX11" s="2275"/>
      <c r="BY11" s="2275"/>
      <c r="BZ11" s="1137"/>
      <c r="CA11" s="2274"/>
      <c r="CB11" s="2283"/>
      <c r="CC11" s="2275"/>
      <c r="CD11" s="2275"/>
      <c r="CE11" s="2275"/>
      <c r="CF11" s="1150"/>
      <c r="CG11" s="2275"/>
      <c r="CH11" s="2269"/>
      <c r="CI11" s="2269"/>
      <c r="CJ11" s="2275"/>
      <c r="CK11" s="2269"/>
      <c r="CL11" s="2269"/>
      <c r="CM11" s="2275"/>
      <c r="CN11" s="1203"/>
      <c r="CP11" s="2299"/>
      <c r="CQ11" s="2299"/>
      <c r="CR11" s="2275"/>
      <c r="CS11" s="2275"/>
      <c r="CT11" s="2261"/>
      <c r="CU11" s="2262"/>
      <c r="CV11" s="2263"/>
      <c r="CW11" s="2278"/>
      <c r="CX11" s="2279"/>
      <c r="CY11" s="2279"/>
      <c r="CZ11" s="2255"/>
      <c r="DA11" s="2270"/>
      <c r="DB11" s="1150"/>
      <c r="DC11" s="2275"/>
      <c r="DD11" s="1137"/>
      <c r="DF11" s="1121"/>
      <c r="DM11" s="2275"/>
      <c r="DN11" s="2274"/>
      <c r="DO11" s="2275"/>
      <c r="DP11" s="2275"/>
      <c r="DQ11" s="2275"/>
      <c r="DR11" s="2275"/>
      <c r="DS11" s="2275"/>
      <c r="DT11" s="2275"/>
      <c r="DU11" s="2275"/>
      <c r="DV11" s="2275"/>
      <c r="DW11" s="2275"/>
      <c r="DX11" s="2275"/>
      <c r="DY11" s="2275"/>
      <c r="DZ11" s="2275"/>
      <c r="EA11" s="2275"/>
      <c r="EB11" s="2275"/>
      <c r="EC11" s="2275"/>
      <c r="ED11" s="2275"/>
      <c r="EE11" s="2275"/>
      <c r="EF11" s="2275"/>
      <c r="EG11" s="2275"/>
      <c r="EH11" s="2275"/>
      <c r="EI11" s="2275"/>
      <c r="EJ11" s="2275"/>
      <c r="EK11" s="2275"/>
      <c r="EL11" s="2275"/>
      <c r="EM11" s="2275"/>
      <c r="EN11" s="2275"/>
      <c r="EO11" s="2275"/>
      <c r="EP11" s="2275"/>
      <c r="EQ11" s="1137"/>
      <c r="ER11" s="2274"/>
      <c r="ES11" s="1135"/>
      <c r="ET11" s="1146"/>
      <c r="EU11" s="1135"/>
      <c r="EV11" s="1200"/>
      <c r="EW11" s="1150"/>
      <c r="EX11" s="2303" t="s">
        <v>901</v>
      </c>
      <c r="EY11" s="2948">
        <v>1.75</v>
      </c>
      <c r="EZ11" s="2948"/>
      <c r="FA11" s="2275" t="s">
        <v>901</v>
      </c>
      <c r="FB11" s="2959">
        <v>0.1</v>
      </c>
      <c r="FC11" s="2959"/>
      <c r="FD11" s="2269" t="s">
        <v>861</v>
      </c>
      <c r="FE11" s="2950">
        <v>1.3</v>
      </c>
      <c r="FF11" s="2950"/>
      <c r="FG11" s="2269" t="s">
        <v>901</v>
      </c>
      <c r="FH11" s="2945">
        <v>0.5</v>
      </c>
      <c r="FI11" s="2945"/>
      <c r="FJ11" s="1206" t="s">
        <v>861</v>
      </c>
      <c r="FK11" s="1254">
        <v>2</v>
      </c>
      <c r="FL11" s="1204"/>
      <c r="FM11" s="1205"/>
      <c r="FN11" s="2264"/>
      <c r="FO11" s="2265"/>
      <c r="FP11" s="2265"/>
      <c r="FQ11" s="2254"/>
      <c r="FR11" s="2266"/>
      <c r="FS11" s="2275"/>
      <c r="FT11" s="2275"/>
      <c r="FU11" s="1137"/>
      <c r="FW11" s="1121"/>
      <c r="GE11" s="2274"/>
      <c r="GF11" s="1138"/>
      <c r="GG11" s="1135"/>
      <c r="GH11" s="1135"/>
      <c r="GI11" s="1135"/>
      <c r="GJ11" s="2275"/>
      <c r="GK11" s="1135"/>
      <c r="GL11" s="1139"/>
      <c r="GM11" s="1135"/>
      <c r="GN11" s="1135"/>
      <c r="GO11" s="1135"/>
      <c r="GP11" s="1135"/>
      <c r="GQ11" s="1135"/>
      <c r="GR11" s="1135"/>
      <c r="GS11" s="1135"/>
      <c r="GT11" s="1135"/>
      <c r="GU11" s="1135"/>
      <c r="GV11" s="1135"/>
      <c r="GW11" s="2294"/>
      <c r="GX11" s="2261"/>
      <c r="GY11" s="2262"/>
      <c r="GZ11" s="2262"/>
      <c r="HA11" s="2268"/>
      <c r="HB11" s="2268"/>
      <c r="HC11" s="2268"/>
      <c r="HD11" s="2254"/>
      <c r="HE11" s="2254"/>
      <c r="HF11" s="2275"/>
      <c r="HG11" s="2275"/>
      <c r="HH11" s="1137"/>
    </row>
    <row r="12" spans="1:216" ht="14.25" customHeight="1">
      <c r="A12" s="1121"/>
      <c r="B12" s="2602" t="s">
        <v>30</v>
      </c>
      <c r="C12" s="2534" t="s">
        <v>1079</v>
      </c>
      <c r="D12" s="2525" t="s">
        <v>146</v>
      </c>
      <c r="E12" s="2518">
        <f>SUM(AE15:AG17)</f>
        <v>2.0499999999999998</v>
      </c>
      <c r="F12" s="2541"/>
      <c r="H12" s="1121"/>
      <c r="I12" s="2790" t="s">
        <v>1075</v>
      </c>
      <c r="J12" s="2791"/>
      <c r="K12" s="2791"/>
      <c r="L12" s="2792"/>
      <c r="M12" s="2784" t="s">
        <v>1074</v>
      </c>
      <c r="N12" s="2784"/>
      <c r="O12" s="2784"/>
      <c r="P12" s="2784"/>
      <c r="Q12" s="2784"/>
      <c r="R12" s="2525" t="s">
        <v>1076</v>
      </c>
      <c r="S12" s="2784"/>
      <c r="T12" s="2784"/>
      <c r="U12" s="2784"/>
      <c r="V12" s="2784"/>
      <c r="W12" s="2784"/>
      <c r="X12" s="2784"/>
      <c r="Y12" s="2784"/>
      <c r="Z12" s="2784"/>
      <c r="AA12" s="2784"/>
      <c r="AB12" s="2784"/>
      <c r="AC12" s="2525" t="s">
        <v>195</v>
      </c>
      <c r="AD12" s="2784"/>
      <c r="AE12" s="2784">
        <f>AS18</f>
        <v>12.06</v>
      </c>
      <c r="AF12" s="2784"/>
      <c r="AG12" s="2784"/>
      <c r="AH12" s="2784"/>
      <c r="AI12" s="2784"/>
      <c r="AJ12" s="2784"/>
      <c r="AK12" s="2784"/>
      <c r="AL12" s="2785"/>
      <c r="AN12" s="1121"/>
      <c r="AO12" s="1121"/>
      <c r="AP12" s="2507"/>
      <c r="AQ12" s="2507"/>
      <c r="AR12" s="1122"/>
      <c r="AS12" s="1122"/>
      <c r="AT12" s="2509" t="str">
        <f>BU2</f>
        <v>１箇所当り</v>
      </c>
      <c r="AV12" s="2275"/>
      <c r="AW12" s="2274"/>
      <c r="AX12" s="1140"/>
      <c r="AY12" s="1135"/>
      <c r="AZ12" s="1135"/>
      <c r="BA12" s="1135"/>
      <c r="BB12" s="2275"/>
      <c r="BC12" s="2275"/>
      <c r="BD12" s="1135"/>
      <c r="BE12" s="1135"/>
      <c r="BF12" s="1135"/>
      <c r="BG12" s="1135"/>
      <c r="BH12" s="1135"/>
      <c r="BI12" s="1135"/>
      <c r="BJ12" s="1135"/>
      <c r="BK12" s="1135"/>
      <c r="BL12" s="1135"/>
      <c r="BM12" s="1135"/>
      <c r="BN12" s="1135"/>
      <c r="BO12" s="2275"/>
      <c r="BP12" s="2262"/>
      <c r="BQ12" s="2262"/>
      <c r="BR12" s="2262"/>
      <c r="BS12" s="2268"/>
      <c r="BT12" s="2268"/>
      <c r="BU12" s="2268"/>
      <c r="BV12" s="2832"/>
      <c r="BW12" s="2832"/>
      <c r="BX12" s="2275"/>
      <c r="BY12" s="2275"/>
      <c r="BZ12" s="1137"/>
      <c r="CA12" s="2274"/>
      <c r="CB12" s="2283"/>
      <c r="CC12" s="2275"/>
      <c r="CD12" s="2275"/>
      <c r="CE12" s="2275"/>
      <c r="CF12" s="1150"/>
      <c r="CG12" s="2275"/>
      <c r="CH12" s="1178"/>
      <c r="CI12" s="2275"/>
      <c r="CJ12" s="2275"/>
      <c r="CK12" s="2275"/>
      <c r="CL12" s="2275"/>
      <c r="CM12" s="2275"/>
      <c r="CN12" s="2275"/>
      <c r="CO12" s="2275"/>
      <c r="CP12" s="2275"/>
      <c r="CQ12" s="2275"/>
      <c r="CR12" s="2275"/>
      <c r="CS12" s="2275"/>
      <c r="CT12" s="2261"/>
      <c r="CU12" s="2262"/>
      <c r="CV12" s="2263"/>
      <c r="CW12" s="2264"/>
      <c r="CX12" s="2265"/>
      <c r="CY12" s="2265"/>
      <c r="CZ12" s="2255"/>
      <c r="DA12" s="2270"/>
      <c r="DB12" s="1150"/>
      <c r="DC12" s="2275"/>
      <c r="DD12" s="1137"/>
      <c r="DF12" s="1121"/>
      <c r="DM12" s="2275"/>
      <c r="DN12" s="2274"/>
      <c r="DO12" s="2275"/>
      <c r="DP12" s="2275"/>
      <c r="DQ12" s="2275"/>
      <c r="DR12" s="2275"/>
      <c r="DS12" s="2275"/>
      <c r="DT12" s="2275"/>
      <c r="DU12" s="2275"/>
      <c r="DV12" s="2275"/>
      <c r="DW12" s="2275"/>
      <c r="DX12" s="2275"/>
      <c r="DY12" s="2275"/>
      <c r="DZ12" s="2275"/>
      <c r="EA12" s="2275"/>
      <c r="EB12" s="2275"/>
      <c r="EC12" s="2275"/>
      <c r="ED12" s="2275"/>
      <c r="EE12" s="2275"/>
      <c r="EF12" s="2275"/>
      <c r="EG12" s="2275"/>
      <c r="EH12" s="2275"/>
      <c r="EI12" s="2275"/>
      <c r="EJ12" s="2275"/>
      <c r="EK12" s="2275"/>
      <c r="EL12" s="2275"/>
      <c r="EM12" s="2275"/>
      <c r="EN12" s="2275"/>
      <c r="EO12" s="2275"/>
      <c r="EP12" s="2275"/>
      <c r="EQ12" s="1137"/>
      <c r="ER12" s="2274"/>
      <c r="ES12" s="1135"/>
      <c r="ET12" s="1146"/>
      <c r="EU12" s="1135"/>
      <c r="EV12" s="1200"/>
      <c r="EW12" s="1150"/>
      <c r="EX12" s="2303" t="s">
        <v>901</v>
      </c>
      <c r="EY12" s="2948">
        <v>1.75</v>
      </c>
      <c r="EZ12" s="2948"/>
      <c r="FA12" s="2275" t="s">
        <v>901</v>
      </c>
      <c r="FB12" s="2912">
        <v>0.1</v>
      </c>
      <c r="FC12" s="2912"/>
      <c r="FD12" s="2269" t="s">
        <v>861</v>
      </c>
      <c r="FE12" s="2949">
        <v>0.5</v>
      </c>
      <c r="FF12" s="2949"/>
      <c r="FG12" s="2269" t="s">
        <v>861</v>
      </c>
      <c r="FH12" s="2948">
        <v>1.75</v>
      </c>
      <c r="FI12" s="2948"/>
      <c r="FJ12" s="2275" t="s">
        <v>901</v>
      </c>
      <c r="FK12" s="2912">
        <v>0.1</v>
      </c>
      <c r="FL12" s="2912"/>
      <c r="FM12" s="1205"/>
      <c r="FN12" s="2264"/>
      <c r="FO12" s="2265"/>
      <c r="FP12" s="2265"/>
      <c r="FQ12" s="2254"/>
      <c r="FR12" s="2266"/>
      <c r="FS12" s="2275"/>
      <c r="FT12" s="2275"/>
      <c r="FU12" s="1137"/>
      <c r="FW12" s="1121"/>
      <c r="GE12" s="2274"/>
      <c r="GF12" s="1138"/>
      <c r="GG12" s="1135"/>
      <c r="GH12" s="1135"/>
      <c r="GI12" s="1135"/>
      <c r="GJ12" s="2275"/>
      <c r="GK12" s="1135"/>
      <c r="GL12" s="1139"/>
      <c r="GM12" s="1135"/>
      <c r="GN12" s="1135"/>
      <c r="GO12" s="1135"/>
      <c r="GP12" s="1135"/>
      <c r="GQ12" s="1135"/>
      <c r="GR12" s="1135"/>
      <c r="GS12" s="1135"/>
      <c r="GT12" s="1135"/>
      <c r="GU12" s="1135"/>
      <c r="GV12" s="1135"/>
      <c r="GW12" s="2294"/>
      <c r="GX12" s="2261"/>
      <c r="GY12" s="2262"/>
      <c r="GZ12" s="2262"/>
      <c r="HA12" s="2268"/>
      <c r="HB12" s="2268"/>
      <c r="HC12" s="2268"/>
      <c r="HD12" s="2254"/>
      <c r="HE12" s="2254"/>
      <c r="HF12" s="2275"/>
      <c r="HG12" s="2275"/>
      <c r="HH12" s="1137"/>
    </row>
    <row r="13" spans="1:216" ht="14.25" thickBot="1">
      <c r="A13" s="1121"/>
      <c r="B13" s="2602"/>
      <c r="C13" s="2534"/>
      <c r="D13" s="2525"/>
      <c r="E13" s="2518"/>
      <c r="F13" s="2541"/>
      <c r="H13" s="1121"/>
      <c r="I13" s="2793"/>
      <c r="J13" s="2794"/>
      <c r="K13" s="2794"/>
      <c r="L13" s="2795"/>
      <c r="M13" s="2784" t="s">
        <v>1269</v>
      </c>
      <c r="N13" s="2784"/>
      <c r="O13" s="2784"/>
      <c r="P13" s="2784"/>
      <c r="Q13" s="2784"/>
      <c r="R13" s="2784"/>
      <c r="S13" s="2525"/>
      <c r="T13" s="2525"/>
      <c r="U13" s="2525"/>
      <c r="V13" s="2525"/>
      <c r="W13" s="2525"/>
      <c r="X13" s="2525"/>
      <c r="Y13" s="2525"/>
      <c r="Z13" s="2525"/>
      <c r="AA13" s="2525"/>
      <c r="AB13" s="2784"/>
      <c r="AC13" s="2784"/>
      <c r="AD13" s="2784"/>
      <c r="AE13" s="2784"/>
      <c r="AF13" s="2784"/>
      <c r="AG13" s="2784"/>
      <c r="AH13" s="2784"/>
      <c r="AI13" s="2784"/>
      <c r="AJ13" s="2784"/>
      <c r="AK13" s="2784"/>
      <c r="AL13" s="2785"/>
      <c r="AN13" s="1121"/>
      <c r="AO13" s="1121"/>
      <c r="AP13" s="2508"/>
      <c r="AQ13" s="2508"/>
      <c r="AR13" s="1122"/>
      <c r="AS13" s="1122"/>
      <c r="AT13" s="2510"/>
      <c r="AV13" s="2275"/>
      <c r="AW13" s="2274"/>
      <c r="AX13" s="1144"/>
      <c r="AY13" s="1135"/>
      <c r="AZ13" s="1135"/>
      <c r="BA13" s="1135"/>
      <c r="BB13" s="2275"/>
      <c r="BC13" s="2275"/>
      <c r="BD13" s="1139"/>
      <c r="BE13" s="1135"/>
      <c r="BF13" s="1135"/>
      <c r="BG13" s="1135"/>
      <c r="BH13" s="1135"/>
      <c r="BI13" s="1135"/>
      <c r="BJ13" s="1135"/>
      <c r="BK13" s="1135"/>
      <c r="BL13" s="1135"/>
      <c r="BM13" s="1135"/>
      <c r="BN13" s="1135"/>
      <c r="BO13" s="2275"/>
      <c r="BP13" s="2261"/>
      <c r="BQ13" s="2262"/>
      <c r="BR13" s="2262"/>
      <c r="BS13" s="2305"/>
      <c r="BT13" s="2268"/>
      <c r="BU13" s="2268"/>
      <c r="BV13" s="2833"/>
      <c r="BW13" s="2833"/>
      <c r="BX13" s="2275"/>
      <c r="BY13" s="2275"/>
      <c r="BZ13" s="1137"/>
      <c r="CA13" s="2884" t="s">
        <v>1146</v>
      </c>
      <c r="CB13" s="2885"/>
      <c r="CC13" s="2885"/>
      <c r="CD13" s="2885"/>
      <c r="CE13" s="2886"/>
      <c r="CF13" s="1150" t="s">
        <v>1137</v>
      </c>
      <c r="CG13" s="2275" t="s">
        <v>880</v>
      </c>
      <c r="CH13" s="2878">
        <v>5.15</v>
      </c>
      <c r="CI13" s="2878"/>
      <c r="CJ13" s="1151" t="s">
        <v>1138</v>
      </c>
      <c r="CK13" s="2920">
        <v>2.1</v>
      </c>
      <c r="CL13" s="2920"/>
      <c r="CM13" s="2272" t="s">
        <v>861</v>
      </c>
      <c r="CN13" s="2275">
        <v>2</v>
      </c>
      <c r="CO13" s="2314" t="s">
        <v>861</v>
      </c>
      <c r="CP13" s="2921">
        <v>2.44</v>
      </c>
      <c r="CQ13" s="2921"/>
      <c r="CR13" s="1201"/>
      <c r="CS13" s="2275"/>
      <c r="CT13" s="2860"/>
      <c r="CU13" s="2861"/>
      <c r="CV13" s="2862"/>
      <c r="CW13" s="2891"/>
      <c r="CX13" s="2892"/>
      <c r="CY13" s="2892"/>
      <c r="CZ13" s="2833"/>
      <c r="DA13" s="2870"/>
      <c r="DB13" s="1150"/>
      <c r="DC13" s="2275"/>
      <c r="DD13" s="1137"/>
      <c r="DF13" s="1121"/>
      <c r="DG13" s="1122"/>
      <c r="DH13" s="1122"/>
      <c r="DI13" s="1122"/>
      <c r="DJ13" s="1122"/>
      <c r="DK13" s="1122"/>
      <c r="DM13" s="2275"/>
      <c r="DN13" s="2274"/>
      <c r="DO13" s="2275"/>
      <c r="DP13" s="2275"/>
      <c r="DQ13" s="2275"/>
      <c r="DR13" s="2275"/>
      <c r="DS13" s="2275"/>
      <c r="DT13" s="2275"/>
      <c r="DU13" s="2275"/>
      <c r="DV13" s="2275"/>
      <c r="DW13" s="2275"/>
      <c r="DX13" s="2275"/>
      <c r="DY13" s="2275"/>
      <c r="DZ13" s="2275"/>
      <c r="EA13" s="2275"/>
      <c r="EB13" s="2275"/>
      <c r="EC13" s="2275"/>
      <c r="ED13" s="2275"/>
      <c r="EE13" s="2275"/>
      <c r="EF13" s="2275"/>
      <c r="EG13" s="2275"/>
      <c r="EH13" s="2275"/>
      <c r="EI13" s="2275"/>
      <c r="EJ13" s="2275"/>
      <c r="EK13" s="2275"/>
      <c r="EL13" s="2275"/>
      <c r="EM13" s="2275"/>
      <c r="EN13" s="2275"/>
      <c r="EO13" s="2275"/>
      <c r="EP13" s="2275"/>
      <c r="EQ13" s="1137"/>
      <c r="ER13" s="2274"/>
      <c r="ES13" s="1135"/>
      <c r="ET13" s="1146"/>
      <c r="EU13" s="1135"/>
      <c r="EV13" s="1200"/>
      <c r="EW13" s="1150"/>
      <c r="FG13" s="1206"/>
      <c r="FH13" s="1206"/>
      <c r="FI13" s="2275"/>
      <c r="FJ13" s="2262" t="s">
        <v>951</v>
      </c>
      <c r="FK13" s="2860">
        <f>ROUND(EY9*((FB9+FE9*FH9)*(EY10+FB10)+(((FE10+FH10*FK10)+(EY11+FB11))*((FE11+FH11*FK11)+(EY12+FB12)*FE12)))*(FH12+FK12),3)</f>
        <v>16.209</v>
      </c>
      <c r="FL13" s="2861"/>
      <c r="FM13" s="2862"/>
      <c r="FN13" s="2891">
        <f>ROUND(FK13,2)</f>
        <v>16.21</v>
      </c>
      <c r="FO13" s="2892"/>
      <c r="FP13" s="2892"/>
      <c r="FQ13" s="2833" t="s">
        <v>146</v>
      </c>
      <c r="FR13" s="2870"/>
      <c r="FS13" s="2275"/>
      <c r="FT13" s="2275"/>
      <c r="FU13" s="1137"/>
      <c r="FW13" s="1121"/>
      <c r="GE13" s="2274"/>
      <c r="GF13" s="1138"/>
      <c r="GG13" s="1135"/>
      <c r="GH13" s="1135"/>
      <c r="GI13" s="1135"/>
      <c r="GJ13" s="2275"/>
      <c r="GK13" s="1135"/>
      <c r="GL13" s="1139"/>
      <c r="GM13" s="1135"/>
      <c r="GN13" s="1135"/>
      <c r="GO13" s="1135"/>
      <c r="GP13" s="1135"/>
      <c r="GQ13" s="1135"/>
      <c r="GR13" s="1135"/>
      <c r="GS13" s="1135"/>
      <c r="GT13" s="1135"/>
      <c r="GU13" s="1135"/>
      <c r="GV13" s="1135"/>
      <c r="GW13" s="2294"/>
      <c r="GX13" s="2261"/>
      <c r="GY13" s="2262"/>
      <c r="GZ13" s="2262"/>
      <c r="HA13" s="2268"/>
      <c r="HB13" s="2268"/>
      <c r="HC13" s="2268"/>
      <c r="HD13" s="2254"/>
      <c r="HE13" s="2254"/>
      <c r="HF13" s="2275"/>
      <c r="HG13" s="2275"/>
      <c r="HH13" s="1137"/>
    </row>
    <row r="14" spans="1:216">
      <c r="A14" s="1121"/>
      <c r="B14" s="2809" t="s">
        <v>1082</v>
      </c>
      <c r="C14" s="2539"/>
      <c r="D14" s="2525" t="s">
        <v>195</v>
      </c>
      <c r="E14" s="2540">
        <f>ROUND(SUM(AE18:AG20),1)</f>
        <v>4.4000000000000004</v>
      </c>
      <c r="F14" s="2541"/>
      <c r="H14" s="1121"/>
      <c r="I14" s="2796"/>
      <c r="J14" s="2797"/>
      <c r="K14" s="2797"/>
      <c r="L14" s="2798"/>
      <c r="M14" s="2784" t="s">
        <v>1270</v>
      </c>
      <c r="N14" s="2784"/>
      <c r="O14" s="2784"/>
      <c r="P14" s="2784"/>
      <c r="Q14" s="2784"/>
      <c r="R14" s="2525"/>
      <c r="S14" s="2784"/>
      <c r="T14" s="2784"/>
      <c r="U14" s="2784"/>
      <c r="V14" s="2784"/>
      <c r="W14" s="2784"/>
      <c r="X14" s="2784"/>
      <c r="Y14" s="2784"/>
      <c r="Z14" s="2784"/>
      <c r="AA14" s="2784"/>
      <c r="AB14" s="2784"/>
      <c r="AC14" s="2525"/>
      <c r="AD14" s="2784"/>
      <c r="AE14" s="2800">
        <f>GA31</f>
        <v>6.5</v>
      </c>
      <c r="AF14" s="2800"/>
      <c r="AG14" s="2800"/>
      <c r="AH14" s="2784"/>
      <c r="AI14" s="2784"/>
      <c r="AJ14" s="2784"/>
      <c r="AK14" s="2784"/>
      <c r="AL14" s="2785"/>
      <c r="AN14" s="1121"/>
      <c r="AO14" s="1121"/>
      <c r="AP14" s="2512" t="s">
        <v>908</v>
      </c>
      <c r="AQ14" s="2514" t="s">
        <v>1067</v>
      </c>
      <c r="AR14" s="2516" t="s">
        <v>872</v>
      </c>
      <c r="AS14" s="2514" t="s">
        <v>859</v>
      </c>
      <c r="AT14" s="2530" t="s">
        <v>1068</v>
      </c>
      <c r="AV14" s="2275"/>
      <c r="AW14" s="2274"/>
      <c r="AX14" s="1135"/>
      <c r="AY14" s="1135"/>
      <c r="AZ14" s="1135"/>
      <c r="BA14" s="1135"/>
      <c r="BB14" s="2275"/>
      <c r="BC14" s="2275"/>
      <c r="BD14" s="1135"/>
      <c r="BE14" s="1135"/>
      <c r="BF14" s="1135"/>
      <c r="BG14" s="1135"/>
      <c r="BH14" s="1135"/>
      <c r="BI14" s="1135"/>
      <c r="BJ14" s="1135"/>
      <c r="BK14" s="1135"/>
      <c r="BL14" s="1135"/>
      <c r="BM14" s="1135"/>
      <c r="BN14" s="1135"/>
      <c r="BO14" s="2275"/>
      <c r="BP14" s="2262"/>
      <c r="BQ14" s="2262"/>
      <c r="BR14" s="2262"/>
      <c r="BS14" s="2268"/>
      <c r="BT14" s="2268"/>
      <c r="BU14" s="2268"/>
      <c r="BV14" s="2832"/>
      <c r="BW14" s="2832"/>
      <c r="BX14" s="2275"/>
      <c r="BY14" s="2275"/>
      <c r="BZ14" s="1137"/>
      <c r="CA14" s="2282"/>
      <c r="CB14" s="2283"/>
      <c r="CC14" s="2283"/>
      <c r="CD14" s="2283"/>
      <c r="CE14" s="2283"/>
      <c r="CF14" s="1150"/>
      <c r="CG14" s="2275" t="s">
        <v>901</v>
      </c>
      <c r="CH14" s="2919">
        <v>1.89</v>
      </c>
      <c r="CI14" s="2919"/>
      <c r="CJ14" s="2269" t="s">
        <v>861</v>
      </c>
      <c r="CK14" s="2873">
        <v>2.4</v>
      </c>
      <c r="CL14" s="2873"/>
      <c r="CM14" s="2277" t="s">
        <v>901</v>
      </c>
      <c r="CN14" s="2887">
        <v>2.14</v>
      </c>
      <c r="CO14" s="2887"/>
      <c r="CP14" s="2269" t="s">
        <v>861</v>
      </c>
      <c r="CQ14" s="2869">
        <v>2</v>
      </c>
      <c r="CR14" s="2869"/>
      <c r="CS14" s="2275"/>
      <c r="CT14" s="1154"/>
      <c r="CU14" s="1160"/>
      <c r="CV14" s="1161"/>
      <c r="CW14" s="2891"/>
      <c r="CX14" s="2892"/>
      <c r="CY14" s="2892"/>
      <c r="CZ14" s="2833"/>
      <c r="DA14" s="2870"/>
      <c r="DB14" s="1150"/>
      <c r="DC14" s="2275"/>
      <c r="DD14" s="1137"/>
      <c r="DF14" s="1121"/>
      <c r="DG14" s="2505" t="str">
        <f>DU2</f>
        <v>取付け桝ー１</v>
      </c>
      <c r="DH14" s="2505"/>
      <c r="DI14" s="1122"/>
      <c r="DJ14" s="1122"/>
      <c r="DK14" s="1122"/>
      <c r="DM14" s="2275"/>
      <c r="DN14" s="2274"/>
      <c r="DO14" s="2275"/>
      <c r="DP14" s="2275"/>
      <c r="DQ14" s="2275"/>
      <c r="DR14" s="2275"/>
      <c r="DS14" s="2275"/>
      <c r="DT14" s="2275"/>
      <c r="DU14" s="2275"/>
      <c r="DV14" s="2275"/>
      <c r="DW14" s="2275"/>
      <c r="DX14" s="2275"/>
      <c r="DY14" s="2275"/>
      <c r="DZ14" s="2275"/>
      <c r="EA14" s="2275"/>
      <c r="EB14" s="2275"/>
      <c r="EC14" s="2275"/>
      <c r="ED14" s="2275"/>
      <c r="EE14" s="2275"/>
      <c r="EF14" s="2275"/>
      <c r="EG14" s="2275"/>
      <c r="EH14" s="2275"/>
      <c r="EI14" s="2275"/>
      <c r="EJ14" s="2275"/>
      <c r="EK14" s="2275"/>
      <c r="EL14" s="2275"/>
      <c r="EM14" s="2275"/>
      <c r="EN14" s="2275"/>
      <c r="EO14" s="2275"/>
      <c r="EP14" s="2275"/>
      <c r="EQ14" s="1137"/>
      <c r="ER14" s="2274"/>
      <c r="ES14" s="1135"/>
      <c r="ET14" s="1146"/>
      <c r="EU14" s="1135"/>
      <c r="EV14" s="1200"/>
      <c r="EW14" s="1150"/>
      <c r="FG14" s="1206"/>
      <c r="FH14" s="1206"/>
      <c r="FI14" s="2275"/>
      <c r="FJ14" s="2262"/>
      <c r="FK14" s="2261"/>
      <c r="FL14" s="2262"/>
      <c r="FM14" s="2263"/>
      <c r="FN14" s="2289"/>
      <c r="FO14" s="2290"/>
      <c r="FP14" s="2290"/>
      <c r="FQ14" s="2255"/>
      <c r="FR14" s="2270"/>
      <c r="FS14" s="2275"/>
      <c r="FT14" s="2275"/>
      <c r="FU14" s="1137"/>
      <c r="FW14" s="1121"/>
      <c r="FX14" s="1122"/>
      <c r="FY14" s="1122"/>
      <c r="FZ14" s="1122"/>
      <c r="GA14" s="1122"/>
      <c r="GB14" s="1122"/>
      <c r="GE14" s="2274"/>
      <c r="GF14" s="1138"/>
      <c r="GG14" s="1135"/>
      <c r="GH14" s="1135"/>
      <c r="GI14" s="1135"/>
      <c r="GJ14" s="2275"/>
      <c r="GK14" s="1135"/>
      <c r="GL14" s="1139"/>
      <c r="GM14" s="1135"/>
      <c r="GN14" s="1135"/>
      <c r="GO14" s="1135"/>
      <c r="GP14" s="1135"/>
      <c r="GQ14" s="1135"/>
      <c r="GR14" s="1135"/>
      <c r="GS14" s="1135"/>
      <c r="GT14" s="1135"/>
      <c r="GU14" s="1135"/>
      <c r="GV14" s="1135"/>
      <c r="GW14" s="2294"/>
      <c r="GX14" s="2261"/>
      <c r="GY14" s="2262"/>
      <c r="GZ14" s="2262"/>
      <c r="HA14" s="2268"/>
      <c r="HB14" s="2268"/>
      <c r="HC14" s="2268"/>
      <c r="HD14" s="2254"/>
      <c r="HE14" s="2254"/>
      <c r="HF14" s="2275"/>
      <c r="HG14" s="2275"/>
      <c r="HH14" s="1137"/>
    </row>
    <row r="15" spans="1:216" ht="14.25" thickBot="1">
      <c r="A15" s="1121"/>
      <c r="B15" s="2533"/>
      <c r="C15" s="2525"/>
      <c r="D15" s="2525"/>
      <c r="E15" s="2518"/>
      <c r="F15" s="2541"/>
      <c r="H15" s="1121"/>
      <c r="I15" s="2801" t="s">
        <v>30</v>
      </c>
      <c r="J15" s="2802"/>
      <c r="K15" s="2802"/>
      <c r="L15" s="2803"/>
      <c r="M15" s="2784" t="s">
        <v>1074</v>
      </c>
      <c r="N15" s="2784"/>
      <c r="O15" s="2784"/>
      <c r="P15" s="2784"/>
      <c r="Q15" s="2784"/>
      <c r="R15" s="2788" t="s">
        <v>1079</v>
      </c>
      <c r="S15" s="2788"/>
      <c r="T15" s="2788"/>
      <c r="U15" s="2788"/>
      <c r="V15" s="2788"/>
      <c r="W15" s="2788"/>
      <c r="X15" s="2788"/>
      <c r="Y15" s="2788"/>
      <c r="Z15" s="2788"/>
      <c r="AA15" s="2788"/>
      <c r="AB15" s="2788"/>
      <c r="AC15" s="2525" t="s">
        <v>146</v>
      </c>
      <c r="AD15" s="2784"/>
      <c r="AE15" s="2784">
        <f>AS20</f>
        <v>1.21</v>
      </c>
      <c r="AF15" s="2784"/>
      <c r="AG15" s="2784"/>
      <c r="AH15" s="2784"/>
      <c r="AI15" s="2784"/>
      <c r="AJ15" s="2784"/>
      <c r="AK15" s="2784"/>
      <c r="AL15" s="2785"/>
      <c r="AN15" s="1121"/>
      <c r="AO15" s="1121"/>
      <c r="AP15" s="2849"/>
      <c r="AQ15" s="2850"/>
      <c r="AR15" s="2851"/>
      <c r="AS15" s="2850"/>
      <c r="AT15" s="2852"/>
      <c r="AV15" s="2275"/>
      <c r="AW15" s="2274"/>
      <c r="AX15" s="1140"/>
      <c r="AY15" s="1135"/>
      <c r="AZ15" s="1135"/>
      <c r="BA15" s="1135"/>
      <c r="BB15" s="2275"/>
      <c r="BC15" s="2275"/>
      <c r="BD15" s="1135"/>
      <c r="BE15" s="1135"/>
      <c r="BF15" s="1135"/>
      <c r="BG15" s="1135"/>
      <c r="BH15" s="1135"/>
      <c r="BI15" s="1135"/>
      <c r="BJ15" s="1135"/>
      <c r="BK15" s="1135"/>
      <c r="BL15" s="1135"/>
      <c r="BM15" s="1135"/>
      <c r="BN15" s="1135"/>
      <c r="BO15" s="2275"/>
      <c r="BP15" s="2262"/>
      <c r="BQ15" s="2262"/>
      <c r="BR15" s="2262"/>
      <c r="BS15" s="2268"/>
      <c r="BT15" s="2268"/>
      <c r="BU15" s="2268"/>
      <c r="BV15" s="2832"/>
      <c r="BW15" s="2832"/>
      <c r="BX15" s="2275"/>
      <c r="BY15" s="2275"/>
      <c r="BZ15" s="1137"/>
      <c r="CA15" s="2274"/>
      <c r="CB15" s="2283"/>
      <c r="CC15" s="2275"/>
      <c r="CD15" s="2275"/>
      <c r="CE15" s="2275"/>
      <c r="CF15" s="1150"/>
      <c r="CG15" s="2275" t="s">
        <v>901</v>
      </c>
      <c r="CH15" s="2924">
        <v>0.5</v>
      </c>
      <c r="CI15" s="2924"/>
      <c r="CJ15" s="2275" t="s">
        <v>861</v>
      </c>
      <c r="CK15" s="2925">
        <v>2.14</v>
      </c>
      <c r="CL15" s="2925"/>
      <c r="CM15" s="2275" t="s">
        <v>901</v>
      </c>
      <c r="CN15" s="2926">
        <v>1.89</v>
      </c>
      <c r="CO15" s="2926"/>
      <c r="CP15" s="2275" t="s">
        <v>861</v>
      </c>
      <c r="CQ15" s="2912">
        <v>0.75</v>
      </c>
      <c r="CR15" s="2912"/>
      <c r="CS15" s="2275"/>
      <c r="CT15" s="1179"/>
      <c r="CU15" s="1179"/>
      <c r="CV15" s="2263"/>
      <c r="CW15" s="2264"/>
      <c r="CX15" s="2265"/>
      <c r="CY15" s="2265"/>
      <c r="CZ15" s="2255"/>
      <c r="DA15" s="2270"/>
      <c r="DB15" s="1150"/>
      <c r="DC15" s="2275"/>
      <c r="DD15" s="1137"/>
      <c r="DF15" s="1121"/>
      <c r="DG15" s="2505"/>
      <c r="DH15" s="2505"/>
      <c r="DI15" s="1122"/>
      <c r="DJ15" s="1122"/>
      <c r="DK15" s="1122"/>
      <c r="DM15" s="2275"/>
      <c r="DN15" s="2274"/>
      <c r="DO15" s="2275"/>
      <c r="DP15" s="2275"/>
      <c r="DQ15" s="2275"/>
      <c r="DR15" s="2275"/>
      <c r="DS15" s="2275"/>
      <c r="DT15" s="2275"/>
      <c r="DU15" s="2275"/>
      <c r="DV15" s="2275"/>
      <c r="DW15" s="2275"/>
      <c r="DX15" s="2275"/>
      <c r="DY15" s="2275"/>
      <c r="DZ15" s="2275"/>
      <c r="EA15" s="2275"/>
      <c r="EB15" s="2275"/>
      <c r="EC15" s="2275"/>
      <c r="ED15" s="2275"/>
      <c r="EE15" s="2275"/>
      <c r="EF15" s="2275"/>
      <c r="EG15" s="2275"/>
      <c r="EH15" s="2275"/>
      <c r="EI15" s="2275"/>
      <c r="EJ15" s="2275"/>
      <c r="EK15" s="2275"/>
      <c r="EL15" s="2275"/>
      <c r="EM15" s="2275"/>
      <c r="EN15" s="2275"/>
      <c r="EO15" s="2275"/>
      <c r="EP15" s="2275"/>
      <c r="EQ15" s="1137"/>
      <c r="ER15" s="2274"/>
      <c r="ES15" s="1135"/>
      <c r="ET15" s="1146"/>
      <c r="EU15" s="1135"/>
      <c r="EV15" s="1200"/>
      <c r="EW15" s="1150"/>
      <c r="FG15" s="1206"/>
      <c r="FH15" s="1206"/>
      <c r="FI15" s="2275"/>
      <c r="FJ15" s="2262"/>
      <c r="FK15" s="2261"/>
      <c r="FL15" s="2262"/>
      <c r="FM15" s="2263"/>
      <c r="FN15" s="2289"/>
      <c r="FO15" s="2290"/>
      <c r="FP15" s="2290"/>
      <c r="FQ15" s="2255"/>
      <c r="FR15" s="2270"/>
      <c r="FS15" s="2275"/>
      <c r="FT15" s="2275"/>
      <c r="FU15" s="1137"/>
      <c r="FW15" s="1121"/>
      <c r="FX15" s="2505" t="str">
        <f>GL2</f>
        <v>台付管（φ400）</v>
      </c>
      <c r="FY15" s="2505"/>
      <c r="FZ15" s="1122"/>
      <c r="GA15" s="1122"/>
      <c r="GB15" s="1122"/>
      <c r="GE15" s="2274"/>
      <c r="GF15" s="1138"/>
      <c r="GG15" s="1135"/>
      <c r="GH15" s="1135"/>
      <c r="GI15" s="1135"/>
      <c r="GJ15" s="2275"/>
      <c r="GK15" s="1135"/>
      <c r="GL15" s="1139"/>
      <c r="GM15" s="1135"/>
      <c r="GN15" s="1135"/>
      <c r="GO15" s="1135"/>
      <c r="GP15" s="1135"/>
      <c r="GQ15" s="1135"/>
      <c r="GR15" s="1135"/>
      <c r="GS15" s="1135"/>
      <c r="GT15" s="1135"/>
      <c r="GU15" s="1135"/>
      <c r="GV15" s="1135"/>
      <c r="GW15" s="2294"/>
      <c r="GX15" s="2261"/>
      <c r="GY15" s="2262"/>
      <c r="GZ15" s="2262"/>
      <c r="HA15" s="2268"/>
      <c r="HB15" s="2268"/>
      <c r="HC15" s="2268"/>
      <c r="HD15" s="2254"/>
      <c r="HE15" s="2254"/>
      <c r="HF15" s="2275"/>
      <c r="HG15" s="2275"/>
      <c r="HH15" s="1137"/>
    </row>
    <row r="16" spans="1:216" ht="14.25">
      <c r="A16" s="1121"/>
      <c r="B16" s="2533" t="s">
        <v>1271</v>
      </c>
      <c r="C16" s="2534" t="s">
        <v>1272</v>
      </c>
      <c r="D16" s="2525" t="s">
        <v>146</v>
      </c>
      <c r="E16" s="2518">
        <f>ABS(AE21)</f>
        <v>0.12</v>
      </c>
      <c r="F16" s="2541"/>
      <c r="H16" s="1121"/>
      <c r="I16" s="2804"/>
      <c r="J16" s="2794"/>
      <c r="K16" s="2794"/>
      <c r="L16" s="2805"/>
      <c r="M16" s="2784" t="s">
        <v>1269</v>
      </c>
      <c r="N16" s="2784"/>
      <c r="O16" s="2784"/>
      <c r="P16" s="2784"/>
      <c r="Q16" s="2784"/>
      <c r="R16" s="2788"/>
      <c r="S16" s="2534"/>
      <c r="T16" s="2534"/>
      <c r="U16" s="2534"/>
      <c r="V16" s="2534"/>
      <c r="W16" s="2534"/>
      <c r="X16" s="2534"/>
      <c r="Y16" s="2534"/>
      <c r="Z16" s="2534"/>
      <c r="AA16" s="2534"/>
      <c r="AB16" s="2788"/>
      <c r="AC16" s="2784"/>
      <c r="AD16" s="2784"/>
      <c r="AE16" s="2784">
        <f>DJ22</f>
        <v>0.19</v>
      </c>
      <c r="AF16" s="2784"/>
      <c r="AG16" s="2784"/>
      <c r="AH16" s="2784"/>
      <c r="AI16" s="2784"/>
      <c r="AJ16" s="2784"/>
      <c r="AK16" s="2784"/>
      <c r="AL16" s="2785"/>
      <c r="AN16" s="1121"/>
      <c r="AO16" s="1121"/>
      <c r="AP16" s="2752" t="str">
        <f>AW39</f>
        <v>基礎整正</v>
      </c>
      <c r="AQ16" s="2539"/>
      <c r="AR16" s="2627" t="s">
        <v>195</v>
      </c>
      <c r="AS16" s="2755">
        <f>ABS(BS41)</f>
        <v>12.1</v>
      </c>
      <c r="AT16" s="2621"/>
      <c r="AV16" s="2275"/>
      <c r="AW16" s="2274"/>
      <c r="AX16" s="1140"/>
      <c r="AY16" s="1135"/>
      <c r="AZ16" s="1135"/>
      <c r="BA16" s="1135"/>
      <c r="BB16" s="2275"/>
      <c r="BC16" s="2275"/>
      <c r="BD16" s="1135"/>
      <c r="BE16" s="1135"/>
      <c r="BF16" s="1135"/>
      <c r="BG16" s="1135"/>
      <c r="BH16" s="1135"/>
      <c r="BI16" s="1135"/>
      <c r="BJ16" s="1135"/>
      <c r="BK16" s="1135"/>
      <c r="BL16" s="1135"/>
      <c r="BM16" s="1135"/>
      <c r="BN16" s="1135"/>
      <c r="BO16" s="2275"/>
      <c r="BP16" s="2261"/>
      <c r="BQ16" s="2262"/>
      <c r="BR16" s="2262"/>
      <c r="BS16" s="2287"/>
      <c r="BT16" s="2287"/>
      <c r="BU16" s="2287"/>
      <c r="BV16" s="2832"/>
      <c r="BW16" s="2832"/>
      <c r="BX16" s="2275"/>
      <c r="BY16" s="2275"/>
      <c r="BZ16" s="1137"/>
      <c r="CA16" s="2274"/>
      <c r="CB16" s="2283"/>
      <c r="CC16" s="2275"/>
      <c r="CD16" s="2275"/>
      <c r="CE16" s="2275"/>
      <c r="CF16" s="1150"/>
      <c r="CG16" s="2275" t="s">
        <v>861</v>
      </c>
      <c r="CH16" s="1180">
        <v>2</v>
      </c>
      <c r="CI16" s="2275" t="s">
        <v>862</v>
      </c>
      <c r="CJ16" s="2921">
        <v>1.89</v>
      </c>
      <c r="CK16" s="2921"/>
      <c r="CL16" s="2275" t="s">
        <v>861</v>
      </c>
      <c r="CM16" s="2923">
        <v>1.4</v>
      </c>
      <c r="CN16" s="2923"/>
      <c r="CO16" s="2275" t="s">
        <v>861</v>
      </c>
      <c r="CP16" s="1180">
        <v>2</v>
      </c>
      <c r="CR16" s="2275"/>
      <c r="CS16" s="2275"/>
      <c r="CT16" s="2261"/>
      <c r="CU16" s="2262"/>
      <c r="CV16" s="2263"/>
      <c r="CW16" s="2264"/>
      <c r="CX16" s="2265"/>
      <c r="CY16" s="2265"/>
      <c r="CZ16" s="2255"/>
      <c r="DA16" s="2270"/>
      <c r="DB16" s="1150"/>
      <c r="DC16" s="2275"/>
      <c r="DD16" s="1137"/>
      <c r="DF16" s="1121"/>
      <c r="DG16" s="2507"/>
      <c r="DH16" s="2507"/>
      <c r="DI16" s="1122"/>
      <c r="DJ16" s="1122"/>
      <c r="DK16" s="2509" t="str">
        <f>EL2</f>
        <v>１箇所当り</v>
      </c>
      <c r="DM16" s="2275"/>
      <c r="DN16" s="2274"/>
      <c r="DO16" s="2275"/>
      <c r="DP16" s="2275"/>
      <c r="DQ16" s="2275"/>
      <c r="DR16" s="2275"/>
      <c r="DS16" s="2275"/>
      <c r="DT16" s="2275"/>
      <c r="DU16" s="2275"/>
      <c r="DV16" s="2275"/>
      <c r="DW16" s="2275"/>
      <c r="DX16" s="2275"/>
      <c r="DY16" s="2275"/>
      <c r="DZ16" s="2275"/>
      <c r="EA16" s="2275"/>
      <c r="EB16" s="2275"/>
      <c r="EC16" s="2275"/>
      <c r="ED16" s="2275"/>
      <c r="EE16" s="2275"/>
      <c r="EF16" s="2275"/>
      <c r="EG16" s="2275"/>
      <c r="EH16" s="2275"/>
      <c r="EI16" s="2275"/>
      <c r="EJ16" s="2275"/>
      <c r="EK16" s="2275"/>
      <c r="EL16" s="2275"/>
      <c r="EM16" s="2275"/>
      <c r="EN16" s="2275"/>
      <c r="EO16" s="2275"/>
      <c r="EP16" s="2275"/>
      <c r="EQ16" s="1137"/>
      <c r="ER16" s="2875" t="s">
        <v>1317</v>
      </c>
      <c r="ES16" s="2876"/>
      <c r="ET16" s="2876"/>
      <c r="EU16" s="2876"/>
      <c r="EV16" s="2877"/>
      <c r="EW16" s="1150" t="s">
        <v>1147</v>
      </c>
      <c r="EX16" s="2311" t="s">
        <v>951</v>
      </c>
      <c r="EY16" s="2914">
        <v>1.3</v>
      </c>
      <c r="EZ16" s="2914"/>
      <c r="FA16" s="1253" t="s">
        <v>861</v>
      </c>
      <c r="FB16" s="2941">
        <v>1.3</v>
      </c>
      <c r="FC16" s="2941"/>
      <c r="FD16" s="2275" t="s">
        <v>861</v>
      </c>
      <c r="FE16" s="2869">
        <v>1.75</v>
      </c>
      <c r="FF16" s="2869"/>
      <c r="FG16" s="1206"/>
      <c r="FH16" s="1254"/>
      <c r="FI16" s="2275"/>
      <c r="FJ16" s="2262"/>
      <c r="FK16" s="1204"/>
      <c r="FL16" s="1204"/>
      <c r="FM16" s="1205"/>
      <c r="FN16" s="2264"/>
      <c r="FO16" s="2265"/>
      <c r="FP16" s="2265"/>
      <c r="FQ16" s="2254"/>
      <c r="FR16" s="2266"/>
      <c r="FS16" s="2275"/>
      <c r="FT16" s="2275"/>
      <c r="FU16" s="1137"/>
      <c r="FW16" s="1121"/>
      <c r="FX16" s="2505"/>
      <c r="FY16" s="2505"/>
      <c r="FZ16" s="1122"/>
      <c r="GA16" s="1122"/>
      <c r="GB16" s="1122"/>
      <c r="GE16" s="2274"/>
      <c r="GF16" s="1138"/>
      <c r="GG16" s="1135"/>
      <c r="GH16" s="1135"/>
      <c r="GI16" s="1135"/>
      <c r="GJ16" s="2275"/>
      <c r="GK16" s="1135"/>
      <c r="GL16" s="1139"/>
      <c r="GM16" s="1135"/>
      <c r="GN16" s="1135"/>
      <c r="GO16" s="1135"/>
      <c r="GP16" s="1135"/>
      <c r="GQ16" s="1135"/>
      <c r="GR16" s="1135"/>
      <c r="GS16" s="1135"/>
      <c r="GT16" s="1135"/>
      <c r="GU16" s="1135"/>
      <c r="GV16" s="1135"/>
      <c r="GW16" s="2294"/>
      <c r="GX16" s="2261"/>
      <c r="GY16" s="2262"/>
      <c r="GZ16" s="2262"/>
      <c r="HA16" s="2268"/>
      <c r="HB16" s="2268"/>
      <c r="HC16" s="2268"/>
      <c r="HD16" s="2254"/>
      <c r="HE16" s="2254"/>
      <c r="HF16" s="2275"/>
      <c r="HG16" s="2275"/>
      <c r="HH16" s="1137"/>
    </row>
    <row r="17" spans="1:216" ht="14.25" thickBot="1">
      <c r="A17" s="1121"/>
      <c r="B17" s="2533"/>
      <c r="C17" s="2534"/>
      <c r="D17" s="2525"/>
      <c r="E17" s="2518"/>
      <c r="F17" s="2541"/>
      <c r="H17" s="1121"/>
      <c r="I17" s="2806"/>
      <c r="J17" s="2807"/>
      <c r="K17" s="2807"/>
      <c r="L17" s="2808"/>
      <c r="M17" s="2784" t="s">
        <v>1270</v>
      </c>
      <c r="N17" s="2784"/>
      <c r="O17" s="2784"/>
      <c r="P17" s="2784"/>
      <c r="Q17" s="2784"/>
      <c r="R17" s="2788"/>
      <c r="S17" s="2788"/>
      <c r="T17" s="2788"/>
      <c r="U17" s="2788"/>
      <c r="V17" s="2788"/>
      <c r="W17" s="2788"/>
      <c r="X17" s="2788"/>
      <c r="Y17" s="2788"/>
      <c r="Z17" s="2788"/>
      <c r="AA17" s="2788"/>
      <c r="AB17" s="2788"/>
      <c r="AC17" s="2525"/>
      <c r="AD17" s="2784"/>
      <c r="AE17" s="2784">
        <f>GA27</f>
        <v>0.65</v>
      </c>
      <c r="AF17" s="2784"/>
      <c r="AG17" s="2784"/>
      <c r="AH17" s="2784"/>
      <c r="AI17" s="2784"/>
      <c r="AJ17" s="2784"/>
      <c r="AK17" s="2784"/>
      <c r="AL17" s="2785"/>
      <c r="AN17" s="1121"/>
      <c r="AO17" s="1121"/>
      <c r="AP17" s="2626"/>
      <c r="AQ17" s="2525"/>
      <c r="AR17" s="2617"/>
      <c r="AS17" s="2619"/>
      <c r="AT17" s="2541"/>
      <c r="AV17" s="2275"/>
      <c r="AW17" s="2274"/>
      <c r="AX17" s="1135"/>
      <c r="AY17" s="1135"/>
      <c r="AZ17" s="1135"/>
      <c r="BA17" s="1135"/>
      <c r="BB17" s="2275"/>
      <c r="BC17" s="2275"/>
      <c r="BD17" s="1135"/>
      <c r="BE17" s="1135"/>
      <c r="BF17" s="1135"/>
      <c r="BG17" s="1135"/>
      <c r="BH17" s="1135"/>
      <c r="BI17" s="1135"/>
      <c r="BJ17" s="1135"/>
      <c r="BK17" s="1135"/>
      <c r="BL17" s="1135"/>
      <c r="BM17" s="1135"/>
      <c r="BN17" s="1135"/>
      <c r="BO17" s="2275"/>
      <c r="BP17" s="2262"/>
      <c r="BQ17" s="2262"/>
      <c r="BR17" s="2262"/>
      <c r="BS17" s="2268"/>
      <c r="BT17" s="2268"/>
      <c r="BU17" s="2268"/>
      <c r="BV17" s="2832"/>
      <c r="BW17" s="2832"/>
      <c r="BX17" s="2275"/>
      <c r="BY17" s="2275"/>
      <c r="BZ17" s="1137"/>
      <c r="CA17" s="2274"/>
      <c r="CB17" s="2283"/>
      <c r="CC17" s="2275"/>
      <c r="CD17" s="2275"/>
      <c r="CE17" s="2275"/>
      <c r="CF17" s="1150"/>
      <c r="CG17" s="2275" t="s">
        <v>862</v>
      </c>
      <c r="CH17" s="2252" t="s">
        <v>1175</v>
      </c>
      <c r="CI17" s="2252" t="s">
        <v>861</v>
      </c>
      <c r="CJ17" s="2922">
        <v>0.4</v>
      </c>
      <c r="CK17" s="2922"/>
      <c r="CL17" s="2275" t="s">
        <v>861</v>
      </c>
      <c r="CM17" s="2912">
        <v>0.4</v>
      </c>
      <c r="CN17" s="2912"/>
      <c r="CO17" s="2275" t="s">
        <v>861</v>
      </c>
      <c r="CP17" s="2924">
        <v>0.25</v>
      </c>
      <c r="CQ17" s="2924"/>
      <c r="CR17" s="2275" t="s">
        <v>861</v>
      </c>
      <c r="CS17" s="2275">
        <v>2</v>
      </c>
      <c r="CT17" s="2860"/>
      <c r="CU17" s="2861"/>
      <c r="CV17" s="2862"/>
      <c r="CW17" s="2891"/>
      <c r="CX17" s="2892"/>
      <c r="CY17" s="2892"/>
      <c r="CZ17" s="2833"/>
      <c r="DA17" s="2870"/>
      <c r="DB17" s="1150"/>
      <c r="DC17" s="2275"/>
      <c r="DD17" s="1137"/>
      <c r="DF17" s="1121"/>
      <c r="DG17" s="2508"/>
      <c r="DH17" s="2508"/>
      <c r="DI17" s="1122"/>
      <c r="DJ17" s="1122"/>
      <c r="DK17" s="2510"/>
      <c r="DM17" s="2275"/>
      <c r="DN17" s="2274"/>
      <c r="DO17" s="2275"/>
      <c r="DP17" s="2275"/>
      <c r="DQ17" s="2275"/>
      <c r="DR17" s="2275"/>
      <c r="DS17" s="2275"/>
      <c r="DT17" s="2275"/>
      <c r="DU17" s="2275"/>
      <c r="DV17" s="2275"/>
      <c r="DW17" s="2275"/>
      <c r="DX17" s="2275"/>
      <c r="DY17" s="2275"/>
      <c r="DZ17" s="2275"/>
      <c r="EA17" s="2275"/>
      <c r="EB17" s="2275"/>
      <c r="EC17" s="2275"/>
      <c r="ED17" s="2275"/>
      <c r="EE17" s="2275"/>
      <c r="EF17" s="2275"/>
      <c r="EG17" s="2275"/>
      <c r="EH17" s="2275"/>
      <c r="EI17" s="2275"/>
      <c r="EJ17" s="2275"/>
      <c r="EK17" s="2275"/>
      <c r="EL17" s="2275"/>
      <c r="EM17" s="2275"/>
      <c r="EN17" s="2275"/>
      <c r="EO17" s="2275"/>
      <c r="EP17" s="2275"/>
      <c r="EQ17" s="1137"/>
      <c r="ER17" s="2274"/>
      <c r="ES17" s="1135"/>
      <c r="ET17" s="1146"/>
      <c r="EU17" s="1135"/>
      <c r="EV17" s="1200"/>
      <c r="EW17" s="1150"/>
      <c r="EX17" s="2269" t="s">
        <v>901</v>
      </c>
      <c r="EY17" s="2948">
        <v>1.3</v>
      </c>
      <c r="EZ17" s="2948"/>
      <c r="FA17" s="2275" t="s">
        <v>901</v>
      </c>
      <c r="FB17" s="2869">
        <v>0.05</v>
      </c>
      <c r="FC17" s="2869"/>
      <c r="FD17" s="1206" t="s">
        <v>861</v>
      </c>
      <c r="FE17" s="1254">
        <v>2</v>
      </c>
      <c r="FF17" s="1206" t="s">
        <v>861</v>
      </c>
      <c r="FG17" s="2948">
        <v>1.3</v>
      </c>
      <c r="FH17" s="2948"/>
      <c r="FI17" s="2275" t="s">
        <v>901</v>
      </c>
      <c r="FJ17" s="2912">
        <v>0.05</v>
      </c>
      <c r="FK17" s="2912"/>
      <c r="FL17" s="1206"/>
      <c r="FM17" s="1254"/>
      <c r="FN17" s="2264"/>
      <c r="FO17" s="2265"/>
      <c r="FP17" s="2265"/>
      <c r="FQ17" s="2254"/>
      <c r="FR17" s="2266"/>
      <c r="FS17" s="2275"/>
      <c r="FT17" s="2275"/>
      <c r="FU17" s="1137"/>
      <c r="FW17" s="1121"/>
      <c r="FX17" s="2507"/>
      <c r="FY17" s="2507"/>
      <c r="FZ17" s="1122"/>
      <c r="GA17" s="1122"/>
      <c r="GB17" s="2509" t="s">
        <v>1322</v>
      </c>
      <c r="GE17" s="2274"/>
      <c r="GF17" s="1138"/>
      <c r="GG17" s="1135"/>
      <c r="GH17" s="1135"/>
      <c r="GI17" s="1135"/>
      <c r="GJ17" s="2275"/>
      <c r="GK17" s="1135"/>
      <c r="GL17" s="1139"/>
      <c r="GM17" s="1135"/>
      <c r="GN17" s="1135"/>
      <c r="GO17" s="1135"/>
      <c r="GP17" s="1135"/>
      <c r="GQ17" s="1135"/>
      <c r="GR17" s="1135"/>
      <c r="GS17" s="1135"/>
      <c r="GT17" s="1135"/>
      <c r="GU17" s="1135"/>
      <c r="GV17" s="1135"/>
      <c r="GW17" s="2294"/>
      <c r="GX17" s="2261"/>
      <c r="GY17" s="2262"/>
      <c r="GZ17" s="2262"/>
      <c r="HA17" s="2268"/>
      <c r="HB17" s="2268"/>
      <c r="HC17" s="2268"/>
      <c r="HD17" s="2254"/>
      <c r="HE17" s="2254"/>
      <c r="HF17" s="2275"/>
      <c r="HG17" s="2275"/>
      <c r="HH17" s="1137"/>
    </row>
    <row r="18" spans="1:216" ht="17.25" customHeight="1" thickBot="1">
      <c r="A18" s="1121"/>
      <c r="B18" s="2602" t="s">
        <v>1083</v>
      </c>
      <c r="C18" s="2534" t="s">
        <v>1084</v>
      </c>
      <c r="D18" s="2525" t="s">
        <v>146</v>
      </c>
      <c r="E18" s="2518">
        <f>AE23</f>
        <v>11.28</v>
      </c>
      <c r="F18" s="2541" t="s">
        <v>1119</v>
      </c>
      <c r="H18" s="1121"/>
      <c r="I18" s="2790" t="s">
        <v>1082</v>
      </c>
      <c r="J18" s="2791"/>
      <c r="K18" s="2791"/>
      <c r="L18" s="2792"/>
      <c r="M18" s="2784" t="s">
        <v>1074</v>
      </c>
      <c r="N18" s="2784"/>
      <c r="O18" s="2784"/>
      <c r="P18" s="2784"/>
      <c r="Q18" s="2784"/>
      <c r="R18" s="2788" t="s">
        <v>1273</v>
      </c>
      <c r="S18" s="2788"/>
      <c r="T18" s="2788"/>
      <c r="U18" s="2788"/>
      <c r="V18" s="2788"/>
      <c r="W18" s="2788"/>
      <c r="X18" s="2788"/>
      <c r="Y18" s="2788"/>
      <c r="Z18" s="2788"/>
      <c r="AA18" s="2788"/>
      <c r="AB18" s="2788"/>
      <c r="AC18" s="2525" t="s">
        <v>195</v>
      </c>
      <c r="AD18" s="2784"/>
      <c r="AE18" s="2784">
        <f>AS22</f>
        <v>1.53</v>
      </c>
      <c r="AF18" s="2784"/>
      <c r="AG18" s="2784"/>
      <c r="AH18" s="2784"/>
      <c r="AI18" s="2784"/>
      <c r="AJ18" s="2784"/>
      <c r="AK18" s="2784"/>
      <c r="AL18" s="2785"/>
      <c r="AN18" s="1121"/>
      <c r="AO18" s="1121"/>
      <c r="AP18" s="2528" t="s">
        <v>1075</v>
      </c>
      <c r="AQ18" s="2525" t="s">
        <v>1076</v>
      </c>
      <c r="AR18" s="2525" t="s">
        <v>195</v>
      </c>
      <c r="AS18" s="2628">
        <f>ABS(BS45)</f>
        <v>12.06</v>
      </c>
      <c r="AT18" s="2630"/>
      <c r="AV18" s="2275"/>
      <c r="AW18" s="2274"/>
      <c r="AX18" s="1140"/>
      <c r="AY18" s="1135"/>
      <c r="AZ18" s="1135"/>
      <c r="BA18" s="1135"/>
      <c r="BB18" s="2275"/>
      <c r="BC18" s="2275"/>
      <c r="BD18" s="1135"/>
      <c r="BE18" s="1135"/>
      <c r="BF18" s="1135"/>
      <c r="BG18" s="1135"/>
      <c r="BH18" s="1135"/>
      <c r="BI18" s="1135"/>
      <c r="BJ18" s="1135"/>
      <c r="BK18" s="1135"/>
      <c r="BL18" s="1135"/>
      <c r="BM18" s="1135"/>
      <c r="BN18" s="1135"/>
      <c r="BO18" s="2275"/>
      <c r="BP18" s="2262"/>
      <c r="BQ18" s="2262"/>
      <c r="BR18" s="2262"/>
      <c r="BS18" s="2268"/>
      <c r="BT18" s="2268"/>
      <c r="BU18" s="2268"/>
      <c r="BV18" s="2832"/>
      <c r="BW18" s="2832"/>
      <c r="BX18" s="2275"/>
      <c r="BY18" s="2275"/>
      <c r="BZ18" s="1137"/>
      <c r="CA18" s="2274"/>
      <c r="CB18" s="2283"/>
      <c r="CC18" s="2275"/>
      <c r="CD18" s="2275"/>
      <c r="CE18" s="2275"/>
      <c r="CF18" s="1150"/>
      <c r="CG18" s="2275" t="s">
        <v>901</v>
      </c>
      <c r="CH18" s="2252" t="s">
        <v>957</v>
      </c>
      <c r="CI18" s="2252" t="s">
        <v>861</v>
      </c>
      <c r="CJ18" s="2922">
        <v>0.4</v>
      </c>
      <c r="CK18" s="2922"/>
      <c r="CL18" s="2275" t="s">
        <v>861</v>
      </c>
      <c r="CM18" s="2923">
        <v>0.4</v>
      </c>
      <c r="CN18" s="2923"/>
      <c r="CO18" s="2275"/>
      <c r="CP18" s="2924"/>
      <c r="CQ18" s="2924"/>
      <c r="CR18" s="2275"/>
      <c r="CS18" s="2275" t="s">
        <v>880</v>
      </c>
      <c r="CT18" s="2860">
        <f>ROUND((CH13+CK13)*CN13*CP13+(CH14*CK14+CN14*CQ14+CH15*(CK15+CN15)*CQ15)*CH16-CJ16*CM16*CP16-(PI()*CJ17*CM17)*CP17*CS17+PI()*CJ18*CM18,3)</f>
        <v>50.994</v>
      </c>
      <c r="CU18" s="2861"/>
      <c r="CV18" s="2862"/>
      <c r="CW18" s="2880">
        <f>ROUND(CT18,2)</f>
        <v>50.99</v>
      </c>
      <c r="CX18" s="2881"/>
      <c r="CY18" s="2881"/>
      <c r="CZ18" s="2833" t="s">
        <v>195</v>
      </c>
      <c r="DA18" s="2870"/>
      <c r="DB18" s="1150"/>
      <c r="DC18" s="2275"/>
      <c r="DD18" s="1137"/>
      <c r="DF18" s="1121"/>
      <c r="DG18" s="2512" t="s">
        <v>908</v>
      </c>
      <c r="DH18" s="2514" t="s">
        <v>1067</v>
      </c>
      <c r="DI18" s="2516" t="s">
        <v>872</v>
      </c>
      <c r="DJ18" s="2514" t="s">
        <v>859</v>
      </c>
      <c r="DK18" s="2530" t="s">
        <v>1068</v>
      </c>
      <c r="DM18" s="2275"/>
      <c r="DN18" s="2274"/>
      <c r="DO18" s="2275"/>
      <c r="DP18" s="2275"/>
      <c r="DQ18" s="2275"/>
      <c r="DR18" s="2275"/>
      <c r="DS18" s="2275"/>
      <c r="DT18" s="2275"/>
      <c r="DU18" s="2275"/>
      <c r="DV18" s="2275"/>
      <c r="DW18" s="2275"/>
      <c r="DX18" s="2275"/>
      <c r="DY18" s="2275"/>
      <c r="DZ18" s="2275"/>
      <c r="EA18" s="2275"/>
      <c r="EB18" s="2275"/>
      <c r="EC18" s="2275"/>
      <c r="ED18" s="2275"/>
      <c r="EE18" s="2275"/>
      <c r="EF18" s="2275"/>
      <c r="EG18" s="2275"/>
      <c r="EH18" s="2275"/>
      <c r="EI18" s="2275"/>
      <c r="EJ18" s="2275"/>
      <c r="EK18" s="2275"/>
      <c r="EL18" s="2275"/>
      <c r="EM18" s="2275"/>
      <c r="EN18" s="2275"/>
      <c r="EO18" s="2275"/>
      <c r="EP18" s="2275"/>
      <c r="EQ18" s="1137"/>
      <c r="ER18" s="2274"/>
      <c r="ES18" s="1135"/>
      <c r="ET18" s="1146"/>
      <c r="EU18" s="1135"/>
      <c r="EV18" s="1200"/>
      <c r="EW18" s="1150"/>
      <c r="EX18" s="2275" t="s">
        <v>861</v>
      </c>
      <c r="EY18" s="2869">
        <v>0.1</v>
      </c>
      <c r="EZ18" s="2869"/>
      <c r="FA18" s="1135"/>
      <c r="FB18" s="1135"/>
      <c r="FC18" s="1135"/>
      <c r="FD18" s="1206"/>
      <c r="FE18" s="1206"/>
      <c r="FF18" s="1206"/>
      <c r="FG18" s="1206"/>
      <c r="FH18" s="1206"/>
      <c r="FI18" s="2275"/>
      <c r="FJ18" s="2262" t="s">
        <v>951</v>
      </c>
      <c r="FK18" s="2860">
        <f>ROUNDDOWN(EY16*FB16*FE16+(EY17+FB17*FE17)*(FG17+FJ17)*EY18,3)</f>
        <v>3.1459999999999999</v>
      </c>
      <c r="FL18" s="2861"/>
      <c r="FM18" s="2862"/>
      <c r="FN18" s="2891">
        <f>ROUNDDOWN(FK18,2)</f>
        <v>3.14</v>
      </c>
      <c r="FO18" s="2892"/>
      <c r="FP18" s="2892"/>
      <c r="FQ18" s="2833" t="s">
        <v>146</v>
      </c>
      <c r="FR18" s="2870"/>
      <c r="FS18" s="2275"/>
      <c r="FT18" s="2275"/>
      <c r="FU18" s="1137"/>
      <c r="FW18" s="1121"/>
      <c r="FX18" s="2508"/>
      <c r="FY18" s="2508"/>
      <c r="FZ18" s="1122"/>
      <c r="GA18" s="1122"/>
      <c r="GB18" s="2510"/>
      <c r="GE18" s="2274"/>
      <c r="GF18" s="1138"/>
      <c r="GG18" s="1135"/>
      <c r="GH18" s="1135"/>
      <c r="GI18" s="1135"/>
      <c r="GJ18" s="2275"/>
      <c r="GK18" s="1135"/>
      <c r="GL18" s="1139"/>
      <c r="GM18" s="1135"/>
      <c r="GN18" s="1135"/>
      <c r="GO18" s="1135"/>
      <c r="GP18" s="1135"/>
      <c r="GQ18" s="1135"/>
      <c r="GR18" s="1135"/>
      <c r="GS18" s="1135"/>
      <c r="GT18" s="1135"/>
      <c r="GU18" s="1135"/>
      <c r="GV18" s="1135"/>
      <c r="GW18" s="2294"/>
      <c r="GX18" s="2261"/>
      <c r="GY18" s="2262"/>
      <c r="GZ18" s="2262"/>
      <c r="HA18" s="2268"/>
      <c r="HB18" s="2268"/>
      <c r="HC18" s="2268"/>
      <c r="HD18" s="2254"/>
      <c r="HE18" s="2254"/>
      <c r="HF18" s="2275"/>
      <c r="HG18" s="2275"/>
      <c r="HH18" s="1137"/>
    </row>
    <row r="19" spans="1:216" ht="14.25" thickBot="1">
      <c r="A19" s="1121"/>
      <c r="B19" s="2602"/>
      <c r="C19" s="2534"/>
      <c r="D19" s="2525"/>
      <c r="E19" s="2518"/>
      <c r="F19" s="2541"/>
      <c r="H19" s="1121"/>
      <c r="I19" s="2793"/>
      <c r="J19" s="2810"/>
      <c r="K19" s="2810"/>
      <c r="L19" s="2795"/>
      <c r="M19" s="2784" t="s">
        <v>1269</v>
      </c>
      <c r="N19" s="2784"/>
      <c r="O19" s="2784"/>
      <c r="P19" s="2784"/>
      <c r="Q19" s="2784"/>
      <c r="R19" s="2788"/>
      <c r="S19" s="2534"/>
      <c r="T19" s="2534"/>
      <c r="U19" s="2534"/>
      <c r="V19" s="2534"/>
      <c r="W19" s="2534"/>
      <c r="X19" s="2534"/>
      <c r="Y19" s="2534"/>
      <c r="Z19" s="2534"/>
      <c r="AA19" s="2534"/>
      <c r="AB19" s="2788"/>
      <c r="AC19" s="2784"/>
      <c r="AD19" s="2784"/>
      <c r="AE19" s="2784">
        <f>DJ24</f>
        <v>0.41</v>
      </c>
      <c r="AF19" s="2784"/>
      <c r="AG19" s="2784"/>
      <c r="AH19" s="2784"/>
      <c r="AI19" s="2784"/>
      <c r="AJ19" s="2784"/>
      <c r="AK19" s="2784"/>
      <c r="AL19" s="2785"/>
      <c r="AN19" s="1121"/>
      <c r="AO19" s="1121"/>
      <c r="AP19" s="2528"/>
      <c r="AQ19" s="2525"/>
      <c r="AR19" s="2525"/>
      <c r="AS19" s="2629"/>
      <c r="AT19" s="2631"/>
      <c r="AV19" s="2275"/>
      <c r="AW19" s="2274"/>
      <c r="AX19" s="1140"/>
      <c r="AY19" s="1135"/>
      <c r="AZ19" s="1135"/>
      <c r="BA19" s="1135"/>
      <c r="BB19" s="2275"/>
      <c r="BC19" s="2275"/>
      <c r="BD19" s="1135"/>
      <c r="BE19" s="1135"/>
      <c r="BF19" s="1135"/>
      <c r="BG19" s="1135"/>
      <c r="BH19" s="1135"/>
      <c r="BI19" s="1135"/>
      <c r="BJ19" s="1135"/>
      <c r="BK19" s="1135"/>
      <c r="BL19" s="1135"/>
      <c r="BM19" s="1135"/>
      <c r="BN19" s="1135"/>
      <c r="BO19" s="2302"/>
      <c r="BP19" s="2320"/>
      <c r="BQ19" s="2320"/>
      <c r="BR19" s="2363"/>
      <c r="BS19" s="2268"/>
      <c r="BT19" s="2268"/>
      <c r="BU19" s="2268"/>
      <c r="BV19" s="2832"/>
      <c r="BW19" s="2832"/>
      <c r="BX19" s="2275"/>
      <c r="BY19" s="2275"/>
      <c r="BZ19" s="1137"/>
      <c r="CA19" s="2274"/>
      <c r="CB19" s="2283"/>
      <c r="CC19" s="2275"/>
      <c r="CD19" s="2275"/>
      <c r="CE19" s="2275"/>
      <c r="CF19" s="1150"/>
      <c r="CG19" s="2275"/>
      <c r="CH19" s="1178"/>
      <c r="CI19" s="2275"/>
      <c r="CJ19" s="2275"/>
      <c r="CK19" s="2275"/>
      <c r="CL19" s="2275"/>
      <c r="CM19" s="2275"/>
      <c r="CN19" s="2275"/>
      <c r="CO19" s="2275"/>
      <c r="CP19" s="2275"/>
      <c r="CQ19" s="2275"/>
      <c r="CR19" s="2275"/>
      <c r="CS19" s="2275"/>
      <c r="CT19" s="2261"/>
      <c r="CU19" s="2262"/>
      <c r="CV19" s="2263"/>
      <c r="CW19" s="2289"/>
      <c r="CX19" s="2290"/>
      <c r="CY19" s="2290"/>
      <c r="CZ19" s="2255"/>
      <c r="DA19" s="2270"/>
      <c r="DB19" s="1150"/>
      <c r="DC19" s="2275"/>
      <c r="DD19" s="1137"/>
      <c r="DF19" s="1121"/>
      <c r="DG19" s="2849"/>
      <c r="DH19" s="2850"/>
      <c r="DI19" s="2851"/>
      <c r="DJ19" s="2850"/>
      <c r="DK19" s="2852"/>
      <c r="DM19" s="2275"/>
      <c r="DN19" s="2274"/>
      <c r="DO19" s="2275"/>
      <c r="DP19" s="2275"/>
      <c r="DQ19" s="2275"/>
      <c r="DR19" s="2275"/>
      <c r="DS19" s="2275"/>
      <c r="DT19" s="2275"/>
      <c r="DU19" s="2275"/>
      <c r="DV19" s="2275"/>
      <c r="DW19" s="2275"/>
      <c r="DX19" s="2275"/>
      <c r="DY19" s="2275"/>
      <c r="DZ19" s="2275"/>
      <c r="EA19" s="2275"/>
      <c r="EB19" s="2275"/>
      <c r="EC19" s="2275"/>
      <c r="ED19" s="2275"/>
      <c r="EE19" s="2275"/>
      <c r="EF19" s="2275"/>
      <c r="EG19" s="2275"/>
      <c r="EH19" s="2275"/>
      <c r="EI19" s="2275"/>
      <c r="EJ19" s="2275"/>
      <c r="EK19" s="2275"/>
      <c r="EL19" s="2275"/>
      <c r="EM19" s="2275"/>
      <c r="EN19" s="2275"/>
      <c r="EO19" s="2275"/>
      <c r="EP19" s="2275"/>
      <c r="EQ19" s="1137"/>
      <c r="ER19" s="2274"/>
      <c r="ES19" s="1135"/>
      <c r="ET19" s="1146"/>
      <c r="EU19" s="1135"/>
      <c r="EV19" s="1200"/>
      <c r="EW19" s="1150"/>
      <c r="EX19" s="2275"/>
      <c r="EY19" s="2269"/>
      <c r="EZ19" s="2269"/>
      <c r="FA19" s="1135"/>
      <c r="FB19" s="1135"/>
      <c r="FC19" s="1135"/>
      <c r="FD19" s="1206"/>
      <c r="FE19" s="1206"/>
      <c r="FF19" s="1206"/>
      <c r="FG19" s="1206"/>
      <c r="FH19" s="1206"/>
      <c r="FI19" s="2275"/>
      <c r="FJ19" s="2262"/>
      <c r="FK19" s="2261"/>
      <c r="FL19" s="2262"/>
      <c r="FM19" s="2263"/>
      <c r="FN19" s="2289"/>
      <c r="FO19" s="2290"/>
      <c r="FP19" s="2290"/>
      <c r="FQ19" s="2255"/>
      <c r="FR19" s="2270"/>
      <c r="FS19" s="2275"/>
      <c r="FT19" s="2275"/>
      <c r="FU19" s="1137"/>
      <c r="FW19" s="1121"/>
      <c r="FX19" s="2512" t="s">
        <v>908</v>
      </c>
      <c r="FY19" s="2514" t="s">
        <v>1067</v>
      </c>
      <c r="FZ19" s="2516" t="s">
        <v>872</v>
      </c>
      <c r="GA19" s="2514" t="s">
        <v>859</v>
      </c>
      <c r="GB19" s="2530" t="s">
        <v>1068</v>
      </c>
      <c r="GE19" s="2274"/>
      <c r="GF19" s="1138"/>
      <c r="GG19" s="1135"/>
      <c r="GH19" s="1135"/>
      <c r="GI19" s="1135"/>
      <c r="GJ19" s="2275"/>
      <c r="GK19" s="1135"/>
      <c r="GL19" s="1139"/>
      <c r="GM19" s="1135"/>
      <c r="GN19" s="1135"/>
      <c r="GO19" s="1135"/>
      <c r="GP19" s="1135"/>
      <c r="GQ19" s="1135"/>
      <c r="GR19" s="1135"/>
      <c r="GS19" s="1135"/>
      <c r="GT19" s="1135"/>
      <c r="GU19" s="1135"/>
      <c r="GV19" s="1135"/>
      <c r="GW19" s="2294"/>
      <c r="GX19" s="2261"/>
      <c r="GY19" s="2262"/>
      <c r="GZ19" s="2262"/>
      <c r="HA19" s="2268"/>
      <c r="HB19" s="2268"/>
      <c r="HC19" s="2268"/>
      <c r="HD19" s="2254"/>
      <c r="HE19" s="2254"/>
      <c r="HF19" s="2275"/>
      <c r="HG19" s="2275"/>
      <c r="HH19" s="1137"/>
    </row>
    <row r="20" spans="1:216" ht="12.95" customHeight="1" thickBot="1">
      <c r="A20" s="1121"/>
      <c r="B20" s="2602" t="s">
        <v>124</v>
      </c>
      <c r="C20" s="2534" t="s">
        <v>1179</v>
      </c>
      <c r="D20" s="2525" t="s">
        <v>146</v>
      </c>
      <c r="E20" s="2540">
        <f>AE24</f>
        <v>1.6</v>
      </c>
      <c r="F20" s="2541" t="s">
        <v>1274</v>
      </c>
      <c r="H20" s="1121"/>
      <c r="I20" s="2796"/>
      <c r="J20" s="2797"/>
      <c r="K20" s="2797"/>
      <c r="L20" s="2798"/>
      <c r="M20" s="2784" t="s">
        <v>1270</v>
      </c>
      <c r="N20" s="2784"/>
      <c r="O20" s="2784"/>
      <c r="P20" s="2784"/>
      <c r="Q20" s="2784"/>
      <c r="R20" s="2788"/>
      <c r="S20" s="2788"/>
      <c r="T20" s="2788"/>
      <c r="U20" s="2788"/>
      <c r="V20" s="2788"/>
      <c r="W20" s="2788"/>
      <c r="X20" s="2788"/>
      <c r="Y20" s="2788"/>
      <c r="Z20" s="2788"/>
      <c r="AA20" s="2788"/>
      <c r="AB20" s="2788"/>
      <c r="AC20" s="2525"/>
      <c r="AD20" s="2784"/>
      <c r="AE20" s="2814">
        <f>GA29</f>
        <v>2.5</v>
      </c>
      <c r="AF20" s="2784"/>
      <c r="AG20" s="2784"/>
      <c r="AH20" s="2784"/>
      <c r="AI20" s="2784"/>
      <c r="AJ20" s="2784"/>
      <c r="AK20" s="2784"/>
      <c r="AL20" s="2785"/>
      <c r="AN20" s="1121"/>
      <c r="AO20" s="1121"/>
      <c r="AP20" s="2528" t="s">
        <v>30</v>
      </c>
      <c r="AQ20" s="2534" t="s">
        <v>1301</v>
      </c>
      <c r="AR20" s="2525" t="s">
        <v>146</v>
      </c>
      <c r="AS20" s="2628">
        <f>BS48</f>
        <v>1.21</v>
      </c>
      <c r="AT20" s="2635"/>
      <c r="AV20" s="2275"/>
      <c r="AW20" s="2274"/>
      <c r="AX20" s="1135"/>
      <c r="AY20" s="1146"/>
      <c r="AZ20" s="1135"/>
      <c r="BA20" s="1135"/>
      <c r="BB20" s="1138"/>
      <c r="BC20" s="2275"/>
      <c r="BD20" s="1138"/>
      <c r="BE20" s="1135"/>
      <c r="BF20" s="1135"/>
      <c r="BG20" s="1135"/>
      <c r="BH20" s="2275"/>
      <c r="BI20" s="1135"/>
      <c r="BJ20" s="1135"/>
      <c r="BK20" s="1135"/>
      <c r="BL20" s="1135"/>
      <c r="BM20" s="1135"/>
      <c r="BN20" s="2275"/>
      <c r="BO20" s="2302"/>
      <c r="BP20" s="744"/>
      <c r="BQ20" s="744"/>
      <c r="BR20" s="2363"/>
      <c r="BS20" s="2268"/>
      <c r="BT20" s="2268"/>
      <c r="BU20" s="2268"/>
      <c r="BV20" s="2832"/>
      <c r="BW20" s="2832"/>
      <c r="BX20" s="2275"/>
      <c r="BY20" s="2275"/>
      <c r="BZ20" s="1137"/>
      <c r="CA20" s="2274"/>
      <c r="CB20" s="2283"/>
      <c r="CC20" s="2275"/>
      <c r="CD20" s="2275"/>
      <c r="CE20" s="2275"/>
      <c r="CF20" s="1150"/>
      <c r="CG20" s="2275"/>
      <c r="CH20" s="1178"/>
      <c r="CI20" s="2275"/>
      <c r="CJ20" s="2275"/>
      <c r="CK20" s="2275"/>
      <c r="CL20" s="2275"/>
      <c r="CM20" s="2275"/>
      <c r="CN20" s="2275"/>
      <c r="CO20" s="2275"/>
      <c r="CP20" s="2275"/>
      <c r="CQ20" s="2275"/>
      <c r="CR20" s="2275"/>
      <c r="CS20" s="2275"/>
      <c r="CT20" s="2261"/>
      <c r="CU20" s="2262"/>
      <c r="CV20" s="2263"/>
      <c r="CW20" s="2264"/>
      <c r="CX20" s="2265"/>
      <c r="CY20" s="2265"/>
      <c r="CZ20" s="2255"/>
      <c r="DA20" s="2270"/>
      <c r="DB20" s="1150"/>
      <c r="DC20" s="2275"/>
      <c r="DD20" s="1137"/>
      <c r="DF20" s="1121"/>
      <c r="DG20" s="2752" t="str">
        <f>DN30</f>
        <v>基礎整正</v>
      </c>
      <c r="DH20" s="2539"/>
      <c r="DI20" s="2627" t="s">
        <v>195</v>
      </c>
      <c r="DJ20" s="2755">
        <f>EJ31</f>
        <v>1.9</v>
      </c>
      <c r="DK20" s="2621"/>
      <c r="DM20" s="2275"/>
      <c r="DN20" s="2274"/>
      <c r="DO20" s="2275"/>
      <c r="DP20" s="2275"/>
      <c r="DQ20" s="2275"/>
      <c r="DR20" s="2275"/>
      <c r="DS20" s="2275"/>
      <c r="DT20" s="2275"/>
      <c r="DU20" s="2275"/>
      <c r="DV20" s="2275"/>
      <c r="DW20" s="2275"/>
      <c r="DX20" s="2275"/>
      <c r="DY20" s="2275"/>
      <c r="DZ20" s="2275"/>
      <c r="EA20" s="2275"/>
      <c r="EB20" s="2275"/>
      <c r="EC20" s="2275"/>
      <c r="ED20" s="2275"/>
      <c r="EE20" s="2275"/>
      <c r="EF20" s="2275"/>
      <c r="EG20" s="2275"/>
      <c r="EH20" s="2275"/>
      <c r="EI20" s="2275"/>
      <c r="EJ20" s="2275"/>
      <c r="EK20" s="2275"/>
      <c r="EL20" s="2275"/>
      <c r="EM20" s="2275"/>
      <c r="EN20" s="2275"/>
      <c r="EO20" s="2275"/>
      <c r="EP20" s="2275"/>
      <c r="EQ20" s="1137"/>
      <c r="ER20" s="2274"/>
      <c r="ES20" s="1135"/>
      <c r="ET20" s="1146"/>
      <c r="EU20" s="1135"/>
      <c r="EV20" s="1200"/>
      <c r="EW20" s="1150"/>
      <c r="EX20" s="2275"/>
      <c r="EY20" s="2269"/>
      <c r="EZ20" s="2269"/>
      <c r="FA20" s="1135"/>
      <c r="FB20" s="1135"/>
      <c r="FC20" s="1135"/>
      <c r="FD20" s="1206"/>
      <c r="FE20" s="1206"/>
      <c r="FF20" s="1206"/>
      <c r="FG20" s="1206"/>
      <c r="FH20" s="1206"/>
      <c r="FI20" s="2275"/>
      <c r="FJ20" s="2262"/>
      <c r="FK20" s="2261"/>
      <c r="FL20" s="2262"/>
      <c r="FM20" s="2263"/>
      <c r="FN20" s="2289"/>
      <c r="FO20" s="2290"/>
      <c r="FP20" s="2290"/>
      <c r="FQ20" s="2255"/>
      <c r="FR20" s="2270"/>
      <c r="FS20" s="2275"/>
      <c r="FT20" s="2275"/>
      <c r="FU20" s="1137"/>
      <c r="FW20" s="1121"/>
      <c r="FX20" s="2849"/>
      <c r="FY20" s="2850"/>
      <c r="FZ20" s="2851"/>
      <c r="GA20" s="2850"/>
      <c r="GB20" s="2852"/>
      <c r="GE20" s="2274"/>
      <c r="GF20" s="1138"/>
      <c r="GG20" s="1135"/>
      <c r="GH20" s="1135"/>
      <c r="GI20" s="1135"/>
      <c r="GJ20" s="2275"/>
      <c r="GK20" s="1135"/>
      <c r="GL20" s="1139"/>
      <c r="GM20" s="1135"/>
      <c r="GN20" s="1135"/>
      <c r="GO20" s="1135"/>
      <c r="GP20" s="1135"/>
      <c r="GQ20" s="1135"/>
      <c r="GR20" s="1135"/>
      <c r="GS20" s="1135"/>
      <c r="GT20" s="1135"/>
      <c r="GU20" s="1135"/>
      <c r="GV20" s="1135"/>
      <c r="GW20" s="2294"/>
      <c r="GX20" s="2261"/>
      <c r="GY20" s="2262"/>
      <c r="GZ20" s="2262"/>
      <c r="HA20" s="2268"/>
      <c r="HB20" s="2268"/>
      <c r="HC20" s="2268"/>
      <c r="HD20" s="2254"/>
      <c r="HE20" s="2254"/>
      <c r="HF20" s="2275"/>
      <c r="HG20" s="2275"/>
      <c r="HH20" s="1137"/>
    </row>
    <row r="21" spans="1:216" ht="14.25" customHeight="1">
      <c r="A21" s="1121"/>
      <c r="B21" s="2602"/>
      <c r="C21" s="2534"/>
      <c r="D21" s="2525"/>
      <c r="E21" s="2518"/>
      <c r="F21" s="2541"/>
      <c r="H21" s="1121"/>
      <c r="I21" s="2790" t="s">
        <v>1271</v>
      </c>
      <c r="J21" s="2791"/>
      <c r="K21" s="2791"/>
      <c r="L21" s="2792"/>
      <c r="M21" s="2784" t="s">
        <v>1275</v>
      </c>
      <c r="N21" s="2784"/>
      <c r="O21" s="2784"/>
      <c r="P21" s="2784"/>
      <c r="Q21" s="2784"/>
      <c r="R21" s="2788" t="s">
        <v>1272</v>
      </c>
      <c r="S21" s="2788"/>
      <c r="T21" s="2788"/>
      <c r="U21" s="2788"/>
      <c r="V21" s="2788"/>
      <c r="W21" s="2788"/>
      <c r="X21" s="2788"/>
      <c r="Y21" s="2788"/>
      <c r="Z21" s="2788"/>
      <c r="AA21" s="2788"/>
      <c r="AB21" s="2788"/>
      <c r="AC21" s="2525" t="s">
        <v>146</v>
      </c>
      <c r="AD21" s="2784"/>
      <c r="AE21" s="2784">
        <f>GA25</f>
        <v>0.12</v>
      </c>
      <c r="AF21" s="2784"/>
      <c r="AG21" s="2784"/>
      <c r="AH21" s="2784"/>
      <c r="AI21" s="2784"/>
      <c r="AJ21" s="2784"/>
      <c r="AK21" s="2784"/>
      <c r="AL21" s="2785"/>
      <c r="AN21" s="1121"/>
      <c r="AO21" s="1121"/>
      <c r="AP21" s="2528"/>
      <c r="AQ21" s="2534"/>
      <c r="AR21" s="2525"/>
      <c r="AS21" s="2629"/>
      <c r="AT21" s="2621"/>
      <c r="AV21" s="2275"/>
      <c r="AW21" s="2274"/>
      <c r="AX21" s="1135"/>
      <c r="AY21" s="1146"/>
      <c r="AZ21" s="1135"/>
      <c r="BA21" s="1135"/>
      <c r="BB21" s="1138"/>
      <c r="BC21" s="2275"/>
      <c r="BD21" s="1138"/>
      <c r="BE21" s="1135"/>
      <c r="BF21" s="1135"/>
      <c r="BG21" s="1135"/>
      <c r="BH21" s="1135"/>
      <c r="BI21" s="1135"/>
      <c r="BJ21" s="1135"/>
      <c r="BK21" s="1135"/>
      <c r="BL21" s="1135"/>
      <c r="BM21" s="1135"/>
      <c r="BN21" s="2275"/>
      <c r="BO21" s="2302"/>
      <c r="BP21" s="744"/>
      <c r="BQ21" s="744"/>
      <c r="BR21" s="2363"/>
      <c r="BS21" s="2268"/>
      <c r="BT21" s="2268"/>
      <c r="BU21" s="2268"/>
      <c r="BV21" s="2832"/>
      <c r="BW21" s="2832"/>
      <c r="BX21" s="2275"/>
      <c r="BY21" s="2275"/>
      <c r="BZ21" s="1137"/>
      <c r="CA21" s="2875" t="s">
        <v>1377</v>
      </c>
      <c r="CB21" s="2876"/>
      <c r="CC21" s="2876"/>
      <c r="CD21" s="2876"/>
      <c r="CE21" s="2877"/>
      <c r="CF21" s="1150"/>
      <c r="CG21" s="1135" t="s">
        <v>1158</v>
      </c>
      <c r="CH21" s="1178"/>
      <c r="CI21" s="2275"/>
      <c r="CJ21" s="2275"/>
      <c r="CK21" s="2275"/>
      <c r="CL21" s="2275"/>
      <c r="CM21" s="2275"/>
      <c r="CN21" s="2275"/>
      <c r="CO21" s="2275"/>
      <c r="CP21" s="2275"/>
      <c r="CQ21" s="2275"/>
      <c r="CR21" s="2275"/>
      <c r="CS21" s="2275"/>
      <c r="CT21" s="2261"/>
      <c r="CU21" s="2262"/>
      <c r="CV21" s="2263"/>
      <c r="CW21" s="2264"/>
      <c r="CX21" s="2265"/>
      <c r="CY21" s="2265"/>
      <c r="CZ21" s="2255"/>
      <c r="DA21" s="2270"/>
      <c r="DB21" s="1150"/>
      <c r="DC21" s="2275"/>
      <c r="DD21" s="1137"/>
      <c r="DF21" s="1121"/>
      <c r="DG21" s="2626"/>
      <c r="DH21" s="2525"/>
      <c r="DI21" s="2617"/>
      <c r="DJ21" s="2619"/>
      <c r="DK21" s="2541"/>
      <c r="DM21" s="2275"/>
      <c r="DN21" s="2274"/>
      <c r="DO21" s="2275"/>
      <c r="DP21" s="2275"/>
      <c r="DQ21" s="2275"/>
      <c r="DR21" s="2275"/>
      <c r="DS21" s="2275"/>
      <c r="DT21" s="2275"/>
      <c r="DU21" s="2275"/>
      <c r="DV21" s="2275"/>
      <c r="DW21" s="2275"/>
      <c r="DX21" s="2275"/>
      <c r="DY21" s="2275"/>
      <c r="DZ21" s="2275"/>
      <c r="EA21" s="2275"/>
      <c r="EB21" s="2275"/>
      <c r="EC21" s="2275"/>
      <c r="ED21" s="2275"/>
      <c r="EE21" s="2275"/>
      <c r="EF21" s="2275"/>
      <c r="EG21" s="2275"/>
      <c r="EH21" s="2275"/>
      <c r="EI21" s="2275"/>
      <c r="EJ21" s="2275"/>
      <c r="EK21" s="2275"/>
      <c r="EL21" s="2275"/>
      <c r="EM21" s="2275"/>
      <c r="EN21" s="2275"/>
      <c r="EO21" s="2275"/>
      <c r="EP21" s="2275"/>
      <c r="EQ21" s="1137"/>
      <c r="ER21" s="2875" t="s">
        <v>1318</v>
      </c>
      <c r="ES21" s="2876"/>
      <c r="ET21" s="2876"/>
      <c r="EU21" s="2876"/>
      <c r="EV21" s="2877"/>
      <c r="EW21" s="1150" t="s">
        <v>1147</v>
      </c>
      <c r="EX21" s="2311" t="s">
        <v>951</v>
      </c>
      <c r="EY21" s="2876">
        <f>ABS(FK13)</f>
        <v>16.209</v>
      </c>
      <c r="EZ21" s="2876"/>
      <c r="FA21" s="2876"/>
      <c r="FB21" s="2275" t="s">
        <v>862</v>
      </c>
      <c r="FC21" s="2876">
        <f>ABS(FK18)</f>
        <v>3.1459999999999999</v>
      </c>
      <c r="FD21" s="2876"/>
      <c r="FE21" s="2876"/>
      <c r="FF21" s="1206"/>
      <c r="FG21" s="1206"/>
      <c r="FH21" s="1206"/>
      <c r="FI21" s="2275"/>
      <c r="FJ21" s="2262" t="s">
        <v>951</v>
      </c>
      <c r="FK21" s="2860">
        <f>ROUND(EY21-FC21,3)</f>
        <v>13.063000000000001</v>
      </c>
      <c r="FL21" s="2861"/>
      <c r="FM21" s="2862"/>
      <c r="FN21" s="2891">
        <f>ROUND(FK21,2)</f>
        <v>13.06</v>
      </c>
      <c r="FO21" s="2892"/>
      <c r="FP21" s="2892"/>
      <c r="FQ21" s="2833" t="s">
        <v>146</v>
      </c>
      <c r="FR21" s="2870"/>
      <c r="FS21" s="2275"/>
      <c r="FT21" s="2275"/>
      <c r="FU21" s="1137"/>
      <c r="FW21" s="1121"/>
      <c r="FX21" s="2752" t="str">
        <f>GE27</f>
        <v>台付管（φ400）</v>
      </c>
      <c r="FY21" s="2960"/>
      <c r="FZ21" s="2786" t="s">
        <v>386</v>
      </c>
      <c r="GA21" s="2961">
        <f>HA27</f>
        <v>12.5</v>
      </c>
      <c r="GB21" s="2963"/>
      <c r="GE21" s="2274"/>
      <c r="GF21" s="1138"/>
      <c r="GG21" s="1135"/>
      <c r="GH21" s="1135"/>
      <c r="GI21" s="1135"/>
      <c r="GJ21" s="2275"/>
      <c r="GK21" s="1135"/>
      <c r="GL21" s="1139"/>
      <c r="GM21" s="1135"/>
      <c r="GN21" s="1135"/>
      <c r="GO21" s="1135"/>
      <c r="GP21" s="1135"/>
      <c r="GQ21" s="1135"/>
      <c r="GR21" s="1135"/>
      <c r="GS21" s="1135"/>
      <c r="GT21" s="1135"/>
      <c r="GU21" s="1135"/>
      <c r="GV21" s="1135"/>
      <c r="GW21" s="2294"/>
      <c r="GX21" s="2261"/>
      <c r="GY21" s="2262"/>
      <c r="GZ21" s="2262"/>
      <c r="HA21" s="2268"/>
      <c r="HB21" s="2268"/>
      <c r="HC21" s="2268"/>
      <c r="HD21" s="2254"/>
      <c r="HE21" s="2254"/>
      <c r="HF21" s="2275"/>
      <c r="HG21" s="2275"/>
      <c r="HH21" s="1137"/>
    </row>
    <row r="22" spans="1:216" ht="14.25" customHeight="1">
      <c r="A22" s="1121"/>
      <c r="B22" s="2809" t="s">
        <v>923</v>
      </c>
      <c r="C22" s="2539" t="s">
        <v>1276</v>
      </c>
      <c r="D22" s="2525" t="s">
        <v>195</v>
      </c>
      <c r="E22" s="2540">
        <f>AE25</f>
        <v>50.99</v>
      </c>
      <c r="F22" s="2635"/>
      <c r="H22" s="1121"/>
      <c r="I22" s="2796"/>
      <c r="J22" s="2815"/>
      <c r="K22" s="2815"/>
      <c r="L22" s="2798"/>
      <c r="M22" s="2784"/>
      <c r="N22" s="2784"/>
      <c r="O22" s="2784"/>
      <c r="P22" s="2784"/>
      <c r="Q22" s="2784"/>
      <c r="R22" s="2788"/>
      <c r="S22" s="2534"/>
      <c r="T22" s="2534"/>
      <c r="U22" s="2534"/>
      <c r="V22" s="2534"/>
      <c r="W22" s="2534"/>
      <c r="X22" s="2534"/>
      <c r="Y22" s="2534"/>
      <c r="Z22" s="2534"/>
      <c r="AA22" s="2534"/>
      <c r="AB22" s="2788"/>
      <c r="AC22" s="2784"/>
      <c r="AD22" s="2784"/>
      <c r="AE22" s="2784"/>
      <c r="AF22" s="2784"/>
      <c r="AG22" s="2784"/>
      <c r="AH22" s="2784"/>
      <c r="AI22" s="2784"/>
      <c r="AJ22" s="2784"/>
      <c r="AK22" s="2784"/>
      <c r="AL22" s="2785"/>
      <c r="AN22" s="1121"/>
      <c r="AO22" s="1121"/>
      <c r="AP22" s="2646" t="s">
        <v>1082</v>
      </c>
      <c r="AQ22" s="2632" t="s">
        <v>1273</v>
      </c>
      <c r="AR22" s="2627" t="s">
        <v>195</v>
      </c>
      <c r="AS22" s="2648">
        <f>BS52</f>
        <v>1.53</v>
      </c>
      <c r="AT22" s="2635"/>
      <c r="AV22" s="2275"/>
      <c r="AW22" s="2274"/>
      <c r="AX22" s="1135"/>
      <c r="AY22" s="1146"/>
      <c r="AZ22" s="1135"/>
      <c r="BA22" s="1135"/>
      <c r="BB22" s="2275"/>
      <c r="BC22" s="2275"/>
      <c r="BD22" s="1135"/>
      <c r="BE22" s="1135"/>
      <c r="BF22" s="1135"/>
      <c r="BG22" s="1135"/>
      <c r="BH22" s="1135"/>
      <c r="BI22" s="1135"/>
      <c r="BJ22" s="1135"/>
      <c r="BK22" s="1135"/>
      <c r="BL22" s="1135"/>
      <c r="BM22" s="1135"/>
      <c r="BN22" s="2275"/>
      <c r="BO22" s="2275"/>
      <c r="BP22" s="744"/>
      <c r="BQ22" s="744"/>
      <c r="BR22" s="2363"/>
      <c r="BS22" s="2268"/>
      <c r="BT22" s="2268"/>
      <c r="BU22" s="2268"/>
      <c r="BV22" s="2832"/>
      <c r="BW22" s="2832"/>
      <c r="BX22" s="2275"/>
      <c r="BY22" s="2275"/>
      <c r="BZ22" s="1137"/>
      <c r="CA22" s="2274"/>
      <c r="CB22" s="2283"/>
      <c r="CC22" s="2275"/>
      <c r="CD22" s="2275"/>
      <c r="CE22" s="2275"/>
      <c r="CF22" s="1150"/>
      <c r="CG22" s="2876" t="s">
        <v>1160</v>
      </c>
      <c r="CH22" s="2876"/>
      <c r="CI22" s="2275"/>
      <c r="CJ22" s="2876" t="s">
        <v>898</v>
      </c>
      <c r="CK22" s="2876"/>
      <c r="CL22" s="2275"/>
      <c r="CM22" s="2275"/>
      <c r="CN22" s="2275"/>
      <c r="CO22" s="2275"/>
      <c r="CP22" s="2275"/>
      <c r="CQ22" s="2275"/>
      <c r="CR22" s="2275"/>
      <c r="CS22" s="2275"/>
      <c r="CT22" s="2261"/>
      <c r="CU22" s="2262"/>
      <c r="CV22" s="2263"/>
      <c r="CW22" s="2863">
        <v>1</v>
      </c>
      <c r="CX22" s="2864"/>
      <c r="CY22" s="2864"/>
      <c r="CZ22" s="2255" t="s">
        <v>1094</v>
      </c>
      <c r="DA22" s="2270"/>
      <c r="DB22" s="1150"/>
      <c r="DC22" s="2275"/>
      <c r="DD22" s="1137"/>
      <c r="DF22" s="1121"/>
      <c r="DG22" s="2528" t="s">
        <v>30</v>
      </c>
      <c r="DH22" s="2534" t="s">
        <v>1301</v>
      </c>
      <c r="DI22" s="2525" t="s">
        <v>146</v>
      </c>
      <c r="DJ22" s="2628">
        <f>EJ33</f>
        <v>0.19</v>
      </c>
      <c r="DK22" s="2635"/>
      <c r="DM22" s="2275"/>
      <c r="DN22" s="2274"/>
      <c r="DO22" s="2275"/>
      <c r="DP22" s="2275"/>
      <c r="DQ22" s="2275"/>
      <c r="DR22" s="2275"/>
      <c r="DS22" s="2275"/>
      <c r="DT22" s="2275"/>
      <c r="DU22" s="2275"/>
      <c r="DV22" s="2275"/>
      <c r="DW22" s="2275"/>
      <c r="DX22" s="2275"/>
      <c r="DY22" s="2275"/>
      <c r="DZ22" s="2275"/>
      <c r="EA22" s="2275"/>
      <c r="EB22" s="2275"/>
      <c r="EC22" s="2275"/>
      <c r="ED22" s="2275"/>
      <c r="EE22" s="2275"/>
      <c r="EF22" s="2275"/>
      <c r="EG22" s="2275"/>
      <c r="EH22" s="2275"/>
      <c r="EI22" s="2275"/>
      <c r="EJ22" s="2275"/>
      <c r="EK22" s="2275"/>
      <c r="EL22" s="2275"/>
      <c r="EM22" s="2275"/>
      <c r="EN22" s="2275"/>
      <c r="EO22" s="2275"/>
      <c r="EP22" s="2275"/>
      <c r="EQ22" s="1137"/>
      <c r="ER22" s="2274"/>
      <c r="ES22" s="2275"/>
      <c r="ET22" s="2275"/>
      <c r="EU22" s="2275"/>
      <c r="EV22" s="2276"/>
      <c r="EW22" s="1150"/>
      <c r="EX22" s="2311"/>
      <c r="EY22" s="2275"/>
      <c r="EZ22" s="2275"/>
      <c r="FA22" s="2275"/>
      <c r="FB22" s="2275"/>
      <c r="FC22" s="2275"/>
      <c r="FD22" s="2275"/>
      <c r="FE22" s="2275"/>
      <c r="FF22" s="1206"/>
      <c r="FG22" s="1206"/>
      <c r="FH22" s="1206"/>
      <c r="FI22" s="2275"/>
      <c r="FJ22" s="2262"/>
      <c r="FK22" s="2261"/>
      <c r="FL22" s="2262"/>
      <c r="FM22" s="2263"/>
      <c r="FN22" s="2289"/>
      <c r="FO22" s="2290"/>
      <c r="FP22" s="2290"/>
      <c r="FQ22" s="2255"/>
      <c r="FR22" s="2270"/>
      <c r="FS22" s="2275"/>
      <c r="FT22" s="2275"/>
      <c r="FU22" s="1137"/>
      <c r="FW22" s="1121"/>
      <c r="FX22" s="2626"/>
      <c r="FY22" s="2517"/>
      <c r="FZ22" s="2517"/>
      <c r="GA22" s="2962"/>
      <c r="GB22" s="2785"/>
      <c r="GE22" s="2274"/>
      <c r="GF22" s="1138"/>
      <c r="GG22" s="1135"/>
      <c r="GH22" s="1135"/>
      <c r="GI22" s="1135"/>
      <c r="GJ22" s="2275"/>
      <c r="GK22" s="1135"/>
      <c r="GL22" s="1139"/>
      <c r="GM22" s="1135"/>
      <c r="GN22" s="1135"/>
      <c r="GO22" s="1135"/>
      <c r="GP22" s="1135"/>
      <c r="GQ22" s="1135"/>
      <c r="GR22" s="1135"/>
      <c r="GS22" s="1135"/>
      <c r="GT22" s="1135"/>
      <c r="GU22" s="1135"/>
      <c r="GV22" s="1135"/>
      <c r="GW22" s="2294"/>
      <c r="GX22" s="2261"/>
      <c r="GY22" s="2262"/>
      <c r="GZ22" s="2262"/>
      <c r="HA22" s="2268"/>
      <c r="HB22" s="2268"/>
      <c r="HC22" s="2268"/>
      <c r="HD22" s="2254"/>
      <c r="HE22" s="2254"/>
      <c r="HF22" s="2275"/>
      <c r="HG22" s="2275"/>
      <c r="HH22" s="1137"/>
    </row>
    <row r="23" spans="1:216" ht="15.6" customHeight="1">
      <c r="A23" s="1121"/>
      <c r="B23" s="2533"/>
      <c r="C23" s="2525"/>
      <c r="D23" s="2525"/>
      <c r="E23" s="2518"/>
      <c r="F23" s="2621"/>
      <c r="H23" s="1121"/>
      <c r="I23" s="2801" t="s">
        <v>1123</v>
      </c>
      <c r="J23" s="2802"/>
      <c r="K23" s="2802"/>
      <c r="L23" s="2803"/>
      <c r="M23" s="2784" t="s">
        <v>1074</v>
      </c>
      <c r="N23" s="2784"/>
      <c r="O23" s="2784"/>
      <c r="P23" s="2784"/>
      <c r="Q23" s="2784"/>
      <c r="R23" s="2811" t="s">
        <v>1084</v>
      </c>
      <c r="S23" s="2812"/>
      <c r="T23" s="2812"/>
      <c r="U23" s="2812"/>
      <c r="V23" s="2812"/>
      <c r="W23" s="2812"/>
      <c r="X23" s="2812"/>
      <c r="Y23" s="2812"/>
      <c r="Z23" s="2812"/>
      <c r="AA23" s="2812"/>
      <c r="AB23" s="2813"/>
      <c r="AC23" s="2525" t="s">
        <v>146</v>
      </c>
      <c r="AD23" s="2784"/>
      <c r="AE23" s="2784">
        <f>AS24</f>
        <v>11.28</v>
      </c>
      <c r="AF23" s="2784"/>
      <c r="AG23" s="2784"/>
      <c r="AH23" s="2784"/>
      <c r="AI23" s="2784"/>
      <c r="AJ23" s="2784"/>
      <c r="AK23" s="2784"/>
      <c r="AL23" s="2785"/>
      <c r="AN23" s="1121"/>
      <c r="AO23" s="1121"/>
      <c r="AP23" s="2655"/>
      <c r="AQ23" s="2617"/>
      <c r="AR23" s="2617"/>
      <c r="AS23" s="2629"/>
      <c r="AT23" s="2621"/>
      <c r="AV23" s="2275"/>
      <c r="AW23" s="2274"/>
      <c r="AX23" s="1135"/>
      <c r="AY23" s="1146"/>
      <c r="AZ23" s="1135"/>
      <c r="BA23" s="1135"/>
      <c r="BB23" s="2275"/>
      <c r="BC23" s="2275"/>
      <c r="BD23" s="1135"/>
      <c r="BE23" s="1135"/>
      <c r="BF23" s="1135"/>
      <c r="BG23" s="1135"/>
      <c r="BH23" s="1135"/>
      <c r="BI23" s="1135"/>
      <c r="BJ23" s="1135"/>
      <c r="BK23" s="1135"/>
      <c r="BL23" s="1135"/>
      <c r="BM23" s="1135"/>
      <c r="BN23" s="2275"/>
      <c r="BO23" s="2275"/>
      <c r="BP23" s="744"/>
      <c r="BQ23" s="744"/>
      <c r="BR23" s="2363"/>
      <c r="BS23" s="2268"/>
      <c r="BT23" s="2268"/>
      <c r="BU23" s="2268"/>
      <c r="BV23" s="2254"/>
      <c r="BW23" s="2254"/>
      <c r="BX23" s="2275"/>
      <c r="BY23" s="2275"/>
      <c r="BZ23" s="1137"/>
      <c r="CA23" s="2274"/>
      <c r="CB23" s="2283"/>
      <c r="CC23" s="2275"/>
      <c r="CD23" s="2275"/>
      <c r="CE23" s="2275"/>
      <c r="CF23" s="1150"/>
      <c r="CG23" s="2869">
        <v>1.7</v>
      </c>
      <c r="CH23" s="2869"/>
      <c r="CI23" s="2275" t="s">
        <v>861</v>
      </c>
      <c r="CJ23" s="2869">
        <v>1.5</v>
      </c>
      <c r="CK23" s="2869"/>
      <c r="CL23" s="2275"/>
      <c r="CM23" s="2275"/>
      <c r="CN23" s="2275"/>
      <c r="CO23" s="2275"/>
      <c r="CP23" s="2275"/>
      <c r="CQ23" s="2275"/>
      <c r="CR23" s="2275"/>
      <c r="CS23" s="2275"/>
      <c r="CT23" s="2261"/>
      <c r="CU23" s="2262"/>
      <c r="CV23" s="2263"/>
      <c r="CW23" s="2264"/>
      <c r="CX23" s="2265"/>
      <c r="CY23" s="2265"/>
      <c r="CZ23" s="2255"/>
      <c r="DA23" s="2270"/>
      <c r="DB23" s="1150"/>
      <c r="DC23" s="2275"/>
      <c r="DD23" s="1137"/>
      <c r="DF23" s="1121"/>
      <c r="DG23" s="2528"/>
      <c r="DH23" s="2534"/>
      <c r="DI23" s="2525"/>
      <c r="DJ23" s="2629"/>
      <c r="DK23" s="2621"/>
      <c r="DM23" s="2275"/>
      <c r="DN23" s="2274"/>
      <c r="DO23" s="2275"/>
      <c r="DP23" s="2275"/>
      <c r="DQ23" s="2275"/>
      <c r="DR23" s="2275"/>
      <c r="DS23" s="2275"/>
      <c r="DT23" s="2275"/>
      <c r="DU23" s="2275"/>
      <c r="DV23" s="2275"/>
      <c r="DW23" s="2275"/>
      <c r="DX23" s="2275"/>
      <c r="DY23" s="2275"/>
      <c r="DZ23" s="2275"/>
      <c r="EA23" s="2275"/>
      <c r="EB23" s="2275"/>
      <c r="EC23" s="2275"/>
      <c r="ED23" s="2275"/>
      <c r="EE23" s="2275"/>
      <c r="EF23" s="2275"/>
      <c r="EG23" s="2275"/>
      <c r="EH23" s="2275"/>
      <c r="EI23" s="2275"/>
      <c r="EJ23" s="2275"/>
      <c r="EK23" s="2275"/>
      <c r="EL23" s="2275"/>
      <c r="EM23" s="2275"/>
      <c r="EN23" s="2275"/>
      <c r="EO23" s="2275"/>
      <c r="EP23" s="2275"/>
      <c r="EQ23" s="1137"/>
      <c r="ER23" s="2274"/>
      <c r="ES23" s="2275"/>
      <c r="ET23" s="2275"/>
      <c r="EU23" s="2275"/>
      <c r="EV23" s="2276"/>
      <c r="EW23" s="1150"/>
      <c r="EX23" s="2311"/>
      <c r="EY23" s="2275"/>
      <c r="EZ23" s="2275"/>
      <c r="FA23" s="2275"/>
      <c r="FB23" s="2275"/>
      <c r="FC23" s="2275"/>
      <c r="FD23" s="2275"/>
      <c r="FE23" s="2275"/>
      <c r="FF23" s="1206"/>
      <c r="FG23" s="1206"/>
      <c r="FH23" s="1206"/>
      <c r="FI23" s="2275"/>
      <c r="FJ23" s="2262"/>
      <c r="FK23" s="2261"/>
      <c r="FL23" s="2262"/>
      <c r="FM23" s="2263"/>
      <c r="FN23" s="2289"/>
      <c r="FO23" s="2290"/>
      <c r="FP23" s="2290"/>
      <c r="FQ23" s="2255"/>
      <c r="FR23" s="2270"/>
      <c r="FS23" s="2275"/>
      <c r="FT23" s="2275"/>
      <c r="FU23" s="1137"/>
      <c r="FW23" s="1121"/>
      <c r="FX23" s="2625" t="s">
        <v>1092</v>
      </c>
      <c r="FY23" s="2539" t="s">
        <v>1323</v>
      </c>
      <c r="FZ23" s="2525" t="s">
        <v>967</v>
      </c>
      <c r="GA23" s="2529">
        <f>HA28</f>
        <v>5</v>
      </c>
      <c r="GB23" s="2541"/>
      <c r="GE23" s="2274"/>
      <c r="GF23" s="1138"/>
      <c r="GG23" s="1135"/>
      <c r="GH23" s="1135"/>
      <c r="GI23" s="1135"/>
      <c r="GJ23" s="2275"/>
      <c r="GK23" s="1135"/>
      <c r="GL23" s="1139"/>
      <c r="GM23" s="1135"/>
      <c r="GN23" s="1135"/>
      <c r="GO23" s="1135"/>
      <c r="GP23" s="1135"/>
      <c r="GQ23" s="1135"/>
      <c r="GR23" s="1135"/>
      <c r="GS23" s="1135"/>
      <c r="GT23" s="1135"/>
      <c r="GU23" s="1135"/>
      <c r="GV23" s="1135"/>
      <c r="GW23" s="2294"/>
      <c r="GX23" s="2261"/>
      <c r="GY23" s="2262"/>
      <c r="GZ23" s="2262"/>
      <c r="HA23" s="2268"/>
      <c r="HB23" s="2268"/>
      <c r="HC23" s="2268"/>
      <c r="HD23" s="2254"/>
      <c r="HE23" s="2254"/>
      <c r="HF23" s="2275"/>
      <c r="HG23" s="2275"/>
      <c r="HH23" s="1137"/>
    </row>
    <row r="24" spans="1:216" ht="17.25" customHeight="1" thickBot="1">
      <c r="A24" s="1121"/>
      <c r="B24" s="2809" t="s">
        <v>923</v>
      </c>
      <c r="C24" s="2627" t="s">
        <v>1277</v>
      </c>
      <c r="D24" s="2525" t="s">
        <v>195</v>
      </c>
      <c r="E24" s="2628">
        <f>AE26</f>
        <v>15.39</v>
      </c>
      <c r="F24" s="2635"/>
      <c r="H24" s="1121"/>
      <c r="I24" s="2806"/>
      <c r="J24" s="2807"/>
      <c r="K24" s="2807"/>
      <c r="L24" s="2808"/>
      <c r="M24" s="2784" t="s">
        <v>1269</v>
      </c>
      <c r="N24" s="2784"/>
      <c r="O24" s="2784"/>
      <c r="P24" s="2784"/>
      <c r="Q24" s="2784"/>
      <c r="R24" s="2811" t="s">
        <v>1179</v>
      </c>
      <c r="S24" s="2812"/>
      <c r="T24" s="2812"/>
      <c r="U24" s="2812"/>
      <c r="V24" s="2812"/>
      <c r="W24" s="2812"/>
      <c r="X24" s="2812"/>
      <c r="Y24" s="2812"/>
      <c r="Z24" s="2812"/>
      <c r="AA24" s="2812"/>
      <c r="AB24" s="2813"/>
      <c r="AC24" s="2525"/>
      <c r="AD24" s="2784"/>
      <c r="AE24" s="2814">
        <f>DJ26</f>
        <v>1.6</v>
      </c>
      <c r="AF24" s="2784"/>
      <c r="AG24" s="2784"/>
      <c r="AH24" s="2784"/>
      <c r="AI24" s="2784"/>
      <c r="AJ24" s="2784"/>
      <c r="AK24" s="2784"/>
      <c r="AL24" s="2785"/>
      <c r="AN24" s="1121"/>
      <c r="AO24" s="1121"/>
      <c r="AP24" s="2625" t="s">
        <v>1123</v>
      </c>
      <c r="AQ24" s="2644" t="s">
        <v>1084</v>
      </c>
      <c r="AR24" s="2627" t="s">
        <v>146</v>
      </c>
      <c r="AS24" s="2628">
        <f>CW10</f>
        <v>11.28</v>
      </c>
      <c r="AT24" s="2635"/>
      <c r="AV24" s="2275"/>
      <c r="AW24" s="2274"/>
      <c r="AX24" s="1135"/>
      <c r="AY24" s="1146"/>
      <c r="AZ24" s="1135"/>
      <c r="BA24" s="1135"/>
      <c r="BB24" s="2275"/>
      <c r="BC24" s="2275"/>
      <c r="BD24" s="1135"/>
      <c r="BE24" s="1135"/>
      <c r="BF24" s="1135"/>
      <c r="BG24" s="1135"/>
      <c r="BH24" s="1135"/>
      <c r="BI24" s="1135"/>
      <c r="BJ24" s="1135"/>
      <c r="BK24" s="1135"/>
      <c r="BL24" s="1135"/>
      <c r="BM24" s="1135"/>
      <c r="BN24" s="2275"/>
      <c r="BO24" s="2275"/>
      <c r="BP24" s="744"/>
      <c r="BQ24" s="744"/>
      <c r="BR24" s="2363"/>
      <c r="BS24" s="2268"/>
      <c r="BT24" s="2268"/>
      <c r="BU24" s="2268"/>
      <c r="BV24" s="2254"/>
      <c r="BW24" s="2254"/>
      <c r="BX24" s="2275"/>
      <c r="BY24" s="2275"/>
      <c r="BZ24" s="1137"/>
      <c r="CA24" s="2274"/>
      <c r="CB24" s="2283"/>
      <c r="CC24" s="2275"/>
      <c r="CD24" s="2275"/>
      <c r="CE24" s="2275"/>
      <c r="CF24" s="1150"/>
      <c r="CG24" s="2275"/>
      <c r="CH24" s="1178"/>
      <c r="CI24" s="2275"/>
      <c r="CJ24" s="2275"/>
      <c r="CK24" s="2275"/>
      <c r="CL24" s="2275"/>
      <c r="CM24" s="2275"/>
      <c r="CN24" s="2275"/>
      <c r="CO24" s="2275"/>
      <c r="CP24" s="2275"/>
      <c r="CQ24" s="2275"/>
      <c r="CR24" s="2275"/>
      <c r="CS24" s="2275"/>
      <c r="CT24" s="2261"/>
      <c r="CU24" s="2262"/>
      <c r="CV24" s="2263"/>
      <c r="CW24" s="2264"/>
      <c r="CX24" s="2265"/>
      <c r="CY24" s="2265"/>
      <c r="CZ24" s="2255"/>
      <c r="DA24" s="2270"/>
      <c r="DB24" s="1150"/>
      <c r="DC24" s="2275"/>
      <c r="DD24" s="1137"/>
      <c r="DF24" s="1121"/>
      <c r="DG24" s="2646" t="s">
        <v>1082</v>
      </c>
      <c r="DH24" s="2632" t="s">
        <v>1273</v>
      </c>
      <c r="DI24" s="2627" t="s">
        <v>195</v>
      </c>
      <c r="DJ24" s="2648">
        <f>EJ37</f>
        <v>0.41</v>
      </c>
      <c r="DK24" s="2635"/>
      <c r="DM24" s="2275"/>
      <c r="DN24" s="2274"/>
      <c r="DO24" s="2275"/>
      <c r="DP24" s="2275"/>
      <c r="DQ24" s="2275"/>
      <c r="DR24" s="2275"/>
      <c r="DS24" s="2275"/>
      <c r="DT24" s="2275"/>
      <c r="DU24" s="2275"/>
      <c r="DV24" s="2275"/>
      <c r="DW24" s="2275"/>
      <c r="DX24" s="2275"/>
      <c r="DY24" s="2275"/>
      <c r="DZ24" s="2275"/>
      <c r="EA24" s="2275"/>
      <c r="EB24" s="2275"/>
      <c r="EC24" s="2275"/>
      <c r="ED24" s="2275"/>
      <c r="EE24" s="2275"/>
      <c r="EF24" s="2275"/>
      <c r="EG24" s="2275"/>
      <c r="EH24" s="2275"/>
      <c r="EI24" s="2275"/>
      <c r="EJ24" s="2275"/>
      <c r="EK24" s="2275"/>
      <c r="EL24" s="2275"/>
      <c r="EM24" s="2275"/>
      <c r="EN24" s="2275"/>
      <c r="EO24" s="2275"/>
      <c r="EP24" s="2275"/>
      <c r="EQ24" s="1137"/>
      <c r="ER24" s="2274"/>
      <c r="ES24" s="2275"/>
      <c r="ET24" s="2275"/>
      <c r="EU24" s="2275"/>
      <c r="EV24" s="2276"/>
      <c r="EW24" s="1150"/>
      <c r="EX24" s="2311"/>
      <c r="EY24" s="2275"/>
      <c r="EZ24" s="2275"/>
      <c r="FA24" s="2275"/>
      <c r="FB24" s="2275"/>
      <c r="FC24" s="2275"/>
      <c r="FD24" s="2275"/>
      <c r="FE24" s="2275"/>
      <c r="FF24" s="1206"/>
      <c r="FG24" s="1206"/>
      <c r="FH24" s="1206"/>
      <c r="FI24" s="2275"/>
      <c r="FJ24" s="2262"/>
      <c r="FK24" s="2261"/>
      <c r="FL24" s="2262"/>
      <c r="FM24" s="2263"/>
      <c r="FN24" s="2289"/>
      <c r="FO24" s="2290"/>
      <c r="FP24" s="2290"/>
      <c r="FQ24" s="2255"/>
      <c r="FR24" s="2270"/>
      <c r="FS24" s="2275"/>
      <c r="FT24" s="2275"/>
      <c r="FU24" s="1137"/>
      <c r="FW24" s="1121"/>
      <c r="FX24" s="2626"/>
      <c r="FY24" s="2525"/>
      <c r="FZ24" s="2525"/>
      <c r="GA24" s="2529"/>
      <c r="GB24" s="2541"/>
      <c r="GE24" s="2274"/>
      <c r="GF24" s="1138"/>
      <c r="GG24" s="1135"/>
      <c r="GH24" s="1135"/>
      <c r="GI24" s="1135"/>
      <c r="GJ24" s="2275"/>
      <c r="GK24" s="1135"/>
      <c r="GL24" s="1139"/>
      <c r="GM24" s="1135"/>
      <c r="GN24" s="1135"/>
      <c r="GO24" s="1135"/>
      <c r="GP24" s="1135"/>
      <c r="GQ24" s="1135"/>
      <c r="GR24" s="1135"/>
      <c r="GS24" s="1135"/>
      <c r="GT24" s="1135"/>
      <c r="GU24" s="1135"/>
      <c r="GV24" s="1135"/>
      <c r="GW24" s="2294"/>
      <c r="GX24" s="2261"/>
      <c r="GY24" s="2262"/>
      <c r="GZ24" s="2262"/>
      <c r="HA24" s="2268"/>
      <c r="HB24" s="2268"/>
      <c r="HC24" s="2268"/>
      <c r="HD24" s="2254"/>
      <c r="HE24" s="2254"/>
      <c r="HF24" s="2275"/>
      <c r="HG24" s="2275"/>
      <c r="HH24" s="1137"/>
    </row>
    <row r="25" spans="1:216" ht="13.5" customHeight="1" thickTop="1" thickBot="1">
      <c r="A25" s="1121"/>
      <c r="B25" s="2533"/>
      <c r="C25" s="2617"/>
      <c r="D25" s="2525"/>
      <c r="E25" s="2629"/>
      <c r="F25" s="2621"/>
      <c r="H25" s="1121"/>
      <c r="I25" s="2790" t="s">
        <v>1082</v>
      </c>
      <c r="J25" s="2791"/>
      <c r="K25" s="2791"/>
      <c r="L25" s="2792"/>
      <c r="M25" s="2784" t="s">
        <v>1074</v>
      </c>
      <c r="N25" s="2784"/>
      <c r="O25" s="2784"/>
      <c r="P25" s="2784"/>
      <c r="Q25" s="2784"/>
      <c r="R25" s="2811" t="s">
        <v>1276</v>
      </c>
      <c r="S25" s="2812"/>
      <c r="T25" s="2812"/>
      <c r="U25" s="2812"/>
      <c r="V25" s="2812"/>
      <c r="W25" s="2812"/>
      <c r="X25" s="2812"/>
      <c r="Y25" s="2812"/>
      <c r="Z25" s="2812"/>
      <c r="AA25" s="2812"/>
      <c r="AB25" s="2813"/>
      <c r="AC25" s="2525" t="s">
        <v>195</v>
      </c>
      <c r="AD25" s="2784"/>
      <c r="AE25" s="2784">
        <f>AS26</f>
        <v>50.99</v>
      </c>
      <c r="AF25" s="2784"/>
      <c r="AG25" s="2784"/>
      <c r="AH25" s="2784"/>
      <c r="AI25" s="2784"/>
      <c r="AJ25" s="2784"/>
      <c r="AK25" s="2784"/>
      <c r="AL25" s="2785"/>
      <c r="AN25" s="1121"/>
      <c r="AO25" s="1121"/>
      <c r="AP25" s="2626"/>
      <c r="AQ25" s="2645"/>
      <c r="AR25" s="2617"/>
      <c r="AS25" s="2629"/>
      <c r="AT25" s="2621"/>
      <c r="AV25" s="2275"/>
      <c r="AW25" s="2274"/>
      <c r="AX25" s="1135"/>
      <c r="AY25" s="1146"/>
      <c r="AZ25" s="1135"/>
      <c r="BA25" s="1135"/>
      <c r="BB25" s="2275"/>
      <c r="BC25" s="2275"/>
      <c r="BD25" s="1135"/>
      <c r="BE25" s="1135"/>
      <c r="BF25" s="1135"/>
      <c r="BG25" s="1135"/>
      <c r="BH25" s="1135"/>
      <c r="BI25" s="1135"/>
      <c r="BJ25" s="1135"/>
      <c r="BK25" s="1135"/>
      <c r="BL25" s="1135"/>
      <c r="BM25" s="1135"/>
      <c r="BN25" s="2275"/>
      <c r="BO25" s="2275"/>
      <c r="BP25" s="744"/>
      <c r="BQ25" s="744"/>
      <c r="BR25" s="2363"/>
      <c r="BS25" s="2268"/>
      <c r="BT25" s="2268"/>
      <c r="BU25" s="2268"/>
      <c r="BV25" s="2254"/>
      <c r="BW25" s="2254"/>
      <c r="BX25" s="2275"/>
      <c r="BY25" s="2275"/>
      <c r="BZ25" s="1137"/>
      <c r="CA25" s="2274"/>
      <c r="CB25" s="2283"/>
      <c r="CC25" s="2275"/>
      <c r="CD25" s="2275"/>
      <c r="CE25" s="2275"/>
      <c r="CF25" s="1150"/>
      <c r="CG25" s="2275"/>
      <c r="CH25" s="1178"/>
      <c r="CI25" s="2275"/>
      <c r="CJ25" s="2275"/>
      <c r="CK25" s="2275"/>
      <c r="CL25" s="2275"/>
      <c r="CM25" s="2275"/>
      <c r="CN25" s="2275"/>
      <c r="CO25" s="2275"/>
      <c r="CP25" s="2275"/>
      <c r="CQ25" s="2275"/>
      <c r="CR25" s="2275"/>
      <c r="CS25" s="2275"/>
      <c r="CT25" s="2261"/>
      <c r="CU25" s="2262"/>
      <c r="CV25" s="2263"/>
      <c r="CW25" s="2264"/>
      <c r="CX25" s="2265"/>
      <c r="CY25" s="2265"/>
      <c r="CZ25" s="2255"/>
      <c r="DA25" s="2270"/>
      <c r="DB25" s="1150"/>
      <c r="DC25" s="2275"/>
      <c r="DD25" s="1137"/>
      <c r="DF25" s="1121"/>
      <c r="DG25" s="2655"/>
      <c r="DH25" s="2617"/>
      <c r="DI25" s="2617"/>
      <c r="DJ25" s="2629"/>
      <c r="DK25" s="2621"/>
      <c r="DM25" s="2275"/>
      <c r="DN25" s="2274"/>
      <c r="DO25" s="2275"/>
      <c r="DP25" s="2275"/>
      <c r="DQ25" s="2275"/>
      <c r="DR25" s="2275"/>
      <c r="DS25" s="2275"/>
      <c r="DT25" s="2275"/>
      <c r="DU25" s="2275"/>
      <c r="DV25" s="2275"/>
      <c r="DW25" s="2275"/>
      <c r="DX25" s="2275"/>
      <c r="DY25" s="2275"/>
      <c r="DZ25" s="2275"/>
      <c r="EA25" s="2275"/>
      <c r="EB25" s="2275"/>
      <c r="EC25" s="2275"/>
      <c r="ED25" s="2275"/>
      <c r="EE25" s="2275"/>
      <c r="EF25" s="2275"/>
      <c r="EG25" s="2275"/>
      <c r="EH25" s="2275"/>
      <c r="EI25" s="2275"/>
      <c r="EJ25" s="2275"/>
      <c r="EK25" s="2275"/>
      <c r="EL25" s="2275"/>
      <c r="EM25" s="2275"/>
      <c r="EN25" s="2275"/>
      <c r="EO25" s="2275"/>
      <c r="EP25" s="2275"/>
      <c r="EQ25" s="1137"/>
      <c r="ER25" s="2274"/>
      <c r="ES25" s="2275"/>
      <c r="ET25" s="2275"/>
      <c r="EU25" s="2275"/>
      <c r="EV25" s="2276"/>
      <c r="EW25" s="1150"/>
      <c r="EX25" s="2311"/>
      <c r="EY25" s="2275"/>
      <c r="EZ25" s="2275"/>
      <c r="FA25" s="2275"/>
      <c r="FB25" s="2275"/>
      <c r="FC25" s="2275"/>
      <c r="FD25" s="2275"/>
      <c r="FE25" s="2275"/>
      <c r="FF25" s="1206"/>
      <c r="FG25" s="1206"/>
      <c r="FH25" s="1206"/>
      <c r="FI25" s="2275"/>
      <c r="FJ25" s="2262"/>
      <c r="FK25" s="2261"/>
      <c r="FL25" s="2262"/>
      <c r="FM25" s="2263"/>
      <c r="FN25" s="2289"/>
      <c r="FO25" s="2290"/>
      <c r="FP25" s="2290"/>
      <c r="FQ25" s="2255"/>
      <c r="FR25" s="2270"/>
      <c r="FS25" s="2275"/>
      <c r="FT25" s="2275"/>
      <c r="FU25" s="1137"/>
      <c r="FW25" s="1121"/>
      <c r="FX25" s="2625" t="s">
        <v>1271</v>
      </c>
      <c r="FY25" s="2534" t="s">
        <v>1272</v>
      </c>
      <c r="FZ25" s="2525" t="s">
        <v>146</v>
      </c>
      <c r="GA25" s="2518">
        <f>HA30</f>
        <v>0.12</v>
      </c>
      <c r="GB25" s="2541"/>
      <c r="GE25" s="2903" t="s">
        <v>1131</v>
      </c>
      <c r="GF25" s="2904"/>
      <c r="GG25" s="2904"/>
      <c r="GH25" s="2904"/>
      <c r="GI25" s="2907"/>
      <c r="GJ25" s="2906" t="s">
        <v>1132</v>
      </c>
      <c r="GK25" s="2904"/>
      <c r="GL25" s="2904"/>
      <c r="GM25" s="2904"/>
      <c r="GN25" s="2904"/>
      <c r="GO25" s="2904"/>
      <c r="GP25" s="2904"/>
      <c r="GQ25" s="2904"/>
      <c r="GR25" s="2904"/>
      <c r="GS25" s="2904"/>
      <c r="GT25" s="2904"/>
      <c r="GU25" s="2904"/>
      <c r="GV25" s="2904"/>
      <c r="GW25" s="2904"/>
      <c r="GX25" s="2904"/>
      <c r="GY25" s="2904"/>
      <c r="GZ25" s="2907"/>
      <c r="HA25" s="2906" t="s">
        <v>1133</v>
      </c>
      <c r="HB25" s="2904"/>
      <c r="HC25" s="2904"/>
      <c r="HD25" s="2904"/>
      <c r="HE25" s="2907"/>
      <c r="HF25" s="2291"/>
      <c r="HG25" s="2291" t="s">
        <v>138</v>
      </c>
      <c r="HH25" s="2309"/>
    </row>
    <row r="26" spans="1:216" ht="13.5" customHeight="1" thickTop="1">
      <c r="A26" s="1121"/>
      <c r="B26" s="2688" t="s">
        <v>45</v>
      </c>
      <c r="C26" s="2632" t="s">
        <v>1278</v>
      </c>
      <c r="D26" s="2627" t="s">
        <v>1094</v>
      </c>
      <c r="E26" s="2650">
        <f>AE27</f>
        <v>1</v>
      </c>
      <c r="F26" s="2635"/>
      <c r="H26" s="1121"/>
      <c r="I26" s="2796"/>
      <c r="J26" s="2797"/>
      <c r="K26" s="2797"/>
      <c r="L26" s="2798"/>
      <c r="M26" s="2784" t="s">
        <v>1269</v>
      </c>
      <c r="N26" s="2784"/>
      <c r="O26" s="2784"/>
      <c r="P26" s="2784"/>
      <c r="Q26" s="2784"/>
      <c r="R26" s="2811" t="s">
        <v>1277</v>
      </c>
      <c r="S26" s="2812"/>
      <c r="T26" s="2812"/>
      <c r="U26" s="2812"/>
      <c r="V26" s="2812"/>
      <c r="W26" s="2812"/>
      <c r="X26" s="2812"/>
      <c r="Y26" s="2812"/>
      <c r="Z26" s="2812"/>
      <c r="AA26" s="2812"/>
      <c r="AB26" s="2813"/>
      <c r="AC26" s="2525"/>
      <c r="AD26" s="2784"/>
      <c r="AE26" s="2814">
        <f>DJ28</f>
        <v>15.39</v>
      </c>
      <c r="AF26" s="2784"/>
      <c r="AG26" s="2784"/>
      <c r="AH26" s="2784"/>
      <c r="AI26" s="2784"/>
      <c r="AJ26" s="2784"/>
      <c r="AK26" s="2784"/>
      <c r="AL26" s="2785"/>
      <c r="AN26" s="1121"/>
      <c r="AO26" s="1121"/>
      <c r="AP26" s="2646" t="s">
        <v>1082</v>
      </c>
      <c r="AQ26" s="2632" t="s">
        <v>1276</v>
      </c>
      <c r="AR26" s="2627" t="s">
        <v>195</v>
      </c>
      <c r="AS26" s="2648">
        <f>CW18</f>
        <v>50.99</v>
      </c>
      <c r="AT26" s="2635"/>
      <c r="AV26" s="2275"/>
      <c r="AW26" s="2274"/>
      <c r="AX26" s="1135"/>
      <c r="AY26" s="1146"/>
      <c r="AZ26" s="1135"/>
      <c r="BA26" s="1135"/>
      <c r="BB26" s="2275"/>
      <c r="BC26" s="2275"/>
      <c r="BD26" s="1135"/>
      <c r="BE26" s="1135"/>
      <c r="BF26" s="1135"/>
      <c r="BG26" s="1135"/>
      <c r="BH26" s="1135"/>
      <c r="BI26" s="1135"/>
      <c r="BJ26" s="1135"/>
      <c r="BK26" s="1135"/>
      <c r="BL26" s="1135"/>
      <c r="BM26" s="1135"/>
      <c r="BN26" s="2275"/>
      <c r="BO26" s="2275"/>
      <c r="BP26" s="744"/>
      <c r="BQ26" s="744"/>
      <c r="BR26" s="2363"/>
      <c r="BS26" s="2268"/>
      <c r="BT26" s="2268"/>
      <c r="BU26" s="2268"/>
      <c r="BV26" s="2254"/>
      <c r="BW26" s="2254"/>
      <c r="BX26" s="2275"/>
      <c r="BY26" s="2275"/>
      <c r="BZ26" s="1137"/>
      <c r="CA26" s="2274"/>
      <c r="CB26" s="2283"/>
      <c r="CC26" s="2275"/>
      <c r="CD26" s="2275"/>
      <c r="CE26" s="2275"/>
      <c r="CF26" s="1150"/>
      <c r="CG26" s="2275"/>
      <c r="CH26" s="1178"/>
      <c r="CI26" s="2275"/>
      <c r="CJ26" s="2275"/>
      <c r="CK26" s="2275"/>
      <c r="CL26" s="2275"/>
      <c r="CM26" s="2275"/>
      <c r="CN26" s="2275"/>
      <c r="CO26" s="2275"/>
      <c r="CP26" s="2275"/>
      <c r="CQ26" s="2275"/>
      <c r="CR26" s="2275"/>
      <c r="CS26" s="2275"/>
      <c r="CT26" s="2261"/>
      <c r="CU26" s="2262"/>
      <c r="CV26" s="2263"/>
      <c r="CW26" s="2264"/>
      <c r="CX26" s="2265"/>
      <c r="CY26" s="2265"/>
      <c r="CZ26" s="2255"/>
      <c r="DA26" s="2270"/>
      <c r="DB26" s="1150"/>
      <c r="DC26" s="2275"/>
      <c r="DD26" s="1137"/>
      <c r="DF26" s="1121"/>
      <c r="DG26" s="2625" t="s">
        <v>1307</v>
      </c>
      <c r="DH26" s="2644" t="s">
        <v>1179</v>
      </c>
      <c r="DI26" s="2627" t="s">
        <v>146</v>
      </c>
      <c r="DJ26" s="2628">
        <f>EJ44</f>
        <v>1.6</v>
      </c>
      <c r="DK26" s="2635"/>
      <c r="DM26" s="2275"/>
      <c r="DN26" s="2274"/>
      <c r="DO26" s="2275"/>
      <c r="DP26" s="2275"/>
      <c r="DQ26" s="2275"/>
      <c r="DR26" s="2275"/>
      <c r="DS26" s="2275"/>
      <c r="DT26" s="2275"/>
      <c r="DU26" s="2275"/>
      <c r="DV26" s="2275"/>
      <c r="DW26" s="2275"/>
      <c r="DX26" s="2275"/>
      <c r="DY26" s="2275"/>
      <c r="DZ26" s="2275"/>
      <c r="EA26" s="2275"/>
      <c r="EB26" s="2275"/>
      <c r="EC26" s="2275"/>
      <c r="ED26" s="2275"/>
      <c r="EE26" s="2275"/>
      <c r="EF26" s="2275"/>
      <c r="EG26" s="2275"/>
      <c r="EH26" s="2275"/>
      <c r="EI26" s="2275"/>
      <c r="EJ26" s="2275"/>
      <c r="EK26" s="2275"/>
      <c r="EL26" s="2275"/>
      <c r="EM26" s="2275"/>
      <c r="EN26" s="2275"/>
      <c r="EO26" s="2275"/>
      <c r="EP26" s="2275"/>
      <c r="EQ26" s="1137"/>
      <c r="ER26" s="2274"/>
      <c r="ES26" s="2275"/>
      <c r="ET26" s="2275"/>
      <c r="EU26" s="2275"/>
      <c r="EV26" s="2276"/>
      <c r="EW26" s="1150"/>
      <c r="EX26" s="2311"/>
      <c r="EY26" s="2275"/>
      <c r="EZ26" s="2275"/>
      <c r="FA26" s="2275"/>
      <c r="FB26" s="2275"/>
      <c r="FC26" s="2275"/>
      <c r="FD26" s="2275"/>
      <c r="FE26" s="2275"/>
      <c r="FF26" s="1206"/>
      <c r="FG26" s="1206"/>
      <c r="FH26" s="1206"/>
      <c r="FI26" s="2275"/>
      <c r="FJ26" s="2262"/>
      <c r="FK26" s="2261"/>
      <c r="FL26" s="2262"/>
      <c r="FM26" s="2263"/>
      <c r="FN26" s="2289"/>
      <c r="FO26" s="2290"/>
      <c r="FP26" s="2290"/>
      <c r="FQ26" s="2255"/>
      <c r="FR26" s="2270"/>
      <c r="FS26" s="2275"/>
      <c r="FT26" s="2275"/>
      <c r="FU26" s="1137"/>
      <c r="FW26" s="1121"/>
      <c r="FX26" s="2626"/>
      <c r="FY26" s="2534"/>
      <c r="FZ26" s="2525"/>
      <c r="GA26" s="2518"/>
      <c r="GB26" s="2541"/>
      <c r="GE26" s="2274"/>
      <c r="GF26" s="1138"/>
      <c r="GG26" s="1135"/>
      <c r="GH26" s="1135"/>
      <c r="GI26" s="1200"/>
      <c r="GJ26" s="1150"/>
      <c r="GK26" s="1135"/>
      <c r="GL26" s="1139"/>
      <c r="GM26" s="1135"/>
      <c r="GN26" s="1135"/>
      <c r="GO26" s="1135"/>
      <c r="GP26" s="1135"/>
      <c r="GQ26" s="1135"/>
      <c r="GR26" s="1135"/>
      <c r="GS26" s="1135"/>
      <c r="GT26" s="1135"/>
      <c r="GU26" s="1135"/>
      <c r="GV26" s="1135"/>
      <c r="GW26" s="2294"/>
      <c r="GX26" s="2261"/>
      <c r="GY26" s="2262"/>
      <c r="GZ26" s="2263"/>
      <c r="HA26" s="2267"/>
      <c r="HB26" s="2268"/>
      <c r="HC26" s="2268"/>
      <c r="HD26" s="2254"/>
      <c r="HE26" s="2266"/>
      <c r="HF26" s="2275"/>
      <c r="HG26" s="2275"/>
      <c r="HH26" s="1137"/>
    </row>
    <row r="27" spans="1:216" ht="12.95" customHeight="1" thickBot="1">
      <c r="A27" s="1121"/>
      <c r="B27" s="2615"/>
      <c r="C27" s="2633"/>
      <c r="D27" s="2617"/>
      <c r="E27" s="2651"/>
      <c r="F27" s="2621"/>
      <c r="H27" s="1121"/>
      <c r="I27" s="2801" t="s">
        <v>45</v>
      </c>
      <c r="J27" s="2802"/>
      <c r="K27" s="2802"/>
      <c r="L27" s="2803"/>
      <c r="M27" s="2784" t="s">
        <v>1074</v>
      </c>
      <c r="N27" s="2784"/>
      <c r="O27" s="2784"/>
      <c r="P27" s="2784"/>
      <c r="Q27" s="2784"/>
      <c r="R27" s="2788" t="s">
        <v>1105</v>
      </c>
      <c r="S27" s="2788"/>
      <c r="T27" s="2788"/>
      <c r="U27" s="2788"/>
      <c r="V27" s="2788"/>
      <c r="W27" s="2788"/>
      <c r="X27" s="2788"/>
      <c r="Y27" s="2603" t="s">
        <v>1279</v>
      </c>
      <c r="Z27" s="2603"/>
      <c r="AA27" s="2603"/>
      <c r="AB27" s="2603"/>
      <c r="AC27" s="2525" t="s">
        <v>709</v>
      </c>
      <c r="AD27" s="2525"/>
      <c r="AE27" s="2784">
        <v>1</v>
      </c>
      <c r="AF27" s="2784"/>
      <c r="AG27" s="2784"/>
      <c r="AH27" s="2784"/>
      <c r="AI27" s="2784"/>
      <c r="AJ27" s="2784"/>
      <c r="AK27" s="2784"/>
      <c r="AL27" s="2785"/>
      <c r="AN27" s="1121"/>
      <c r="AO27" s="1121"/>
      <c r="AP27" s="2655"/>
      <c r="AQ27" s="2617"/>
      <c r="AR27" s="2617"/>
      <c r="AS27" s="2629"/>
      <c r="AT27" s="2621"/>
      <c r="AV27" s="2275"/>
      <c r="AW27" s="2274"/>
      <c r="AX27" s="1135"/>
      <c r="AY27" s="1146"/>
      <c r="AZ27" s="1135"/>
      <c r="BA27" s="1135"/>
      <c r="BB27" s="2275"/>
      <c r="BC27" s="2275"/>
      <c r="BD27" s="1135"/>
      <c r="BE27" s="1135"/>
      <c r="BF27" s="1135"/>
      <c r="BG27" s="1135"/>
      <c r="BH27" s="1135"/>
      <c r="BI27" s="1135"/>
      <c r="BJ27" s="1135"/>
      <c r="BK27" s="1135"/>
      <c r="BL27" s="1135"/>
      <c r="BM27" s="1135"/>
      <c r="BN27" s="2275"/>
      <c r="BO27" s="2275"/>
      <c r="BP27" s="744"/>
      <c r="BQ27" s="744"/>
      <c r="BR27" s="2363"/>
      <c r="BS27" s="2268"/>
      <c r="BT27" s="2268"/>
      <c r="BU27" s="2268"/>
      <c r="BV27" s="2254"/>
      <c r="BW27" s="2254"/>
      <c r="BX27" s="2275"/>
      <c r="BY27" s="2275"/>
      <c r="BZ27" s="1137"/>
      <c r="CA27" s="2875" t="s">
        <v>1100</v>
      </c>
      <c r="CB27" s="2876"/>
      <c r="CC27" s="2876"/>
      <c r="CD27" s="2876"/>
      <c r="CE27" s="2877"/>
      <c r="CF27" s="1150"/>
      <c r="CG27" s="2876" t="s">
        <v>1161</v>
      </c>
      <c r="CH27" s="2876"/>
      <c r="CI27" s="2275"/>
      <c r="CJ27" s="2275"/>
      <c r="CK27" s="2275"/>
      <c r="CL27" s="2275"/>
      <c r="CM27" s="2275"/>
      <c r="CN27" s="2275"/>
      <c r="CO27" s="2275"/>
      <c r="CP27" s="2275"/>
      <c r="CQ27" s="2275"/>
      <c r="CR27" s="2275"/>
      <c r="CS27" s="2275" t="s">
        <v>880</v>
      </c>
      <c r="CT27" s="2928">
        <v>502</v>
      </c>
      <c r="CU27" s="2928"/>
      <c r="CV27" s="2929"/>
      <c r="CW27" s="2863">
        <f>ABS(CT27)</f>
        <v>502</v>
      </c>
      <c r="CX27" s="2864"/>
      <c r="CY27" s="2864"/>
      <c r="CZ27" s="2833" t="s">
        <v>180</v>
      </c>
      <c r="DA27" s="2870"/>
      <c r="DB27" s="1150"/>
      <c r="DC27" s="2275"/>
      <c r="DD27" s="1137"/>
      <c r="DF27" s="1121"/>
      <c r="DG27" s="2626"/>
      <c r="DH27" s="2645"/>
      <c r="DI27" s="2617"/>
      <c r="DJ27" s="2629"/>
      <c r="DK27" s="2621"/>
      <c r="DM27" s="2275"/>
      <c r="DN27" s="2274"/>
      <c r="DO27" s="2275"/>
      <c r="DP27" s="2275"/>
      <c r="DQ27" s="2275"/>
      <c r="DR27" s="2275"/>
      <c r="DS27" s="2275"/>
      <c r="DT27" s="2275"/>
      <c r="DU27" s="2275"/>
      <c r="DV27" s="2275"/>
      <c r="DW27" s="2275"/>
      <c r="DX27" s="2275"/>
      <c r="DY27" s="2275"/>
      <c r="DZ27" s="2275"/>
      <c r="EA27" s="2275"/>
      <c r="EB27" s="2275"/>
      <c r="EC27" s="2275"/>
      <c r="ED27" s="2275"/>
      <c r="EE27" s="2275"/>
      <c r="EF27" s="2275"/>
      <c r="EG27" s="2275"/>
      <c r="EH27" s="2275"/>
      <c r="EI27" s="2275"/>
      <c r="EJ27" s="2275"/>
      <c r="EK27" s="2275"/>
      <c r="EL27" s="2275"/>
      <c r="EM27" s="2275"/>
      <c r="EN27" s="2275"/>
      <c r="EO27" s="2275"/>
      <c r="EP27" s="2275"/>
      <c r="EQ27" s="1137"/>
      <c r="ER27" s="2274"/>
      <c r="ES27" s="2275"/>
      <c r="ET27" s="2275"/>
      <c r="EU27" s="2275"/>
      <c r="EV27" s="2276"/>
      <c r="EW27" s="1150"/>
      <c r="EX27" s="2311"/>
      <c r="EY27" s="2275"/>
      <c r="EZ27" s="2275"/>
      <c r="FA27" s="2275"/>
      <c r="FB27" s="2275"/>
      <c r="FC27" s="2275"/>
      <c r="FD27" s="2275"/>
      <c r="FE27" s="2275"/>
      <c r="FF27" s="1206"/>
      <c r="FG27" s="1206"/>
      <c r="FH27" s="1206"/>
      <c r="FI27" s="2275"/>
      <c r="FJ27" s="2262"/>
      <c r="FK27" s="2261"/>
      <c r="FL27" s="2262"/>
      <c r="FM27" s="2263"/>
      <c r="FN27" s="2289"/>
      <c r="FO27" s="2290"/>
      <c r="FP27" s="2290"/>
      <c r="FQ27" s="2255"/>
      <c r="FR27" s="2270"/>
      <c r="FS27" s="2275"/>
      <c r="FT27" s="2275"/>
      <c r="FU27" s="1137"/>
      <c r="FW27" s="1121"/>
      <c r="FX27" s="2528" t="s">
        <v>30</v>
      </c>
      <c r="FY27" s="2534" t="s">
        <v>1301</v>
      </c>
      <c r="FZ27" s="2525" t="s">
        <v>146</v>
      </c>
      <c r="GA27" s="2518">
        <f>HA35</f>
        <v>0.65</v>
      </c>
      <c r="GB27" s="2541"/>
      <c r="GE27" s="2857" t="s">
        <v>1324</v>
      </c>
      <c r="GF27" s="2858"/>
      <c r="GG27" s="2858"/>
      <c r="GH27" s="2858"/>
      <c r="GI27" s="2859"/>
      <c r="GJ27" s="1150" t="s">
        <v>1325</v>
      </c>
      <c r="GK27" s="1178" t="s">
        <v>951</v>
      </c>
      <c r="GL27" s="1139"/>
      <c r="GM27" s="1135"/>
      <c r="GN27" s="1139"/>
      <c r="GO27" s="1135"/>
      <c r="GP27" s="1135"/>
      <c r="GQ27" s="1135"/>
      <c r="GR27" s="1135"/>
      <c r="GS27" s="1135"/>
      <c r="GT27" s="1135"/>
      <c r="GU27" s="1135"/>
      <c r="GV27" s="1135"/>
      <c r="GW27" s="1178" t="s">
        <v>951</v>
      </c>
      <c r="GX27" s="2860">
        <v>12.5</v>
      </c>
      <c r="GY27" s="2860"/>
      <c r="GZ27" s="2939"/>
      <c r="HA27" s="2891">
        <f>GX27</f>
        <v>12.5</v>
      </c>
      <c r="HB27" s="2892"/>
      <c r="HC27" s="2892"/>
      <c r="HD27" s="2833" t="s">
        <v>386</v>
      </c>
      <c r="HE27" s="2870"/>
      <c r="HF27" s="2275"/>
      <c r="HG27" s="2275"/>
      <c r="HH27" s="1137"/>
    </row>
    <row r="28" spans="1:216" ht="17.100000000000001" customHeight="1" thickTop="1" thickBot="1">
      <c r="A28" s="1121"/>
      <c r="B28" s="2688" t="s">
        <v>1092</v>
      </c>
      <c r="C28" s="2627" t="s">
        <v>1280</v>
      </c>
      <c r="D28" s="2627" t="s">
        <v>1094</v>
      </c>
      <c r="E28" s="2650">
        <f>AE28</f>
        <v>1</v>
      </c>
      <c r="F28" s="2635" t="s">
        <v>1281</v>
      </c>
      <c r="H28" s="1121"/>
      <c r="I28" s="2806"/>
      <c r="J28" s="2807"/>
      <c r="K28" s="2807"/>
      <c r="L28" s="2808"/>
      <c r="M28" s="2784" t="s">
        <v>1269</v>
      </c>
      <c r="N28" s="2784"/>
      <c r="O28" s="2784"/>
      <c r="P28" s="2784"/>
      <c r="Q28" s="2784"/>
      <c r="R28" s="2788"/>
      <c r="S28" s="2788"/>
      <c r="T28" s="2788"/>
      <c r="U28" s="2788"/>
      <c r="V28" s="2788"/>
      <c r="W28" s="2788"/>
      <c r="X28" s="2788"/>
      <c r="Y28" s="2603" t="s">
        <v>1280</v>
      </c>
      <c r="Z28" s="2603"/>
      <c r="AA28" s="2603"/>
      <c r="AB28" s="2603"/>
      <c r="AC28" s="2525" t="s">
        <v>1094</v>
      </c>
      <c r="AD28" s="2525"/>
      <c r="AE28" s="2784">
        <v>1</v>
      </c>
      <c r="AF28" s="2784"/>
      <c r="AG28" s="2784"/>
      <c r="AH28" s="2784"/>
      <c r="AI28" s="2784"/>
      <c r="AJ28" s="2784"/>
      <c r="AK28" s="2784"/>
      <c r="AL28" s="2785"/>
      <c r="AN28" s="1121"/>
      <c r="AO28" s="1121"/>
      <c r="AP28" s="2538" t="s">
        <v>45</v>
      </c>
      <c r="AQ28" s="2525" t="s">
        <v>1105</v>
      </c>
      <c r="AR28" s="2525" t="s">
        <v>1094</v>
      </c>
      <c r="AS28" s="2546">
        <v>1</v>
      </c>
      <c r="AT28" s="2541"/>
      <c r="AV28" s="2275"/>
      <c r="AW28" s="2274"/>
      <c r="AX28" s="1135"/>
      <c r="AY28" s="1146"/>
      <c r="AZ28" s="1135"/>
      <c r="BA28" s="1135"/>
      <c r="BB28" s="2275"/>
      <c r="BC28" s="2275"/>
      <c r="BD28" s="1135"/>
      <c r="BE28" s="1135"/>
      <c r="BF28" s="1135"/>
      <c r="BG28" s="1135"/>
      <c r="BH28" s="1135"/>
      <c r="BI28" s="1135"/>
      <c r="BJ28" s="1135"/>
      <c r="BK28" s="1135"/>
      <c r="BL28" s="1135"/>
      <c r="BM28" s="1135"/>
      <c r="BN28" s="2275"/>
      <c r="BO28" s="2275"/>
      <c r="BP28" s="744"/>
      <c r="BQ28" s="744"/>
      <c r="BR28" s="2363"/>
      <c r="BS28" s="2268"/>
      <c r="BT28" s="2268"/>
      <c r="BU28" s="2268"/>
      <c r="BV28" s="2254"/>
      <c r="BW28" s="2254"/>
      <c r="BX28" s="2275"/>
      <c r="BY28" s="2275"/>
      <c r="BZ28" s="1137"/>
      <c r="CA28" s="2274"/>
      <c r="CB28" s="2283"/>
      <c r="CC28" s="2275"/>
      <c r="CD28" s="2275"/>
      <c r="CE28" s="2275"/>
      <c r="CF28" s="1150"/>
      <c r="CI28" s="2275"/>
      <c r="CJ28" s="2275"/>
      <c r="CK28" s="2275"/>
      <c r="CL28" s="2275"/>
      <c r="CM28" s="2275"/>
      <c r="CN28" s="2275"/>
      <c r="CO28" s="2275"/>
      <c r="CP28" s="2275"/>
      <c r="CQ28" s="2275"/>
      <c r="CR28" s="2275"/>
      <c r="CS28" s="2275"/>
      <c r="CT28" s="2261"/>
      <c r="CU28" s="2262"/>
      <c r="CV28" s="2263"/>
      <c r="CW28" s="2264"/>
      <c r="CX28" s="2265"/>
      <c r="CY28" s="2265"/>
      <c r="CZ28" s="2255"/>
      <c r="DA28" s="2270"/>
      <c r="DB28" s="1150"/>
      <c r="DC28" s="2275"/>
      <c r="DD28" s="1137"/>
      <c r="DF28" s="1121"/>
      <c r="DG28" s="2646" t="s">
        <v>1082</v>
      </c>
      <c r="DH28" s="2632" t="s">
        <v>1277</v>
      </c>
      <c r="DI28" s="2627" t="s">
        <v>195</v>
      </c>
      <c r="DJ28" s="2648">
        <f>EJ52</f>
        <v>15.39</v>
      </c>
      <c r="DK28" s="2635"/>
      <c r="DM28" s="2275"/>
      <c r="DN28" s="2903" t="s">
        <v>1131</v>
      </c>
      <c r="DO28" s="2904"/>
      <c r="DP28" s="2904"/>
      <c r="DQ28" s="2904"/>
      <c r="DR28" s="2907"/>
      <c r="DS28" s="2906" t="s">
        <v>1132</v>
      </c>
      <c r="DT28" s="2904"/>
      <c r="DU28" s="2904"/>
      <c r="DV28" s="2904"/>
      <c r="DW28" s="2904"/>
      <c r="DX28" s="2904"/>
      <c r="DY28" s="2904"/>
      <c r="DZ28" s="2904"/>
      <c r="EA28" s="2904"/>
      <c r="EB28" s="2904"/>
      <c r="EC28" s="2904"/>
      <c r="ED28" s="2904"/>
      <c r="EE28" s="2904"/>
      <c r="EF28" s="2904"/>
      <c r="EG28" s="2904"/>
      <c r="EH28" s="2904"/>
      <c r="EI28" s="2907"/>
      <c r="EJ28" s="2906" t="s">
        <v>1133</v>
      </c>
      <c r="EK28" s="2904"/>
      <c r="EL28" s="2904"/>
      <c r="EM28" s="2904"/>
      <c r="EN28" s="2907"/>
      <c r="EO28" s="2291"/>
      <c r="EP28" s="2291" t="s">
        <v>138</v>
      </c>
      <c r="EQ28" s="2309"/>
      <c r="ER28" s="2274"/>
      <c r="ES28" s="2275"/>
      <c r="ET28" s="2275"/>
      <c r="EU28" s="2275"/>
      <c r="EV28" s="2276"/>
      <c r="EW28" s="1150"/>
      <c r="EX28" s="2311"/>
      <c r="EY28" s="2275"/>
      <c r="EZ28" s="2275"/>
      <c r="FA28" s="2275"/>
      <c r="FB28" s="2275"/>
      <c r="FC28" s="2275"/>
      <c r="FD28" s="2275"/>
      <c r="FE28" s="2275"/>
      <c r="FF28" s="1206"/>
      <c r="FG28" s="1206"/>
      <c r="FH28" s="1206"/>
      <c r="FI28" s="2275"/>
      <c r="FJ28" s="2262"/>
      <c r="FK28" s="2261"/>
      <c r="FL28" s="2262"/>
      <c r="FM28" s="2263"/>
      <c r="FN28" s="2289"/>
      <c r="FO28" s="2290"/>
      <c r="FP28" s="2290"/>
      <c r="FQ28" s="2255"/>
      <c r="FR28" s="2270"/>
      <c r="FS28" s="2275"/>
      <c r="FT28" s="2275"/>
      <c r="FU28" s="1137"/>
      <c r="FW28" s="1121"/>
      <c r="FX28" s="2528"/>
      <c r="FY28" s="2534"/>
      <c r="FZ28" s="2525"/>
      <c r="GA28" s="2518"/>
      <c r="GB28" s="2541"/>
      <c r="GE28" s="2875" t="s">
        <v>1326</v>
      </c>
      <c r="GF28" s="2876"/>
      <c r="GG28" s="2876"/>
      <c r="GH28" s="2876"/>
      <c r="GI28" s="2877"/>
      <c r="GJ28" s="1150" t="s">
        <v>1314</v>
      </c>
      <c r="GK28" s="1178" t="s">
        <v>951</v>
      </c>
      <c r="GL28" s="2871">
        <v>12.5</v>
      </c>
      <c r="GM28" s="2871"/>
      <c r="GN28" s="2275" t="s">
        <v>902</v>
      </c>
      <c r="GO28" s="2871">
        <v>2.5</v>
      </c>
      <c r="GP28" s="2871"/>
      <c r="GQ28" s="744"/>
      <c r="GR28" s="744"/>
      <c r="GS28" s="744"/>
      <c r="GT28" s="744"/>
      <c r="GU28" s="744"/>
      <c r="GV28" s="744"/>
      <c r="GW28" s="1178" t="s">
        <v>951</v>
      </c>
      <c r="GX28" s="2860">
        <f>ROUND(GL28/GO28,3)</f>
        <v>5</v>
      </c>
      <c r="GY28" s="2861"/>
      <c r="GZ28" s="2862"/>
      <c r="HA28" s="2867">
        <f>GX28</f>
        <v>5</v>
      </c>
      <c r="HB28" s="2868"/>
      <c r="HC28" s="2868"/>
      <c r="HD28" s="2832" t="s">
        <v>967</v>
      </c>
      <c r="HE28" s="2866"/>
      <c r="HF28" s="2275"/>
      <c r="HG28" s="2275"/>
      <c r="HH28" s="1137"/>
    </row>
    <row r="29" spans="1:216" ht="13.5" customHeight="1" thickTop="1">
      <c r="A29" s="1121"/>
      <c r="B29" s="2615"/>
      <c r="C29" s="2617"/>
      <c r="D29" s="2617"/>
      <c r="E29" s="2651"/>
      <c r="F29" s="2621"/>
      <c r="H29" s="1121"/>
      <c r="I29" s="2790" t="s">
        <v>1100</v>
      </c>
      <c r="J29" s="2791"/>
      <c r="K29" s="2791"/>
      <c r="L29" s="2792"/>
      <c r="M29" s="2525" t="s">
        <v>1112</v>
      </c>
      <c r="N29" s="2525"/>
      <c r="O29" s="2525"/>
      <c r="P29" s="2525"/>
      <c r="Q29" s="2525"/>
      <c r="R29" s="2525" t="s">
        <v>1101</v>
      </c>
      <c r="S29" s="2525"/>
      <c r="T29" s="2525"/>
      <c r="U29" s="2525"/>
      <c r="V29" s="2525"/>
      <c r="W29" s="2525"/>
      <c r="X29" s="2525"/>
      <c r="Y29" s="2525"/>
      <c r="Z29" s="2525"/>
      <c r="AA29" s="2525"/>
      <c r="AB29" s="2525"/>
      <c r="AC29" s="2525" t="s">
        <v>180</v>
      </c>
      <c r="AD29" s="2525"/>
      <c r="AE29" s="2600">
        <f>AS30</f>
        <v>502</v>
      </c>
      <c r="AF29" s="2600"/>
      <c r="AG29" s="2600"/>
      <c r="AH29" s="2784"/>
      <c r="AI29" s="2784"/>
      <c r="AJ29" s="2784"/>
      <c r="AK29" s="2784"/>
      <c r="AL29" s="2785"/>
      <c r="AN29" s="1121"/>
      <c r="AO29" s="1121"/>
      <c r="AP29" s="2538"/>
      <c r="AQ29" s="2525"/>
      <c r="AR29" s="2525"/>
      <c r="AS29" s="2546"/>
      <c r="AT29" s="2541"/>
      <c r="AV29" s="2275"/>
      <c r="AW29" s="2274"/>
      <c r="AX29" s="1135"/>
      <c r="AY29" s="1146"/>
      <c r="AZ29" s="1135"/>
      <c r="BA29" s="1135"/>
      <c r="BB29" s="2275"/>
      <c r="BC29" s="2275"/>
      <c r="BD29" s="1135"/>
      <c r="BE29" s="1135"/>
      <c r="BF29" s="1135"/>
      <c r="BG29" s="1135"/>
      <c r="BH29" s="1135"/>
      <c r="BI29" s="1135"/>
      <c r="BJ29" s="1135"/>
      <c r="BK29" s="1135"/>
      <c r="BL29" s="1135"/>
      <c r="BM29" s="1135"/>
      <c r="BN29" s="2275"/>
      <c r="BO29" s="2275"/>
      <c r="BP29" s="744"/>
      <c r="BQ29" s="744"/>
      <c r="BR29" s="2363"/>
      <c r="BS29" s="2268"/>
      <c r="BT29" s="2268"/>
      <c r="BU29" s="2268"/>
      <c r="BV29" s="2254"/>
      <c r="BW29" s="2254"/>
      <c r="BX29" s="2275"/>
      <c r="BY29" s="2275"/>
      <c r="BZ29" s="1137"/>
      <c r="CA29" s="2274"/>
      <c r="CB29" s="2283"/>
      <c r="CC29" s="2275"/>
      <c r="CD29" s="2275"/>
      <c r="CE29" s="2275"/>
      <c r="CF29" s="1150"/>
      <c r="CG29" s="2275"/>
      <c r="CH29" s="1178"/>
      <c r="CI29" s="2275"/>
      <c r="CJ29" s="2275"/>
      <c r="CK29" s="2275"/>
      <c r="CL29" s="2275"/>
      <c r="CM29" s="2275"/>
      <c r="CN29" s="2275"/>
      <c r="CO29" s="2275"/>
      <c r="CP29" s="2275"/>
      <c r="CQ29" s="2275"/>
      <c r="CR29" s="2275"/>
      <c r="CS29" s="2275"/>
      <c r="CT29" s="2261"/>
      <c r="CU29" s="2262"/>
      <c r="CV29" s="2263"/>
      <c r="CW29" s="2264"/>
      <c r="CX29" s="2265"/>
      <c r="CY29" s="2265"/>
      <c r="CZ29" s="2255"/>
      <c r="DA29" s="2270"/>
      <c r="DB29" s="1150"/>
      <c r="DC29" s="2275"/>
      <c r="DD29" s="1137"/>
      <c r="DF29" s="1121"/>
      <c r="DG29" s="2655"/>
      <c r="DH29" s="2617"/>
      <c r="DI29" s="2617"/>
      <c r="DJ29" s="2629"/>
      <c r="DK29" s="2621"/>
      <c r="DM29" s="2275"/>
      <c r="DN29" s="2935" t="s">
        <v>1308</v>
      </c>
      <c r="DO29" s="2936"/>
      <c r="DP29" s="2936"/>
      <c r="DQ29" s="2936"/>
      <c r="DR29" s="2937"/>
      <c r="DS29" s="1150"/>
      <c r="DT29" s="1135" t="s">
        <v>1309</v>
      </c>
      <c r="DU29" s="1139"/>
      <c r="DV29" s="1135"/>
      <c r="DW29" s="1135"/>
      <c r="DX29" s="1135"/>
      <c r="DY29" s="1135"/>
      <c r="DZ29" s="1135"/>
      <c r="EA29" s="1135"/>
      <c r="EB29" s="1135"/>
      <c r="EC29" s="1135"/>
      <c r="ED29" s="1135"/>
      <c r="EE29" s="1135"/>
      <c r="EF29" s="2294"/>
      <c r="EG29" s="2261"/>
      <c r="EH29" s="2262"/>
      <c r="EI29" s="2263"/>
      <c r="EJ29" s="2267"/>
      <c r="EK29" s="2268"/>
      <c r="EL29" s="2268"/>
      <c r="EM29" s="2832"/>
      <c r="EN29" s="2866"/>
      <c r="EO29" s="2275"/>
      <c r="EP29" s="2275"/>
      <c r="EQ29" s="1137"/>
      <c r="ER29" s="2274"/>
      <c r="ES29" s="2275"/>
      <c r="ET29" s="2275"/>
      <c r="EU29" s="2275"/>
      <c r="EV29" s="2276"/>
      <c r="EW29" s="1150"/>
      <c r="EX29" s="2311"/>
      <c r="EY29" s="2275"/>
      <c r="EZ29" s="2275"/>
      <c r="FA29" s="2275"/>
      <c r="FB29" s="2275"/>
      <c r="FC29" s="2275"/>
      <c r="FD29" s="2275"/>
      <c r="FE29" s="2275"/>
      <c r="FF29" s="1206"/>
      <c r="FG29" s="1206"/>
      <c r="FH29" s="1206"/>
      <c r="FI29" s="2275"/>
      <c r="FJ29" s="2262"/>
      <c r="FK29" s="2261"/>
      <c r="FL29" s="2262"/>
      <c r="FM29" s="2263"/>
      <c r="FN29" s="2289"/>
      <c r="FO29" s="2290"/>
      <c r="FP29" s="2290"/>
      <c r="FQ29" s="2255"/>
      <c r="FR29" s="2270"/>
      <c r="FS29" s="2275"/>
      <c r="FT29" s="2275"/>
      <c r="FU29" s="1137"/>
      <c r="FW29" s="1121"/>
      <c r="FX29" s="2646" t="s">
        <v>1082</v>
      </c>
      <c r="FY29" s="2632" t="s">
        <v>1327</v>
      </c>
      <c r="FZ29" s="2627" t="s">
        <v>195</v>
      </c>
      <c r="GA29" s="2628">
        <f>HA38</f>
        <v>2.5</v>
      </c>
      <c r="GB29" s="2635"/>
      <c r="GE29" s="2274"/>
      <c r="GF29" s="2275"/>
      <c r="GG29" s="2275"/>
      <c r="GH29" s="2275"/>
      <c r="GI29" s="2276"/>
      <c r="GJ29" s="1150"/>
      <c r="GK29" s="1178"/>
      <c r="GL29" s="2271"/>
      <c r="GM29" s="2271"/>
      <c r="GN29" s="2275"/>
      <c r="GO29" s="2271"/>
      <c r="GP29" s="2271"/>
      <c r="GQ29" s="744"/>
      <c r="GR29" s="744"/>
      <c r="GS29" s="744"/>
      <c r="GT29" s="744"/>
      <c r="GU29" s="744"/>
      <c r="GV29" s="744"/>
      <c r="GW29" s="1178"/>
      <c r="GX29" s="2261"/>
      <c r="GY29" s="2262"/>
      <c r="GZ29" s="2263"/>
      <c r="HA29" s="2267"/>
      <c r="HB29" s="2268"/>
      <c r="HC29" s="2268"/>
      <c r="HD29" s="2254"/>
      <c r="HE29" s="2266"/>
      <c r="HF29" s="2275"/>
      <c r="HG29" s="2275"/>
      <c r="HH29" s="1137"/>
    </row>
    <row r="30" spans="1:216" ht="13.5" customHeight="1">
      <c r="A30" s="1121"/>
      <c r="B30" s="2688" t="s">
        <v>1100</v>
      </c>
      <c r="C30" s="2627" t="s">
        <v>1101</v>
      </c>
      <c r="D30" s="2627" t="s">
        <v>180</v>
      </c>
      <c r="E30" s="2650">
        <f>AE29</f>
        <v>502</v>
      </c>
      <c r="F30" s="2635"/>
      <c r="H30" s="1121"/>
      <c r="I30" s="2796"/>
      <c r="J30" s="2797"/>
      <c r="K30" s="2797"/>
      <c r="L30" s="2798"/>
      <c r="M30" s="2525"/>
      <c r="N30" s="2525"/>
      <c r="O30" s="2525"/>
      <c r="P30" s="2525"/>
      <c r="Q30" s="2525"/>
      <c r="R30" s="2525"/>
      <c r="S30" s="2525"/>
      <c r="T30" s="2525"/>
      <c r="U30" s="2525"/>
      <c r="V30" s="2525"/>
      <c r="W30" s="2525"/>
      <c r="X30" s="2525"/>
      <c r="Y30" s="2525"/>
      <c r="Z30" s="2525"/>
      <c r="AA30" s="2525"/>
      <c r="AB30" s="2525"/>
      <c r="AC30" s="2525"/>
      <c r="AD30" s="2525"/>
      <c r="AE30" s="2600"/>
      <c r="AF30" s="2600"/>
      <c r="AG30" s="2600"/>
      <c r="AH30" s="2784"/>
      <c r="AI30" s="2784"/>
      <c r="AJ30" s="2784"/>
      <c r="AK30" s="2784"/>
      <c r="AL30" s="2785"/>
      <c r="AN30" s="1121"/>
      <c r="AO30" s="1121"/>
      <c r="AP30" s="2538" t="s">
        <v>1100</v>
      </c>
      <c r="AQ30" s="2525" t="s">
        <v>1101</v>
      </c>
      <c r="AR30" s="2525" t="s">
        <v>180</v>
      </c>
      <c r="AS30" s="2546">
        <f>ABS(CW27)</f>
        <v>502</v>
      </c>
      <c r="AT30" s="2541"/>
      <c r="AV30" s="2275"/>
      <c r="AW30" s="2274"/>
      <c r="AX30" s="1135"/>
      <c r="AY30" s="1146"/>
      <c r="AZ30" s="1135"/>
      <c r="BA30" s="1135"/>
      <c r="BB30" s="2275"/>
      <c r="BC30" s="2275"/>
      <c r="BD30" s="1135"/>
      <c r="BE30" s="1135"/>
      <c r="BF30" s="1135"/>
      <c r="BG30" s="1135"/>
      <c r="BH30" s="1135"/>
      <c r="BI30" s="1135"/>
      <c r="BJ30" s="1135"/>
      <c r="BK30" s="1135"/>
      <c r="BL30" s="1135"/>
      <c r="BM30" s="1135"/>
      <c r="BN30" s="2275"/>
      <c r="BO30" s="2275"/>
      <c r="BP30" s="744"/>
      <c r="BQ30" s="744"/>
      <c r="BR30" s="2363"/>
      <c r="BS30" s="2268"/>
      <c r="BT30" s="2268"/>
      <c r="BU30" s="2268"/>
      <c r="BV30" s="2254"/>
      <c r="BW30" s="2254"/>
      <c r="BX30" s="2275"/>
      <c r="BY30" s="2275"/>
      <c r="BZ30" s="1137"/>
      <c r="CA30" s="2274"/>
      <c r="CB30" s="2283"/>
      <c r="CC30" s="2275"/>
      <c r="CD30" s="2275"/>
      <c r="CE30" s="2275"/>
      <c r="CF30" s="1150"/>
      <c r="CG30" s="2275"/>
      <c r="CH30" s="1178"/>
      <c r="CI30" s="2275"/>
      <c r="CJ30" s="2275"/>
      <c r="CK30" s="2275"/>
      <c r="CL30" s="2275"/>
      <c r="CM30" s="2275"/>
      <c r="CN30" s="2275"/>
      <c r="CO30" s="2275"/>
      <c r="CP30" s="2275"/>
      <c r="CQ30" s="2275"/>
      <c r="CR30" s="2275"/>
      <c r="CS30" s="2275"/>
      <c r="CT30" s="2261"/>
      <c r="CU30" s="2262"/>
      <c r="CV30" s="2263"/>
      <c r="CW30" s="2264"/>
      <c r="CX30" s="2265"/>
      <c r="CY30" s="2265"/>
      <c r="CZ30" s="2255"/>
      <c r="DA30" s="2270"/>
      <c r="DB30" s="1150"/>
      <c r="DC30" s="2275"/>
      <c r="DD30" s="1137"/>
      <c r="DF30" s="1121"/>
      <c r="DG30" s="2654" t="s">
        <v>1287</v>
      </c>
      <c r="DH30" s="2627" t="s">
        <v>1289</v>
      </c>
      <c r="DI30" s="2627" t="s">
        <v>967</v>
      </c>
      <c r="DJ30" s="2650">
        <f>ABS(EJ55)</f>
        <v>5</v>
      </c>
      <c r="DK30" s="2635"/>
      <c r="DM30" s="2275"/>
      <c r="DN30" s="2857" t="s">
        <v>1136</v>
      </c>
      <c r="DO30" s="2858"/>
      <c r="DP30" s="2858"/>
      <c r="DQ30" s="2858"/>
      <c r="DR30" s="2859"/>
      <c r="DS30" s="1150" t="s">
        <v>1137</v>
      </c>
      <c r="DT30" s="2275" t="s">
        <v>880</v>
      </c>
      <c r="DU30" s="2878">
        <v>1.3</v>
      </c>
      <c r="DV30" s="2878"/>
      <c r="DW30" s="1151" t="s">
        <v>1138</v>
      </c>
      <c r="DX30" s="2920">
        <v>0.1</v>
      </c>
      <c r="DY30" s="2920"/>
      <c r="DZ30" s="2272" t="s">
        <v>861</v>
      </c>
      <c r="EA30" s="2878">
        <v>1.3</v>
      </c>
      <c r="EB30" s="2878"/>
      <c r="EC30" s="1151" t="s">
        <v>1138</v>
      </c>
      <c r="ED30" s="2920">
        <v>0.05</v>
      </c>
      <c r="EE30" s="2920"/>
      <c r="EF30" s="2871"/>
      <c r="EG30" s="2871"/>
      <c r="EH30" s="2872"/>
      <c r="EI30" s="2940"/>
      <c r="EJ30" s="2863"/>
      <c r="EK30" s="2864"/>
      <c r="EL30" s="2864"/>
      <c r="EM30" s="2833"/>
      <c r="EN30" s="2870"/>
      <c r="EO30" s="2275"/>
      <c r="EP30" s="2275"/>
      <c r="EQ30" s="1137"/>
      <c r="ER30" s="2274"/>
      <c r="ES30" s="2275"/>
      <c r="ET30" s="2275"/>
      <c r="EU30" s="2275"/>
      <c r="EV30" s="2276"/>
      <c r="EW30" s="1150"/>
      <c r="EX30" s="2311"/>
      <c r="EY30" s="2275"/>
      <c r="EZ30" s="2275"/>
      <c r="FA30" s="2275"/>
      <c r="FB30" s="2275"/>
      <c r="FC30" s="2275"/>
      <c r="FD30" s="2275"/>
      <c r="FE30" s="2275"/>
      <c r="FF30" s="1206"/>
      <c r="FG30" s="1206"/>
      <c r="FH30" s="1206"/>
      <c r="FI30" s="2275"/>
      <c r="FJ30" s="2262"/>
      <c r="FK30" s="2261"/>
      <c r="FL30" s="2262"/>
      <c r="FM30" s="2263"/>
      <c r="FN30" s="2289"/>
      <c r="FO30" s="2290"/>
      <c r="FP30" s="2290"/>
      <c r="FQ30" s="2255"/>
      <c r="FR30" s="2270"/>
      <c r="FS30" s="2275"/>
      <c r="FT30" s="2275"/>
      <c r="FU30" s="1137"/>
      <c r="FW30" s="1121"/>
      <c r="FX30" s="2655"/>
      <c r="FY30" s="2617"/>
      <c r="FZ30" s="2617"/>
      <c r="GA30" s="2629"/>
      <c r="GB30" s="2621"/>
      <c r="GE30" s="2884" t="s">
        <v>1271</v>
      </c>
      <c r="GF30" s="2885"/>
      <c r="GG30" s="2885"/>
      <c r="GH30" s="2885"/>
      <c r="GI30" s="2886"/>
      <c r="GJ30" s="1150" t="s">
        <v>1147</v>
      </c>
      <c r="GK30" s="1178" t="s">
        <v>951</v>
      </c>
      <c r="GL30" s="2871">
        <v>0.32</v>
      </c>
      <c r="GM30" s="2871"/>
      <c r="GN30" s="744" t="s">
        <v>861</v>
      </c>
      <c r="GO30" s="2871">
        <v>0.03</v>
      </c>
      <c r="GP30" s="2871"/>
      <c r="GQ30" s="744" t="s">
        <v>861</v>
      </c>
      <c r="GR30" s="2871">
        <v>12.5</v>
      </c>
      <c r="GS30" s="2871"/>
      <c r="GT30" s="744"/>
      <c r="GU30" s="744"/>
      <c r="GV30" s="744"/>
      <c r="GW30" s="1178" t="s">
        <v>951</v>
      </c>
      <c r="GX30" s="2860">
        <f>ROUND(GL30*GO30*GR30,3)</f>
        <v>0.12</v>
      </c>
      <c r="GY30" s="2861"/>
      <c r="GZ30" s="2862"/>
      <c r="HA30" s="2880">
        <f>ROUND(GX30,2)</f>
        <v>0.12</v>
      </c>
      <c r="HB30" s="2881"/>
      <c r="HC30" s="2881"/>
      <c r="HD30" s="2882" t="s">
        <v>146</v>
      </c>
      <c r="HE30" s="2883"/>
      <c r="HF30" s="2275"/>
      <c r="HG30" s="2275"/>
      <c r="HH30" s="1137"/>
    </row>
    <row r="31" spans="1:216" ht="13.5" customHeight="1">
      <c r="A31" s="1121"/>
      <c r="B31" s="2615"/>
      <c r="C31" s="2617"/>
      <c r="D31" s="2617"/>
      <c r="E31" s="2651"/>
      <c r="F31" s="2621"/>
      <c r="H31" s="1121"/>
      <c r="I31" s="2823" t="s">
        <v>1115</v>
      </c>
      <c r="J31" s="2784"/>
      <c r="K31" s="2784"/>
      <c r="L31" s="2784"/>
      <c r="M31" s="2784"/>
      <c r="N31" s="2784"/>
      <c r="O31" s="2784"/>
      <c r="P31" s="2784"/>
      <c r="Q31" s="2784"/>
      <c r="R31" s="2525" t="s">
        <v>1104</v>
      </c>
      <c r="S31" s="2525"/>
      <c r="T31" s="2525"/>
      <c r="U31" s="2525"/>
      <c r="V31" s="2525"/>
      <c r="W31" s="2525"/>
      <c r="X31" s="2525"/>
      <c r="Y31" s="2525"/>
      <c r="Z31" s="2525"/>
      <c r="AA31" s="2525"/>
      <c r="AB31" s="2525"/>
      <c r="AC31" s="2525" t="s">
        <v>709</v>
      </c>
      <c r="AD31" s="2525"/>
      <c r="AE31" s="2824">
        <v>1</v>
      </c>
      <c r="AF31" s="2824"/>
      <c r="AG31" s="2824"/>
      <c r="AH31" s="2600"/>
      <c r="AI31" s="2600"/>
      <c r="AJ31" s="2600"/>
      <c r="AK31" s="2600"/>
      <c r="AL31" s="2785"/>
      <c r="AN31" s="1121"/>
      <c r="AO31" s="1121"/>
      <c r="AP31" s="2538"/>
      <c r="AQ31" s="2525"/>
      <c r="AR31" s="2525"/>
      <c r="AS31" s="2546"/>
      <c r="AT31" s="2541"/>
      <c r="AV31" s="2275"/>
      <c r="AW31" s="2274"/>
      <c r="AX31" s="1135"/>
      <c r="AY31" s="1146"/>
      <c r="AZ31" s="1135"/>
      <c r="BA31" s="1135"/>
      <c r="BB31" s="2275"/>
      <c r="BC31" s="2275"/>
      <c r="BD31" s="1135"/>
      <c r="BE31" s="1135"/>
      <c r="BF31" s="1135"/>
      <c r="BG31" s="1135"/>
      <c r="BH31" s="1135"/>
      <c r="BI31" s="1135"/>
      <c r="BJ31" s="1135"/>
      <c r="BK31" s="1135"/>
      <c r="BL31" s="1135"/>
      <c r="BM31" s="1135"/>
      <c r="BN31" s="2275"/>
      <c r="BO31" s="2275"/>
      <c r="BP31" s="744"/>
      <c r="BQ31" s="744"/>
      <c r="BR31" s="2363"/>
      <c r="BS31" s="2268"/>
      <c r="BT31" s="2268"/>
      <c r="BU31" s="2268"/>
      <c r="BV31" s="2254"/>
      <c r="BW31" s="2254"/>
      <c r="BX31" s="2275"/>
      <c r="BY31" s="2275"/>
      <c r="BZ31" s="1137"/>
      <c r="CA31" s="2857" t="s">
        <v>1162</v>
      </c>
      <c r="CB31" s="2858"/>
      <c r="CC31" s="2858"/>
      <c r="CD31" s="2858"/>
      <c r="CE31" s="2859"/>
      <c r="CF31" s="1150"/>
      <c r="CG31" s="2275"/>
      <c r="CH31" s="1178"/>
      <c r="CI31" s="2275"/>
      <c r="CJ31" s="2275"/>
      <c r="CK31" s="2275"/>
      <c r="CL31" s="2275"/>
      <c r="CM31" s="2275"/>
      <c r="CN31" s="2275"/>
      <c r="CO31" s="2275"/>
      <c r="CP31" s="2275"/>
      <c r="CQ31" s="2275"/>
      <c r="CR31" s="2275"/>
      <c r="CS31" s="2275"/>
      <c r="CT31" s="2261"/>
      <c r="CU31" s="2262"/>
      <c r="CV31" s="2263"/>
      <c r="CW31" s="2927">
        <v>1</v>
      </c>
      <c r="CX31" s="2927"/>
      <c r="CY31" s="2927"/>
      <c r="CZ31" s="2255" t="s">
        <v>709</v>
      </c>
      <c r="DA31" s="2270"/>
      <c r="DB31" s="1150"/>
      <c r="DC31" s="2275"/>
      <c r="DD31" s="1137"/>
      <c r="DF31" s="1121"/>
      <c r="DG31" s="2655"/>
      <c r="DH31" s="2617"/>
      <c r="DI31" s="2617"/>
      <c r="DJ31" s="2651"/>
      <c r="DK31" s="2621"/>
      <c r="DM31" s="2275"/>
      <c r="DN31" s="2875"/>
      <c r="DO31" s="2876"/>
      <c r="DP31" s="2876"/>
      <c r="DQ31" s="2876"/>
      <c r="DR31" s="2877"/>
      <c r="DS31" s="1150"/>
      <c r="DT31" s="2275"/>
      <c r="DU31" s="2871"/>
      <c r="DV31" s="2871"/>
      <c r="DW31" s="2275"/>
      <c r="DX31" s="2938"/>
      <c r="DY31" s="2938"/>
      <c r="DZ31" s="2872"/>
      <c r="EA31" s="2872"/>
      <c r="EB31" s="744"/>
      <c r="EC31" s="744"/>
      <c r="ED31" s="744"/>
      <c r="EE31" s="744"/>
      <c r="EF31" s="2275" t="s">
        <v>880</v>
      </c>
      <c r="EG31" s="2860">
        <f>ROUND((DU30+DX30)*(EA30+ED30),3)</f>
        <v>1.89</v>
      </c>
      <c r="EH31" s="2860"/>
      <c r="EI31" s="2939"/>
      <c r="EJ31" s="2874">
        <f>ROUND(EG31,1)</f>
        <v>1.9</v>
      </c>
      <c r="EK31" s="2874"/>
      <c r="EL31" s="2874"/>
      <c r="EM31" s="2832" t="s">
        <v>195</v>
      </c>
      <c r="EN31" s="2866"/>
      <c r="EO31" s="2275"/>
      <c r="EP31" s="2275"/>
      <c r="EQ31" s="1137"/>
      <c r="ER31" s="2274"/>
      <c r="ES31" s="2275"/>
      <c r="ET31" s="2275"/>
      <c r="EU31" s="2275"/>
      <c r="EV31" s="2276"/>
      <c r="EW31" s="1150"/>
      <c r="EX31" s="2311"/>
      <c r="EY31" s="2275"/>
      <c r="EZ31" s="2275"/>
      <c r="FA31" s="2275"/>
      <c r="FB31" s="2275"/>
      <c r="FC31" s="2275"/>
      <c r="FD31" s="2275"/>
      <c r="FE31" s="2275"/>
      <c r="FF31" s="1206"/>
      <c r="FG31" s="1206"/>
      <c r="FH31" s="1206"/>
      <c r="FI31" s="2275"/>
      <c r="FJ31" s="2262"/>
      <c r="FK31" s="2261"/>
      <c r="FL31" s="2262"/>
      <c r="FM31" s="2263"/>
      <c r="FN31" s="2289"/>
      <c r="FO31" s="2290"/>
      <c r="FP31" s="2290"/>
      <c r="FQ31" s="2255"/>
      <c r="FR31" s="2270"/>
      <c r="FS31" s="2275"/>
      <c r="FT31" s="2275"/>
      <c r="FU31" s="1137"/>
      <c r="FW31" s="1121"/>
      <c r="FX31" s="2625" t="s">
        <v>1075</v>
      </c>
      <c r="FY31" s="2644" t="s">
        <v>1328</v>
      </c>
      <c r="FZ31" s="2627" t="s">
        <v>195</v>
      </c>
      <c r="GA31" s="2628">
        <f>HA41</f>
        <v>6.5</v>
      </c>
      <c r="GB31" s="2964" t="s">
        <v>1656</v>
      </c>
      <c r="GE31" s="2875" t="s">
        <v>1329</v>
      </c>
      <c r="GF31" s="2876"/>
      <c r="GG31" s="2876"/>
      <c r="GH31" s="2876"/>
      <c r="GI31" s="2877"/>
      <c r="GJ31" s="1150"/>
      <c r="GK31" s="2275"/>
      <c r="GL31" s="744"/>
      <c r="GM31" s="744"/>
      <c r="GN31" s="744"/>
      <c r="GO31" s="744"/>
      <c r="GP31" s="744"/>
      <c r="GQ31" s="744"/>
      <c r="GR31" s="744"/>
      <c r="GS31" s="744"/>
      <c r="GT31" s="744"/>
      <c r="GU31" s="744"/>
      <c r="GV31" s="744"/>
      <c r="GW31" s="2363"/>
      <c r="GX31" s="2306"/>
      <c r="GY31" s="2262"/>
      <c r="GZ31" s="2263"/>
      <c r="HA31" s="2289"/>
      <c r="HB31" s="2290"/>
      <c r="HC31" s="2290"/>
      <c r="HD31" s="2255"/>
      <c r="HE31" s="2270"/>
      <c r="HF31" s="2275"/>
      <c r="HG31" s="2275"/>
      <c r="HH31" s="1137"/>
    </row>
    <row r="32" spans="1:216" ht="13.5" customHeight="1">
      <c r="B32" s="2816" t="s">
        <v>1103</v>
      </c>
      <c r="C32" s="2627" t="s">
        <v>1282</v>
      </c>
      <c r="D32" s="2627" t="s">
        <v>709</v>
      </c>
      <c r="E32" s="2650">
        <f>AE31</f>
        <v>1</v>
      </c>
      <c r="F32" s="2635"/>
      <c r="H32" s="1121"/>
      <c r="I32" s="2823"/>
      <c r="J32" s="2784"/>
      <c r="K32" s="2784"/>
      <c r="L32" s="2784"/>
      <c r="M32" s="2784"/>
      <c r="N32" s="2784"/>
      <c r="O32" s="2784"/>
      <c r="P32" s="2784"/>
      <c r="Q32" s="2784"/>
      <c r="R32" s="2525"/>
      <c r="S32" s="2525"/>
      <c r="T32" s="2525"/>
      <c r="U32" s="2525"/>
      <c r="V32" s="2525"/>
      <c r="W32" s="2525"/>
      <c r="X32" s="2525"/>
      <c r="Y32" s="2525"/>
      <c r="Z32" s="2525"/>
      <c r="AA32" s="2525"/>
      <c r="AB32" s="2525"/>
      <c r="AC32" s="2525"/>
      <c r="AD32" s="2525"/>
      <c r="AE32" s="2824"/>
      <c r="AF32" s="2824"/>
      <c r="AG32" s="2824"/>
      <c r="AH32" s="2600"/>
      <c r="AI32" s="2600"/>
      <c r="AJ32" s="2600"/>
      <c r="AK32" s="2600"/>
      <c r="AL32" s="2785"/>
      <c r="AN32" s="1121"/>
      <c r="AO32" s="1121"/>
      <c r="AP32" s="2853" t="s">
        <v>1103</v>
      </c>
      <c r="AQ32" s="2525" t="s">
        <v>1282</v>
      </c>
      <c r="AR32" s="2525" t="s">
        <v>709</v>
      </c>
      <c r="AS32" s="2546">
        <f>CW31</f>
        <v>1</v>
      </c>
      <c r="AT32" s="2541"/>
      <c r="AV32" s="2275"/>
      <c r="AW32" s="2274"/>
      <c r="AX32" s="1135"/>
      <c r="AY32" s="1146"/>
      <c r="AZ32" s="1135"/>
      <c r="BA32" s="1135"/>
      <c r="BB32" s="2275"/>
      <c r="BC32" s="2275"/>
      <c r="BD32" s="1135"/>
      <c r="BE32" s="1135"/>
      <c r="BF32" s="1135"/>
      <c r="BG32" s="1135"/>
      <c r="BH32" s="1135"/>
      <c r="BI32" s="1135"/>
      <c r="BJ32" s="1135"/>
      <c r="BK32" s="1135"/>
      <c r="BL32" s="1135"/>
      <c r="BM32" s="1135"/>
      <c r="BN32" s="2275"/>
      <c r="BO32" s="2275"/>
      <c r="BP32" s="744"/>
      <c r="BQ32" s="744"/>
      <c r="BR32" s="2363"/>
      <c r="BS32" s="2268"/>
      <c r="BT32" s="2268"/>
      <c r="BU32" s="2268"/>
      <c r="BV32" s="2254"/>
      <c r="BW32" s="2254"/>
      <c r="BX32" s="2275"/>
      <c r="BY32" s="2275"/>
      <c r="BZ32" s="1137"/>
      <c r="CA32" s="2274"/>
      <c r="CB32" s="2283"/>
      <c r="CC32" s="2275"/>
      <c r="CD32" s="2275"/>
      <c r="CE32" s="2275"/>
      <c r="CF32" s="1150"/>
      <c r="CG32" s="2275"/>
      <c r="CH32" s="1178"/>
      <c r="CI32" s="2275"/>
      <c r="CJ32" s="2275"/>
      <c r="CK32" s="2275"/>
      <c r="CL32" s="2275"/>
      <c r="CM32" s="2275"/>
      <c r="CN32" s="2275"/>
      <c r="CO32" s="2275"/>
      <c r="CP32" s="2275"/>
      <c r="CQ32" s="2275"/>
      <c r="CR32" s="2275"/>
      <c r="CS32" s="2275"/>
      <c r="CT32" s="2261"/>
      <c r="CU32" s="2262"/>
      <c r="CV32" s="2263"/>
      <c r="CW32" s="2264"/>
      <c r="CX32" s="2265"/>
      <c r="CY32" s="2265"/>
      <c r="CZ32" s="2255"/>
      <c r="DA32" s="2270"/>
      <c r="DB32" s="1150"/>
      <c r="DC32" s="2275"/>
      <c r="DD32" s="1137"/>
      <c r="DF32" s="1121"/>
      <c r="DG32" s="2538" t="s">
        <v>45</v>
      </c>
      <c r="DH32" s="2525" t="s">
        <v>1310</v>
      </c>
      <c r="DI32" s="2525" t="s">
        <v>1094</v>
      </c>
      <c r="DJ32" s="2546">
        <v>1</v>
      </c>
      <c r="DK32" s="2541"/>
      <c r="DM32" s="2275"/>
      <c r="DN32" s="2274"/>
      <c r="DO32" s="1135"/>
      <c r="DP32" s="1142"/>
      <c r="DQ32" s="1135"/>
      <c r="DR32" s="1200"/>
      <c r="DS32" s="1150"/>
      <c r="DT32" s="2275" t="s">
        <v>1141</v>
      </c>
      <c r="DU32" s="1146" t="s">
        <v>1730</v>
      </c>
      <c r="DV32" s="2271"/>
      <c r="DW32" s="2275"/>
      <c r="DX32" s="2363"/>
      <c r="DY32" s="2363"/>
      <c r="DZ32" s="744"/>
      <c r="EA32" s="744"/>
      <c r="EB32" s="744"/>
      <c r="EC32" s="744"/>
      <c r="ED32" s="744"/>
      <c r="EE32" s="744"/>
      <c r="EF32" s="2275"/>
      <c r="EG32" s="2261"/>
      <c r="EH32" s="2262"/>
      <c r="EI32" s="2263"/>
      <c r="EJ32" s="2267"/>
      <c r="EK32" s="2268"/>
      <c r="EL32" s="2268"/>
      <c r="EM32" s="2254"/>
      <c r="EN32" s="2266"/>
      <c r="EO32" s="2275"/>
      <c r="EP32" s="2275"/>
      <c r="EQ32" s="1137"/>
      <c r="ER32" s="2274"/>
      <c r="ES32" s="2275"/>
      <c r="ET32" s="2275"/>
      <c r="EU32" s="2275"/>
      <c r="EV32" s="2276"/>
      <c r="EW32" s="1150"/>
      <c r="EX32" s="2311"/>
      <c r="EY32" s="2275"/>
      <c r="EZ32" s="2275"/>
      <c r="FA32" s="2275"/>
      <c r="FB32" s="2275"/>
      <c r="FC32" s="2275"/>
      <c r="FD32" s="2275"/>
      <c r="FE32" s="2275"/>
      <c r="FF32" s="1206"/>
      <c r="FG32" s="1206"/>
      <c r="FH32" s="1206"/>
      <c r="FI32" s="2275"/>
      <c r="FJ32" s="2262"/>
      <c r="FK32" s="2261"/>
      <c r="FL32" s="2262"/>
      <c r="FM32" s="2263"/>
      <c r="FN32" s="2289"/>
      <c r="FO32" s="2290"/>
      <c r="FP32" s="2290"/>
      <c r="FQ32" s="2255"/>
      <c r="FR32" s="2270"/>
      <c r="FS32" s="2275"/>
      <c r="FT32" s="2275"/>
      <c r="FU32" s="1137"/>
      <c r="FW32" s="1121"/>
      <c r="FX32" s="2626"/>
      <c r="FY32" s="2645"/>
      <c r="FZ32" s="2617"/>
      <c r="GA32" s="2629"/>
      <c r="GB32" s="2621"/>
      <c r="GE32" s="2274"/>
      <c r="GF32" s="2275"/>
      <c r="GG32" s="2275"/>
      <c r="GH32" s="2275"/>
      <c r="GI32" s="2276"/>
      <c r="GJ32" s="1150"/>
      <c r="GK32" s="2275"/>
      <c r="GL32" s="744"/>
      <c r="GM32" s="744"/>
      <c r="GN32" s="744"/>
      <c r="GO32" s="744"/>
      <c r="GP32" s="744"/>
      <c r="GQ32" s="744"/>
      <c r="GR32" s="744"/>
      <c r="GS32" s="744"/>
      <c r="GT32" s="744"/>
      <c r="GU32" s="744"/>
      <c r="GV32" s="744"/>
      <c r="GW32" s="2363"/>
      <c r="GX32" s="2306"/>
      <c r="GY32" s="2262"/>
      <c r="GZ32" s="2263"/>
      <c r="HA32" s="2289"/>
      <c r="HB32" s="2290"/>
      <c r="HC32" s="2290"/>
      <c r="HD32" s="2255"/>
      <c r="HE32" s="2270"/>
      <c r="HF32" s="2275"/>
      <c r="HG32" s="2275"/>
      <c r="HH32" s="1137"/>
    </row>
    <row r="33" spans="2:216" ht="13.5" customHeight="1">
      <c r="B33" s="2817"/>
      <c r="C33" s="2617"/>
      <c r="D33" s="2617"/>
      <c r="E33" s="2651"/>
      <c r="F33" s="2621"/>
      <c r="I33" s="2823" t="s">
        <v>1283</v>
      </c>
      <c r="J33" s="2784"/>
      <c r="K33" s="2784"/>
      <c r="L33" s="2784"/>
      <c r="M33" s="2784"/>
      <c r="N33" s="2784"/>
      <c r="O33" s="2784"/>
      <c r="P33" s="2784"/>
      <c r="Q33" s="2784"/>
      <c r="R33" s="2584" t="s">
        <v>1284</v>
      </c>
      <c r="S33" s="2818"/>
      <c r="T33" s="2818"/>
      <c r="U33" s="2818"/>
      <c r="V33" s="2818"/>
      <c r="W33" s="2818"/>
      <c r="X33" s="2818"/>
      <c r="Y33" s="2818"/>
      <c r="Z33" s="2818"/>
      <c r="AA33" s="2818"/>
      <c r="AB33" s="2819"/>
      <c r="AC33" s="2525" t="s">
        <v>709</v>
      </c>
      <c r="AD33" s="2525"/>
      <c r="AE33" s="2824">
        <v>1</v>
      </c>
      <c r="AF33" s="2824"/>
      <c r="AG33" s="2824"/>
      <c r="AH33" s="2600"/>
      <c r="AI33" s="2600"/>
      <c r="AJ33" s="2600"/>
      <c r="AK33" s="2600"/>
      <c r="AL33" s="2785"/>
      <c r="AN33" s="1121"/>
      <c r="AO33" s="1121"/>
      <c r="AP33" s="2538"/>
      <c r="AQ33" s="2525"/>
      <c r="AR33" s="2525"/>
      <c r="AS33" s="2546"/>
      <c r="AT33" s="2541"/>
      <c r="AV33" s="2275"/>
      <c r="AW33" s="2274"/>
      <c r="AX33" s="1135"/>
      <c r="AY33" s="1146"/>
      <c r="AZ33" s="1135"/>
      <c r="BA33" s="1135"/>
      <c r="BB33" s="2275"/>
      <c r="BC33" s="2275"/>
      <c r="BD33" s="1135"/>
      <c r="BE33" s="1135"/>
      <c r="BF33" s="1135"/>
      <c r="BG33" s="1135"/>
      <c r="BH33" s="1135"/>
      <c r="BI33" s="1135"/>
      <c r="BJ33" s="1135"/>
      <c r="BK33" s="1135"/>
      <c r="BL33" s="1135"/>
      <c r="BM33" s="1135"/>
      <c r="BN33" s="2275"/>
      <c r="BO33" s="2275"/>
      <c r="BP33" s="744"/>
      <c r="BQ33" s="744"/>
      <c r="BR33" s="2363"/>
      <c r="BS33" s="2268"/>
      <c r="BT33" s="2268"/>
      <c r="BU33" s="2268"/>
      <c r="BV33" s="2254"/>
      <c r="BW33" s="2254"/>
      <c r="BX33" s="2275"/>
      <c r="BY33" s="2275"/>
      <c r="BZ33" s="1137"/>
      <c r="CA33" s="2274"/>
      <c r="CB33" s="2283"/>
      <c r="CC33" s="2275"/>
      <c r="CD33" s="2275"/>
      <c r="CE33" s="2275"/>
      <c r="CF33" s="1150"/>
      <c r="CG33" s="2275"/>
      <c r="CH33" s="1178"/>
      <c r="CI33" s="2275"/>
      <c r="CJ33" s="2275"/>
      <c r="CK33" s="2275"/>
      <c r="CL33" s="2275"/>
      <c r="CM33" s="2275"/>
      <c r="CN33" s="2275"/>
      <c r="CO33" s="2275"/>
      <c r="CP33" s="2275"/>
      <c r="CQ33" s="2275"/>
      <c r="CR33" s="2275"/>
      <c r="CS33" s="2275"/>
      <c r="CT33" s="2261"/>
      <c r="CU33" s="2262"/>
      <c r="CV33" s="2263"/>
      <c r="CW33" s="2264"/>
      <c r="CX33" s="2265"/>
      <c r="CY33" s="2265"/>
      <c r="CZ33" s="2255"/>
      <c r="DA33" s="2270"/>
      <c r="DB33" s="1150"/>
      <c r="DC33" s="2275"/>
      <c r="DD33" s="1137"/>
      <c r="DF33" s="1121"/>
      <c r="DG33" s="2538"/>
      <c r="DH33" s="2525"/>
      <c r="DI33" s="2525"/>
      <c r="DJ33" s="2546"/>
      <c r="DK33" s="2541"/>
      <c r="DM33" s="2275"/>
      <c r="DN33" s="2884" t="s">
        <v>30</v>
      </c>
      <c r="DO33" s="2885"/>
      <c r="DP33" s="2885"/>
      <c r="DQ33" s="2885"/>
      <c r="DR33" s="2886"/>
      <c r="DS33" s="1150" t="s">
        <v>1137</v>
      </c>
      <c r="DT33" s="2275" t="s">
        <v>880</v>
      </c>
      <c r="DU33" s="2887">
        <f>ABS(EG31)</f>
        <v>1.89</v>
      </c>
      <c r="DV33" s="2887"/>
      <c r="DW33" s="2887"/>
      <c r="DX33" s="1153" t="s">
        <v>861</v>
      </c>
      <c r="DY33" s="2871">
        <v>0.1</v>
      </c>
      <c r="DZ33" s="2871"/>
      <c r="EA33" s="2275"/>
      <c r="EB33" s="2275"/>
      <c r="EC33" s="1135"/>
      <c r="ED33" s="1135"/>
      <c r="EE33" s="1135"/>
      <c r="EF33" s="2275" t="s">
        <v>880</v>
      </c>
      <c r="EG33" s="2860">
        <f>ROUND(DU33*DY33,3)</f>
        <v>0.189</v>
      </c>
      <c r="EH33" s="2861"/>
      <c r="EI33" s="2862"/>
      <c r="EJ33" s="2880">
        <f>ROUND(EG33,2)</f>
        <v>0.19</v>
      </c>
      <c r="EK33" s="2881"/>
      <c r="EL33" s="2881"/>
      <c r="EM33" s="2882" t="s">
        <v>146</v>
      </c>
      <c r="EN33" s="2883"/>
      <c r="EO33" s="2275"/>
      <c r="EP33" s="2275"/>
      <c r="EQ33" s="1137"/>
      <c r="ER33" s="2274"/>
      <c r="ES33" s="2275"/>
      <c r="ET33" s="2275"/>
      <c r="EU33" s="2275"/>
      <c r="EV33" s="2276"/>
      <c r="EW33" s="1150"/>
      <c r="EX33" s="2311"/>
      <c r="EY33" s="2275"/>
      <c r="EZ33" s="2275"/>
      <c r="FA33" s="2275"/>
      <c r="FB33" s="2275"/>
      <c r="FC33" s="2275"/>
      <c r="FD33" s="2275"/>
      <c r="FE33" s="2275"/>
      <c r="FF33" s="1206"/>
      <c r="FG33" s="1206"/>
      <c r="FH33" s="1206"/>
      <c r="FI33" s="2275"/>
      <c r="FJ33" s="2262"/>
      <c r="FK33" s="2261"/>
      <c r="FL33" s="2262"/>
      <c r="FM33" s="2263"/>
      <c r="FN33" s="2289"/>
      <c r="FO33" s="2290"/>
      <c r="FP33" s="2290"/>
      <c r="FQ33" s="2255"/>
      <c r="FR33" s="2270"/>
      <c r="FS33" s="2275"/>
      <c r="FT33" s="2275"/>
      <c r="FU33" s="1137"/>
      <c r="FW33" s="1121"/>
      <c r="FX33" s="2646" t="s">
        <v>1073</v>
      </c>
      <c r="FY33" s="2632"/>
      <c r="FZ33" s="2627" t="s">
        <v>195</v>
      </c>
      <c r="GA33" s="2634">
        <f>HA45</f>
        <v>6.5</v>
      </c>
      <c r="GB33" s="2635"/>
      <c r="GE33" s="2274"/>
      <c r="GF33" s="1140"/>
      <c r="GG33" s="1135"/>
      <c r="GH33" s="1135"/>
      <c r="GI33" s="1200"/>
      <c r="GJ33" s="1150"/>
      <c r="GK33" s="2275" t="s">
        <v>1330</v>
      </c>
      <c r="GL33" s="744"/>
      <c r="GM33" s="744"/>
      <c r="GN33" s="744"/>
      <c r="GO33" s="744"/>
      <c r="GP33" s="744"/>
      <c r="GQ33" s="744"/>
      <c r="GR33" s="744"/>
      <c r="GS33" s="744"/>
      <c r="GT33" s="744"/>
      <c r="GU33" s="744"/>
      <c r="GV33" s="744"/>
      <c r="GW33" s="2363"/>
      <c r="GX33" s="2306"/>
      <c r="GY33" s="2262"/>
      <c r="GZ33" s="2263"/>
      <c r="HA33" s="2289"/>
      <c r="HB33" s="2290"/>
      <c r="HC33" s="2290"/>
      <c r="HD33" s="2255"/>
      <c r="HE33" s="2270"/>
      <c r="HF33" s="2275"/>
      <c r="HG33" s="2275"/>
      <c r="HH33" s="1137"/>
    </row>
    <row r="34" spans="2:216" ht="13.5" customHeight="1">
      <c r="B34" s="2816" t="s">
        <v>1285</v>
      </c>
      <c r="C34" s="2627" t="s">
        <v>1286</v>
      </c>
      <c r="D34" s="2627" t="s">
        <v>709</v>
      </c>
      <c r="E34" s="2650">
        <f>AE33</f>
        <v>1</v>
      </c>
      <c r="F34" s="2635"/>
      <c r="I34" s="2823"/>
      <c r="J34" s="2784"/>
      <c r="K34" s="2784"/>
      <c r="L34" s="2784"/>
      <c r="M34" s="2784"/>
      <c r="N34" s="2784"/>
      <c r="O34" s="2784"/>
      <c r="P34" s="2784"/>
      <c r="Q34" s="2784"/>
      <c r="R34" s="2820"/>
      <c r="S34" s="2821"/>
      <c r="T34" s="2821"/>
      <c r="U34" s="2821"/>
      <c r="V34" s="2821"/>
      <c r="W34" s="2821"/>
      <c r="X34" s="2821"/>
      <c r="Y34" s="2821"/>
      <c r="Z34" s="2821"/>
      <c r="AA34" s="2821"/>
      <c r="AB34" s="2822"/>
      <c r="AC34" s="2525"/>
      <c r="AD34" s="2525"/>
      <c r="AE34" s="2824"/>
      <c r="AF34" s="2824"/>
      <c r="AG34" s="2824"/>
      <c r="AH34" s="2600"/>
      <c r="AI34" s="2600"/>
      <c r="AJ34" s="2600"/>
      <c r="AK34" s="2600"/>
      <c r="AL34" s="2785"/>
      <c r="AN34" s="1121"/>
      <c r="AO34" s="1121"/>
      <c r="AP34" s="2654"/>
      <c r="AQ34" s="2627"/>
      <c r="AR34" s="2627"/>
      <c r="AS34" s="2634"/>
      <c r="AT34" s="2635"/>
      <c r="AV34" s="2275"/>
      <c r="AW34" s="2274"/>
      <c r="AX34" s="1135"/>
      <c r="AY34" s="1146"/>
      <c r="AZ34" s="1135"/>
      <c r="BA34" s="1135"/>
      <c r="BB34" s="2275"/>
      <c r="BC34" s="2275"/>
      <c r="BD34" s="1135"/>
      <c r="BE34" s="1135"/>
      <c r="BF34" s="1135"/>
      <c r="BG34" s="1135"/>
      <c r="BH34" s="1135"/>
      <c r="BI34" s="1135"/>
      <c r="BJ34" s="1135"/>
      <c r="BK34" s="1135"/>
      <c r="BL34" s="1135"/>
      <c r="BM34" s="1135"/>
      <c r="BN34" s="2275"/>
      <c r="BO34" s="2275"/>
      <c r="BP34" s="744"/>
      <c r="BQ34" s="744"/>
      <c r="BR34" s="2363"/>
      <c r="BS34" s="2268"/>
      <c r="BT34" s="2268"/>
      <c r="BU34" s="2268"/>
      <c r="BV34" s="2254"/>
      <c r="BW34" s="2254"/>
      <c r="BX34" s="2275"/>
      <c r="BY34" s="2275"/>
      <c r="BZ34" s="1137"/>
      <c r="CA34" s="2274"/>
      <c r="CB34" s="2283"/>
      <c r="CC34" s="2275"/>
      <c r="CD34" s="2275"/>
      <c r="CE34" s="2275"/>
      <c r="CF34" s="1150"/>
      <c r="CG34" s="2275"/>
      <c r="CH34" s="1178"/>
      <c r="CI34" s="2275"/>
      <c r="CJ34" s="2275"/>
      <c r="CK34" s="2275"/>
      <c r="CL34" s="2275"/>
      <c r="CM34" s="2275"/>
      <c r="CN34" s="2275"/>
      <c r="CO34" s="2275"/>
      <c r="CP34" s="2275"/>
      <c r="CQ34" s="2275"/>
      <c r="CR34" s="2275"/>
      <c r="CS34" s="2275"/>
      <c r="CT34" s="2860"/>
      <c r="CU34" s="2861"/>
      <c r="CV34" s="2862"/>
      <c r="CW34" s="2863"/>
      <c r="CX34" s="2864"/>
      <c r="CY34" s="2864"/>
      <c r="CZ34" s="2833"/>
      <c r="DA34" s="2870"/>
      <c r="DB34" s="1150"/>
      <c r="DC34" s="2275"/>
      <c r="DD34" s="1137"/>
      <c r="DF34" s="1121"/>
      <c r="DG34" s="2538" t="s">
        <v>1139</v>
      </c>
      <c r="DH34" s="2525"/>
      <c r="DI34" s="2525" t="s">
        <v>146</v>
      </c>
      <c r="DJ34" s="2529">
        <f>FN13</f>
        <v>16.21</v>
      </c>
      <c r="DK34" s="2541"/>
      <c r="DM34" s="2275"/>
      <c r="DN34" s="2857" t="s">
        <v>1145</v>
      </c>
      <c r="DO34" s="2858"/>
      <c r="DP34" s="2858"/>
      <c r="DQ34" s="2858"/>
      <c r="DR34" s="2859"/>
      <c r="DS34" s="1150"/>
      <c r="DT34" s="1135"/>
      <c r="DU34" s="1135"/>
      <c r="DV34" s="1135"/>
      <c r="DW34" s="1135"/>
      <c r="DX34" s="1135"/>
      <c r="DY34" s="1135"/>
      <c r="DZ34" s="1135"/>
      <c r="EA34" s="1135"/>
      <c r="EB34" s="1135"/>
      <c r="EC34" s="1135"/>
      <c r="ED34" s="1135"/>
      <c r="EE34" s="1135"/>
      <c r="EF34" s="2294"/>
      <c r="EG34" s="2262"/>
      <c r="EH34" s="2262"/>
      <c r="EI34" s="2263"/>
      <c r="EJ34" s="2267"/>
      <c r="EK34" s="2268"/>
      <c r="EL34" s="2268"/>
      <c r="EM34" s="2832"/>
      <c r="EN34" s="2866"/>
      <c r="EO34" s="2275"/>
      <c r="EP34" s="2275"/>
      <c r="EQ34" s="1137"/>
      <c r="ER34" s="2274"/>
      <c r="ES34" s="2275"/>
      <c r="ET34" s="2275"/>
      <c r="EU34" s="2275"/>
      <c r="EV34" s="2276"/>
      <c r="EW34" s="1150"/>
      <c r="EX34" s="2311"/>
      <c r="EY34" s="2275"/>
      <c r="EZ34" s="2275"/>
      <c r="FA34" s="2275"/>
      <c r="FB34" s="2275"/>
      <c r="FC34" s="2275"/>
      <c r="FD34" s="2275"/>
      <c r="FE34" s="2275"/>
      <c r="FF34" s="1206"/>
      <c r="FG34" s="1206"/>
      <c r="FH34" s="1206"/>
      <c r="FI34" s="2275"/>
      <c r="FJ34" s="2262"/>
      <c r="FK34" s="2261"/>
      <c r="FL34" s="2262"/>
      <c r="FM34" s="2263"/>
      <c r="FN34" s="2289"/>
      <c r="FO34" s="2290"/>
      <c r="FP34" s="2290"/>
      <c r="FQ34" s="2255"/>
      <c r="FR34" s="2270"/>
      <c r="FS34" s="2275"/>
      <c r="FT34" s="2275"/>
      <c r="FU34" s="1137"/>
      <c r="FW34" s="1121"/>
      <c r="FX34" s="2655"/>
      <c r="FY34" s="2617"/>
      <c r="FZ34" s="2617"/>
      <c r="GA34" s="2619"/>
      <c r="GB34" s="2621"/>
      <c r="GE34" s="2884" t="s">
        <v>30</v>
      </c>
      <c r="GF34" s="2885"/>
      <c r="GG34" s="2885"/>
      <c r="GH34" s="2885"/>
      <c r="GI34" s="2886"/>
      <c r="GJ34" s="1150" t="s">
        <v>1147</v>
      </c>
      <c r="GK34" s="1178" t="s">
        <v>951</v>
      </c>
      <c r="GL34" s="2878">
        <v>0.32</v>
      </c>
      <c r="GM34" s="2878"/>
      <c r="GN34" s="2363" t="s">
        <v>901</v>
      </c>
      <c r="GO34" s="2922">
        <v>0.1</v>
      </c>
      <c r="GP34" s="2922"/>
      <c r="GQ34" s="950" t="s">
        <v>861</v>
      </c>
      <c r="GR34" s="1263">
        <v>2</v>
      </c>
      <c r="GT34" s="744"/>
      <c r="GU34" s="744"/>
      <c r="GV34" s="744"/>
      <c r="GW34" s="1178"/>
      <c r="GX34" s="2860"/>
      <c r="GY34" s="2861"/>
      <c r="GZ34" s="2862"/>
      <c r="HA34" s="2880"/>
      <c r="HB34" s="2881"/>
      <c r="HC34" s="2881"/>
      <c r="HD34" s="2882"/>
      <c r="HE34" s="2883"/>
      <c r="HF34" s="2275"/>
      <c r="HG34" s="2275"/>
      <c r="HH34" s="1137"/>
    </row>
    <row r="35" spans="2:216" ht="13.5" customHeight="1">
      <c r="B35" s="2817"/>
      <c r="C35" s="2617"/>
      <c r="D35" s="2617"/>
      <c r="E35" s="2651"/>
      <c r="F35" s="2621"/>
      <c r="I35" s="2538" t="s">
        <v>1287</v>
      </c>
      <c r="J35" s="2613"/>
      <c r="K35" s="2613"/>
      <c r="L35" s="2613"/>
      <c r="M35" s="2784" t="s">
        <v>1288</v>
      </c>
      <c r="N35" s="2784"/>
      <c r="O35" s="2784"/>
      <c r="P35" s="2784"/>
      <c r="Q35" s="2784"/>
      <c r="R35" s="2584" t="s">
        <v>1289</v>
      </c>
      <c r="S35" s="2818"/>
      <c r="T35" s="2818"/>
      <c r="U35" s="2818"/>
      <c r="V35" s="2818"/>
      <c r="W35" s="2818"/>
      <c r="X35" s="2818"/>
      <c r="Y35" s="2818"/>
      <c r="Z35" s="2818"/>
      <c r="AA35" s="2818"/>
      <c r="AB35" s="2819"/>
      <c r="AC35" s="2584" t="s">
        <v>967</v>
      </c>
      <c r="AD35" s="2819"/>
      <c r="AE35" s="2837">
        <f>DJ30</f>
        <v>5</v>
      </c>
      <c r="AF35" s="2838"/>
      <c r="AG35" s="2839"/>
      <c r="AH35" s="2843"/>
      <c r="AI35" s="2844"/>
      <c r="AJ35" s="2844"/>
      <c r="AK35" s="2844"/>
      <c r="AL35" s="2845"/>
      <c r="AN35" s="1121"/>
      <c r="AO35" s="1121"/>
      <c r="AP35" s="2655"/>
      <c r="AQ35" s="2617"/>
      <c r="AR35" s="2617"/>
      <c r="AS35" s="2619"/>
      <c r="AT35" s="2621"/>
      <c r="AV35" s="2275"/>
      <c r="AW35" s="2274"/>
      <c r="AX35" s="1135"/>
      <c r="AY35" s="1146"/>
      <c r="AZ35" s="1135"/>
      <c r="BA35" s="1135"/>
      <c r="BB35" s="2275"/>
      <c r="BC35" s="2275"/>
      <c r="BD35" s="1135"/>
      <c r="BE35" s="1135"/>
      <c r="BF35" s="1135"/>
      <c r="BG35" s="1135"/>
      <c r="BH35" s="1135"/>
      <c r="BI35" s="1135"/>
      <c r="BJ35" s="1135"/>
      <c r="BK35" s="1135"/>
      <c r="BL35" s="1135"/>
      <c r="BM35" s="1135"/>
      <c r="BN35" s="2275"/>
      <c r="BO35" s="2275"/>
      <c r="BP35" s="744"/>
      <c r="BQ35" s="744"/>
      <c r="BR35" s="2363"/>
      <c r="BS35" s="2268"/>
      <c r="BT35" s="2268"/>
      <c r="BU35" s="2268"/>
      <c r="BV35" s="2254"/>
      <c r="BW35" s="2254"/>
      <c r="BX35" s="2275"/>
      <c r="BY35" s="2275"/>
      <c r="BZ35" s="1137"/>
      <c r="CA35" s="2875"/>
      <c r="CB35" s="2876"/>
      <c r="CC35" s="2876"/>
      <c r="CD35" s="2876"/>
      <c r="CE35" s="2877"/>
      <c r="CF35" s="1150"/>
      <c r="CG35" s="2275"/>
      <c r="CH35" s="1178"/>
      <c r="CI35" s="2275"/>
      <c r="CJ35" s="2275"/>
      <c r="CK35" s="2275"/>
      <c r="CL35" s="2275"/>
      <c r="CM35" s="2275"/>
      <c r="CN35" s="2275"/>
      <c r="CO35" s="2275"/>
      <c r="CP35" s="2275"/>
      <c r="CQ35" s="2275"/>
      <c r="CR35" s="2275"/>
      <c r="CS35" s="2275"/>
      <c r="CT35" s="2860"/>
      <c r="CU35" s="2861"/>
      <c r="CV35" s="2862"/>
      <c r="CW35" s="2927"/>
      <c r="CX35" s="2927"/>
      <c r="CY35" s="2927"/>
      <c r="CZ35" s="2833"/>
      <c r="DA35" s="2870"/>
      <c r="DB35" s="1150"/>
      <c r="DC35" s="2275"/>
      <c r="DD35" s="1137"/>
      <c r="DF35" s="1121"/>
      <c r="DG35" s="2538"/>
      <c r="DH35" s="2525"/>
      <c r="DI35" s="2525"/>
      <c r="DJ35" s="2529"/>
      <c r="DK35" s="2541"/>
      <c r="DM35" s="2275"/>
      <c r="DN35" s="2258"/>
      <c r="DO35" s="2259"/>
      <c r="DP35" s="2259"/>
      <c r="DQ35" s="2259"/>
      <c r="DR35" s="2260"/>
      <c r="DS35" s="1150"/>
      <c r="DT35" s="1135"/>
      <c r="DU35" s="1135"/>
      <c r="DV35" s="1135"/>
      <c r="DW35" s="1135"/>
      <c r="DX35" s="1135"/>
      <c r="DY35" s="1135"/>
      <c r="DZ35" s="1135"/>
      <c r="EA35" s="1135"/>
      <c r="EB35" s="1135"/>
      <c r="EC35" s="1135"/>
      <c r="ED35" s="1135"/>
      <c r="EE35" s="1135"/>
      <c r="EF35" s="2294"/>
      <c r="EG35" s="2262"/>
      <c r="EH35" s="2262"/>
      <c r="EI35" s="2263"/>
      <c r="EJ35" s="2267"/>
      <c r="EK35" s="2268"/>
      <c r="EL35" s="2268"/>
      <c r="EM35" s="2254"/>
      <c r="EN35" s="2266"/>
      <c r="EO35" s="2275"/>
      <c r="EP35" s="2275"/>
      <c r="EQ35" s="1137"/>
      <c r="ER35" s="2274"/>
      <c r="ES35" s="2275"/>
      <c r="ET35" s="2275"/>
      <c r="EU35" s="2275"/>
      <c r="EV35" s="2276"/>
      <c r="EW35" s="1150"/>
      <c r="EX35" s="2311"/>
      <c r="EY35" s="2275"/>
      <c r="EZ35" s="2275"/>
      <c r="FA35" s="2275"/>
      <c r="FB35" s="2275"/>
      <c r="FC35" s="2275"/>
      <c r="FD35" s="2275"/>
      <c r="FE35" s="2275"/>
      <c r="FF35" s="1206"/>
      <c r="FG35" s="1206"/>
      <c r="FH35" s="1206"/>
      <c r="FI35" s="2275"/>
      <c r="FJ35" s="2262"/>
      <c r="FK35" s="2261"/>
      <c r="FL35" s="2262"/>
      <c r="FM35" s="2263"/>
      <c r="FN35" s="2289"/>
      <c r="FO35" s="2290"/>
      <c r="FP35" s="2290"/>
      <c r="FQ35" s="2255"/>
      <c r="FR35" s="2270"/>
      <c r="FS35" s="2275"/>
      <c r="FT35" s="2275"/>
      <c r="FU35" s="1137"/>
      <c r="FW35" s="1121"/>
      <c r="FX35" s="2538" t="s">
        <v>1139</v>
      </c>
      <c r="FY35" s="2525"/>
      <c r="FZ35" s="2525" t="s">
        <v>146</v>
      </c>
      <c r="GA35" s="2529">
        <f>HA49</f>
        <v>53.91</v>
      </c>
      <c r="GB35" s="2541"/>
      <c r="GE35" s="2857" t="s">
        <v>1145</v>
      </c>
      <c r="GF35" s="2858"/>
      <c r="GG35" s="2858"/>
      <c r="GH35" s="2858"/>
      <c r="GI35" s="2859"/>
      <c r="GJ35" s="1150"/>
      <c r="GK35" s="2275" t="s">
        <v>861</v>
      </c>
      <c r="GL35" s="2871">
        <v>0.1</v>
      </c>
      <c r="GM35" s="2871"/>
      <c r="GN35" s="744" t="s">
        <v>861</v>
      </c>
      <c r="GO35" s="2871">
        <v>12.5</v>
      </c>
      <c r="GP35" s="2871"/>
      <c r="GT35" s="1135"/>
      <c r="GU35" s="1135"/>
      <c r="GV35" s="1135"/>
      <c r="GW35" s="1178" t="s">
        <v>951</v>
      </c>
      <c r="GX35" s="2860">
        <f>ROUND((GL34+GO34*GR34)*GL35*GO35,3)</f>
        <v>0.65</v>
      </c>
      <c r="GY35" s="2861"/>
      <c r="GZ35" s="2862"/>
      <c r="HA35" s="2880">
        <f>GX35</f>
        <v>0.65</v>
      </c>
      <c r="HB35" s="2881"/>
      <c r="HC35" s="2881"/>
      <c r="HD35" s="2882" t="s">
        <v>146</v>
      </c>
      <c r="HE35" s="2883"/>
      <c r="HF35" s="2275"/>
      <c r="HG35" s="2275"/>
      <c r="HH35" s="1137"/>
    </row>
    <row r="36" spans="2:216" ht="13.5" customHeight="1">
      <c r="B36" s="2688" t="s">
        <v>1287</v>
      </c>
      <c r="C36" s="2627"/>
      <c r="D36" s="2627" t="s">
        <v>967</v>
      </c>
      <c r="E36" s="2826">
        <f>AE35</f>
        <v>5</v>
      </c>
      <c r="F36" s="2635" t="s">
        <v>1290</v>
      </c>
      <c r="I36" s="2538"/>
      <c r="J36" s="2613"/>
      <c r="K36" s="2613"/>
      <c r="L36" s="2613"/>
      <c r="M36" s="2784"/>
      <c r="N36" s="2784"/>
      <c r="O36" s="2784"/>
      <c r="P36" s="2784"/>
      <c r="Q36" s="2784"/>
      <c r="R36" s="2820"/>
      <c r="S36" s="2821"/>
      <c r="T36" s="2821"/>
      <c r="U36" s="2821"/>
      <c r="V36" s="2821"/>
      <c r="W36" s="2821"/>
      <c r="X36" s="2821"/>
      <c r="Y36" s="2821"/>
      <c r="Z36" s="2821"/>
      <c r="AA36" s="2821"/>
      <c r="AB36" s="2822"/>
      <c r="AC36" s="2820"/>
      <c r="AD36" s="2822"/>
      <c r="AE36" s="2840"/>
      <c r="AF36" s="2841"/>
      <c r="AG36" s="2842"/>
      <c r="AH36" s="2846"/>
      <c r="AI36" s="2847"/>
      <c r="AJ36" s="2847"/>
      <c r="AK36" s="2847"/>
      <c r="AL36" s="2848"/>
      <c r="AP36" s="2804" t="s">
        <v>1302</v>
      </c>
      <c r="AQ36" s="2525" t="s">
        <v>1286</v>
      </c>
      <c r="AR36" s="2525" t="s">
        <v>709</v>
      </c>
      <c r="AS36" s="2546">
        <v>1</v>
      </c>
      <c r="AT36" s="2541"/>
      <c r="AV36" s="2275"/>
      <c r="AW36" s="2274"/>
      <c r="AX36" s="1135"/>
      <c r="AY36" s="1146"/>
      <c r="AZ36" s="1135"/>
      <c r="BA36" s="1135"/>
      <c r="BB36" s="2275"/>
      <c r="BC36" s="2275"/>
      <c r="BD36" s="1135"/>
      <c r="BE36" s="1135"/>
      <c r="BF36" s="1135"/>
      <c r="BG36" s="1135"/>
      <c r="BH36" s="1135"/>
      <c r="BI36" s="1135"/>
      <c r="BJ36" s="1135"/>
      <c r="BK36" s="1135"/>
      <c r="BL36" s="1135"/>
      <c r="BM36" s="1135"/>
      <c r="BN36" s="2275"/>
      <c r="BO36" s="2275"/>
      <c r="BP36" s="744"/>
      <c r="BQ36" s="744"/>
      <c r="BR36" s="2363"/>
      <c r="BS36" s="2268"/>
      <c r="BT36" s="2268"/>
      <c r="BU36" s="2268"/>
      <c r="BV36" s="2254"/>
      <c r="BW36" s="2254"/>
      <c r="BX36" s="2275"/>
      <c r="BY36" s="2275"/>
      <c r="BZ36" s="1137"/>
      <c r="CA36" s="2274"/>
      <c r="CB36" s="2283"/>
      <c r="CC36" s="2275"/>
      <c r="CD36" s="2275"/>
      <c r="CE36" s="2275"/>
      <c r="CF36" s="1150"/>
      <c r="CG36" s="2275"/>
      <c r="CH36" s="1178"/>
      <c r="CI36" s="2275"/>
      <c r="CJ36" s="2275"/>
      <c r="CK36" s="2275"/>
      <c r="CL36" s="2275"/>
      <c r="CM36" s="2275"/>
      <c r="CN36" s="2275"/>
      <c r="CO36" s="2275"/>
      <c r="CP36" s="2275"/>
      <c r="CQ36" s="2275"/>
      <c r="CR36" s="2275"/>
      <c r="CS36" s="2275"/>
      <c r="CT36" s="2860"/>
      <c r="CU36" s="2861"/>
      <c r="CV36" s="2862"/>
      <c r="CW36" s="2863"/>
      <c r="CX36" s="2864"/>
      <c r="CY36" s="2864"/>
      <c r="CZ36" s="2833"/>
      <c r="DA36" s="2870"/>
      <c r="DB36" s="1150"/>
      <c r="DC36" s="2275"/>
      <c r="DD36" s="1137"/>
      <c r="DF36" s="1121"/>
      <c r="DG36" s="2538" t="s">
        <v>1142</v>
      </c>
      <c r="DH36" s="2525"/>
      <c r="DI36" s="2525" t="s">
        <v>146</v>
      </c>
      <c r="DJ36" s="2529">
        <f>FN21</f>
        <v>13.06</v>
      </c>
      <c r="DK36" s="2541"/>
      <c r="DM36" s="2275"/>
      <c r="DN36" s="2884" t="s">
        <v>1146</v>
      </c>
      <c r="DO36" s="2885"/>
      <c r="DP36" s="2885"/>
      <c r="DQ36" s="2885"/>
      <c r="DR36" s="2886"/>
      <c r="DS36" s="1150" t="s">
        <v>1137</v>
      </c>
      <c r="DT36" s="2275" t="s">
        <v>880</v>
      </c>
      <c r="DU36" s="2942">
        <v>1.3</v>
      </c>
      <c r="DV36" s="2942"/>
      <c r="DW36" s="1151" t="s">
        <v>1138</v>
      </c>
      <c r="DX36" s="2920">
        <v>0.1</v>
      </c>
      <c r="DY36" s="2920"/>
      <c r="DZ36" s="2272" t="s">
        <v>861</v>
      </c>
      <c r="EA36" s="2941">
        <v>0.1</v>
      </c>
      <c r="EB36" s="2941"/>
      <c r="EC36" s="2277" t="s">
        <v>901</v>
      </c>
      <c r="ED36" s="2878">
        <v>1.3</v>
      </c>
      <c r="EE36" s="2878"/>
      <c r="EF36" s="2275"/>
      <c r="EG36" s="1154"/>
      <c r="EH36" s="1160"/>
      <c r="EI36" s="1161"/>
      <c r="EJ36" s="2891"/>
      <c r="EK36" s="2892"/>
      <c r="EL36" s="2892"/>
      <c r="EM36" s="2833"/>
      <c r="EN36" s="2870"/>
      <c r="EO36" s="2275"/>
      <c r="EP36" s="2275"/>
      <c r="EQ36" s="1137"/>
      <c r="ER36" s="2274"/>
      <c r="ES36" s="2275"/>
      <c r="ET36" s="2275"/>
      <c r="EU36" s="2275"/>
      <c r="EV36" s="2276"/>
      <c r="EW36" s="1150"/>
      <c r="EX36" s="2311"/>
      <c r="EY36" s="2275"/>
      <c r="EZ36" s="2275"/>
      <c r="FA36" s="2275"/>
      <c r="FB36" s="2275"/>
      <c r="FC36" s="2275"/>
      <c r="FD36" s="2275"/>
      <c r="FE36" s="2275"/>
      <c r="FF36" s="1206"/>
      <c r="FG36" s="1206"/>
      <c r="FH36" s="1206"/>
      <c r="FI36" s="2275"/>
      <c r="FJ36" s="2262"/>
      <c r="FK36" s="2261"/>
      <c r="FL36" s="2262"/>
      <c r="FM36" s="2263"/>
      <c r="FN36" s="2289"/>
      <c r="FO36" s="2290"/>
      <c r="FP36" s="2290"/>
      <c r="FQ36" s="2255"/>
      <c r="FR36" s="2270"/>
      <c r="FS36" s="2275"/>
      <c r="FT36" s="2275"/>
      <c r="FU36" s="1137"/>
      <c r="FW36" s="1121"/>
      <c r="FX36" s="2538"/>
      <c r="FY36" s="2525"/>
      <c r="FZ36" s="2525"/>
      <c r="GA36" s="2529"/>
      <c r="GB36" s="2541"/>
      <c r="GE36" s="2258"/>
      <c r="GF36" s="2259"/>
      <c r="GG36" s="2259"/>
      <c r="GH36" s="2259"/>
      <c r="GI36" s="2260"/>
      <c r="GJ36" s="1150"/>
      <c r="GK36" s="2275"/>
      <c r="GL36" s="2271"/>
      <c r="GM36" s="2271"/>
      <c r="GN36" s="744"/>
      <c r="GO36" s="2271"/>
      <c r="GP36" s="2271"/>
      <c r="GT36" s="1135"/>
      <c r="GU36" s="1135"/>
      <c r="GV36" s="1135"/>
      <c r="GW36" s="1178"/>
      <c r="GX36" s="2261"/>
      <c r="GY36" s="2262"/>
      <c r="GZ36" s="2263"/>
      <c r="HA36" s="2278"/>
      <c r="HB36" s="2279"/>
      <c r="HC36" s="2279"/>
      <c r="HD36" s="2280"/>
      <c r="HE36" s="2281"/>
      <c r="HF36" s="2275"/>
      <c r="HG36" s="2275"/>
      <c r="HH36" s="1137"/>
    </row>
    <row r="37" spans="2:216" ht="13.5" customHeight="1">
      <c r="B37" s="2615"/>
      <c r="C37" s="2617"/>
      <c r="D37" s="2617"/>
      <c r="E37" s="2827"/>
      <c r="F37" s="2621"/>
      <c r="I37" s="2823" t="s">
        <v>1291</v>
      </c>
      <c r="J37" s="2784"/>
      <c r="K37" s="2784"/>
      <c r="L37" s="2784"/>
      <c r="M37" s="2784"/>
      <c r="N37" s="2784"/>
      <c r="O37" s="2784"/>
      <c r="P37" s="2784"/>
      <c r="Q37" s="2784"/>
      <c r="R37" s="2525" t="s">
        <v>1292</v>
      </c>
      <c r="S37" s="2784"/>
      <c r="T37" s="2784"/>
      <c r="U37" s="2784"/>
      <c r="V37" s="2784"/>
      <c r="W37" s="2784"/>
      <c r="X37" s="2784"/>
      <c r="Y37" s="2784"/>
      <c r="Z37" s="2784"/>
      <c r="AA37" s="2784"/>
      <c r="AB37" s="2784"/>
      <c r="AC37" s="2525" t="s">
        <v>967</v>
      </c>
      <c r="AD37" s="2784"/>
      <c r="AE37" s="2825">
        <f>GA23</f>
        <v>5</v>
      </c>
      <c r="AF37" s="2825"/>
      <c r="AG37" s="2825"/>
      <c r="AH37" s="2784"/>
      <c r="AI37" s="2784"/>
      <c r="AJ37" s="2784"/>
      <c r="AK37" s="2784"/>
      <c r="AL37" s="2785"/>
      <c r="AP37" s="2528"/>
      <c r="AQ37" s="2525"/>
      <c r="AR37" s="2525"/>
      <c r="AS37" s="2546"/>
      <c r="AT37" s="2541"/>
      <c r="AV37" s="2275"/>
      <c r="AW37" s="2865" t="s">
        <v>1131</v>
      </c>
      <c r="AX37" s="2855"/>
      <c r="AY37" s="2855"/>
      <c r="AZ37" s="2855"/>
      <c r="BA37" s="2856"/>
      <c r="BB37" s="2854" t="s">
        <v>1132</v>
      </c>
      <c r="BC37" s="2855"/>
      <c r="BD37" s="2855"/>
      <c r="BE37" s="2855"/>
      <c r="BF37" s="2855"/>
      <c r="BG37" s="2855"/>
      <c r="BH37" s="2855"/>
      <c r="BI37" s="2855"/>
      <c r="BJ37" s="2855"/>
      <c r="BK37" s="2855"/>
      <c r="BL37" s="2855"/>
      <c r="BM37" s="2855"/>
      <c r="BN37" s="2855"/>
      <c r="BO37" s="2855"/>
      <c r="BP37" s="2855"/>
      <c r="BQ37" s="2855"/>
      <c r="BR37" s="2856"/>
      <c r="BS37" s="2854" t="s">
        <v>1133</v>
      </c>
      <c r="BT37" s="2855"/>
      <c r="BU37" s="2855"/>
      <c r="BV37" s="2855"/>
      <c r="BW37" s="2856"/>
      <c r="BX37" s="2257"/>
      <c r="BY37" s="2257" t="s">
        <v>138</v>
      </c>
      <c r="BZ37" s="1149"/>
      <c r="CA37" s="2274"/>
      <c r="CB37" s="2283"/>
      <c r="CC37" s="2275"/>
      <c r="CD37" s="2275"/>
      <c r="CE37" s="2275"/>
      <c r="CF37" s="1150"/>
      <c r="CG37" s="2275"/>
      <c r="CH37" s="1178"/>
      <c r="CI37" s="2275"/>
      <c r="CJ37" s="2275"/>
      <c r="CK37" s="2275"/>
      <c r="CL37" s="2275"/>
      <c r="CM37" s="2275"/>
      <c r="CN37" s="2275"/>
      <c r="CO37" s="2275"/>
      <c r="CP37" s="2275"/>
      <c r="CQ37" s="2275"/>
      <c r="CR37" s="2275"/>
      <c r="CS37" s="2275"/>
      <c r="CT37" s="2860"/>
      <c r="CU37" s="2861"/>
      <c r="CV37" s="2862"/>
      <c r="CW37" s="2863"/>
      <c r="CX37" s="2864"/>
      <c r="CY37" s="2864"/>
      <c r="CZ37" s="2833"/>
      <c r="DA37" s="2870"/>
      <c r="DB37" s="1150"/>
      <c r="DC37" s="2275"/>
      <c r="DD37" s="1137"/>
      <c r="DF37" s="1121"/>
      <c r="DG37" s="2538"/>
      <c r="DH37" s="2525"/>
      <c r="DI37" s="2525"/>
      <c r="DJ37" s="2529"/>
      <c r="DK37" s="2541"/>
      <c r="DM37" s="2275"/>
      <c r="DN37" s="2282"/>
      <c r="DO37" s="2283"/>
      <c r="DP37" s="2283"/>
      <c r="DQ37" s="2283"/>
      <c r="DR37" s="2284"/>
      <c r="DS37" s="1150"/>
      <c r="DT37" s="2275" t="s">
        <v>901</v>
      </c>
      <c r="DU37" s="2888">
        <v>0.05</v>
      </c>
      <c r="DV37" s="2888"/>
      <c r="DW37" s="2269" t="s">
        <v>861</v>
      </c>
      <c r="DX37" s="2873">
        <v>0.1</v>
      </c>
      <c r="DY37" s="2873"/>
      <c r="DZ37" s="744" t="s">
        <v>861</v>
      </c>
      <c r="EA37" s="1212">
        <v>2</v>
      </c>
      <c r="EB37" s="744"/>
      <c r="EC37" s="1213"/>
      <c r="ED37" s="1213"/>
      <c r="EE37" s="1135"/>
      <c r="EF37" s="2275" t="s">
        <v>880</v>
      </c>
      <c r="EG37" s="2860">
        <f>ROUND((DU36+DX36)*EA36+(ED36+DU37)*DX37*EA37,3)</f>
        <v>0.41</v>
      </c>
      <c r="EH37" s="2861"/>
      <c r="EI37" s="2862"/>
      <c r="EJ37" s="2880">
        <f>ROUND(EG37,2)</f>
        <v>0.41</v>
      </c>
      <c r="EK37" s="2881"/>
      <c r="EL37" s="2881"/>
      <c r="EM37" s="2833" t="s">
        <v>195</v>
      </c>
      <c r="EN37" s="2870"/>
      <c r="EO37" s="2275"/>
      <c r="EP37" s="2275"/>
      <c r="EQ37" s="1137"/>
      <c r="ER37" s="2274"/>
      <c r="ES37" s="2275"/>
      <c r="ET37" s="2275"/>
      <c r="EU37" s="2275"/>
      <c r="EV37" s="2276"/>
      <c r="EW37" s="1150"/>
      <c r="EX37" s="2311"/>
      <c r="EY37" s="2275"/>
      <c r="EZ37" s="2275"/>
      <c r="FA37" s="2275"/>
      <c r="FB37" s="2275"/>
      <c r="FC37" s="2275"/>
      <c r="FD37" s="2275"/>
      <c r="FE37" s="2275"/>
      <c r="FF37" s="1206"/>
      <c r="FG37" s="1206"/>
      <c r="FH37" s="1206"/>
      <c r="FI37" s="2275"/>
      <c r="FJ37" s="2262"/>
      <c r="FK37" s="2261"/>
      <c r="FL37" s="2262"/>
      <c r="FM37" s="2263"/>
      <c r="FN37" s="2289"/>
      <c r="FO37" s="2290"/>
      <c r="FP37" s="2290"/>
      <c r="FQ37" s="2255"/>
      <c r="FR37" s="2270"/>
      <c r="FS37" s="2275"/>
      <c r="FT37" s="2275"/>
      <c r="FU37" s="1137"/>
      <c r="FX37" s="2538" t="s">
        <v>1298</v>
      </c>
      <c r="FY37" s="2525"/>
      <c r="FZ37" s="2525" t="s">
        <v>146</v>
      </c>
      <c r="GA37" s="2529">
        <f>HA56</f>
        <v>49.14</v>
      </c>
      <c r="GB37" s="2541"/>
      <c r="GE37" s="2274"/>
      <c r="GF37" s="1140"/>
      <c r="GG37" s="2275"/>
      <c r="GH37" s="2275"/>
      <c r="GI37" s="1200"/>
      <c r="GJ37" s="1150"/>
      <c r="GK37" s="2275"/>
      <c r="GL37" s="1139"/>
      <c r="GM37" s="1135"/>
      <c r="GN37" s="1135"/>
      <c r="GO37" s="1135"/>
      <c r="GP37" s="1135"/>
      <c r="GQ37" s="1135"/>
      <c r="GR37" s="1135"/>
      <c r="GS37" s="1135"/>
      <c r="GT37" s="1135"/>
      <c r="GU37" s="1135"/>
      <c r="GV37" s="1135"/>
      <c r="GW37" s="2275"/>
      <c r="GX37" s="2860"/>
      <c r="GY37" s="2893"/>
      <c r="GZ37" s="2894"/>
      <c r="HA37" s="2895"/>
      <c r="HB37" s="2896"/>
      <c r="HC37" s="2896"/>
      <c r="HD37" s="2832"/>
      <c r="HE37" s="2866"/>
      <c r="HF37" s="2275"/>
      <c r="HG37" s="2275"/>
      <c r="HH37" s="1137"/>
    </row>
    <row r="38" spans="2:216" ht="13.5" customHeight="1">
      <c r="B38" s="2688" t="s">
        <v>1293</v>
      </c>
      <c r="C38" s="2627" t="s">
        <v>1294</v>
      </c>
      <c r="D38" s="2627" t="s">
        <v>967</v>
      </c>
      <c r="E38" s="2826">
        <f>AE37</f>
        <v>5</v>
      </c>
      <c r="F38" s="2689"/>
      <c r="I38" s="2823"/>
      <c r="J38" s="2784"/>
      <c r="K38" s="2784"/>
      <c r="L38" s="2784"/>
      <c r="M38" s="2784"/>
      <c r="N38" s="2784"/>
      <c r="O38" s="2784"/>
      <c r="P38" s="2784"/>
      <c r="Q38" s="2784"/>
      <c r="R38" s="2525"/>
      <c r="S38" s="2784"/>
      <c r="T38" s="2784"/>
      <c r="U38" s="2784"/>
      <c r="V38" s="2784"/>
      <c r="W38" s="2784"/>
      <c r="X38" s="2784"/>
      <c r="Y38" s="2784"/>
      <c r="Z38" s="2784"/>
      <c r="AA38" s="2784"/>
      <c r="AB38" s="2784"/>
      <c r="AC38" s="2525"/>
      <c r="AD38" s="2784"/>
      <c r="AE38" s="2825"/>
      <c r="AF38" s="2825"/>
      <c r="AG38" s="2825"/>
      <c r="AH38" s="2784"/>
      <c r="AI38" s="2784"/>
      <c r="AJ38" s="2784"/>
      <c r="AK38" s="2784"/>
      <c r="AL38" s="2785"/>
      <c r="AP38" s="2688"/>
      <c r="AQ38" s="2627"/>
      <c r="AR38" s="2525"/>
      <c r="AS38" s="2634"/>
      <c r="AT38" s="2635"/>
      <c r="AV38" s="2275"/>
      <c r="AW38" s="2274"/>
      <c r="AX38" s="2275"/>
      <c r="AY38" s="2275"/>
      <c r="AZ38" s="2275"/>
      <c r="BA38" s="2276"/>
      <c r="BB38" s="1150"/>
      <c r="BC38" s="2275"/>
      <c r="BD38" s="2275"/>
      <c r="BE38" s="2275"/>
      <c r="BF38" s="2275"/>
      <c r="BG38" s="2275"/>
      <c r="BH38" s="2275"/>
      <c r="BI38" s="2275"/>
      <c r="BJ38" s="2275"/>
      <c r="BK38" s="2275"/>
      <c r="BL38" s="2275"/>
      <c r="BM38" s="2275"/>
      <c r="BN38" s="2275"/>
      <c r="BO38" s="2275"/>
      <c r="BP38" s="2275"/>
      <c r="BQ38" s="2275"/>
      <c r="BR38" s="2276"/>
      <c r="BS38" s="1150"/>
      <c r="BT38" s="2275"/>
      <c r="BU38" s="2275"/>
      <c r="BV38" s="2275"/>
      <c r="BW38" s="2276"/>
      <c r="BX38" s="1150"/>
      <c r="BY38" s="2275"/>
      <c r="BZ38" s="1137"/>
      <c r="CA38" s="2274"/>
      <c r="CB38" s="2283"/>
      <c r="CC38" s="2275"/>
      <c r="CD38" s="2275"/>
      <c r="CE38" s="2275"/>
      <c r="CF38" s="1150"/>
      <c r="CG38" s="2275"/>
      <c r="CH38" s="1178"/>
      <c r="CI38" s="2275"/>
      <c r="CJ38" s="2275"/>
      <c r="CK38" s="2275"/>
      <c r="CL38" s="2275"/>
      <c r="CM38" s="2275"/>
      <c r="CN38" s="2275"/>
      <c r="CO38" s="2275"/>
      <c r="CP38" s="2275"/>
      <c r="CQ38" s="2275"/>
      <c r="CR38" s="2275"/>
      <c r="CS38" s="2275"/>
      <c r="CT38" s="2860"/>
      <c r="CU38" s="2861"/>
      <c r="CV38" s="2862"/>
      <c r="CW38" s="2863"/>
      <c r="CX38" s="2864"/>
      <c r="CY38" s="2864"/>
      <c r="CZ38" s="2833"/>
      <c r="DA38" s="2870"/>
      <c r="DB38" s="1150"/>
      <c r="DC38" s="2275"/>
      <c r="DD38" s="1137"/>
      <c r="DG38" s="2538" t="s">
        <v>1144</v>
      </c>
      <c r="DH38" s="2525"/>
      <c r="DI38" s="2525" t="s">
        <v>146</v>
      </c>
      <c r="DJ38" s="2529">
        <f>FN18</f>
        <v>3.14</v>
      </c>
      <c r="DK38" s="2541"/>
      <c r="DM38" s="2275"/>
      <c r="DN38" s="2282"/>
      <c r="DO38" s="2283"/>
      <c r="DP38" s="2283"/>
      <c r="DQ38" s="2283"/>
      <c r="DR38" s="2284"/>
      <c r="DS38" s="1150"/>
      <c r="DT38" s="2275"/>
      <c r="DU38" s="2285"/>
      <c r="DV38" s="2285"/>
      <c r="DW38" s="2269"/>
      <c r="DX38" s="2273"/>
      <c r="DY38" s="2273"/>
      <c r="DZ38" s="744"/>
      <c r="EA38" s="1212"/>
      <c r="EB38" s="744"/>
      <c r="EC38" s="1213"/>
      <c r="ED38" s="1213"/>
      <c r="EE38" s="1135"/>
      <c r="EF38" s="2275"/>
      <c r="EG38" s="2261"/>
      <c r="EH38" s="2262"/>
      <c r="EI38" s="2263"/>
      <c r="EJ38" s="2278"/>
      <c r="EK38" s="2279"/>
      <c r="EL38" s="2279"/>
      <c r="EM38" s="2255"/>
      <c r="EN38" s="2270"/>
      <c r="EO38" s="2275"/>
      <c r="EP38" s="2275"/>
      <c r="EQ38" s="1137"/>
      <c r="ER38" s="2274"/>
      <c r="ES38" s="2275"/>
      <c r="ET38" s="2275"/>
      <c r="EU38" s="2275"/>
      <c r="EV38" s="2276"/>
      <c r="EW38" s="1150"/>
      <c r="EX38" s="2311"/>
      <c r="EY38" s="2275"/>
      <c r="EZ38" s="2275"/>
      <c r="FA38" s="2275"/>
      <c r="FB38" s="2275"/>
      <c r="FC38" s="2275"/>
      <c r="FD38" s="2275"/>
      <c r="FE38" s="2275"/>
      <c r="FF38" s="1206"/>
      <c r="FG38" s="1206"/>
      <c r="FH38" s="1206"/>
      <c r="FI38" s="2275"/>
      <c r="FJ38" s="2262"/>
      <c r="FK38" s="2261"/>
      <c r="FL38" s="2262"/>
      <c r="FM38" s="2263"/>
      <c r="FN38" s="2289"/>
      <c r="FO38" s="2290"/>
      <c r="FP38" s="2290"/>
      <c r="FQ38" s="2255"/>
      <c r="FR38" s="2270"/>
      <c r="FS38" s="2275"/>
      <c r="FT38" s="2275"/>
      <c r="FU38" s="1137"/>
      <c r="FX38" s="2538"/>
      <c r="FY38" s="2525"/>
      <c r="FZ38" s="2525"/>
      <c r="GA38" s="2529"/>
      <c r="GB38" s="2541"/>
      <c r="GE38" s="2884" t="s">
        <v>1146</v>
      </c>
      <c r="GF38" s="2885"/>
      <c r="GG38" s="2885"/>
      <c r="GH38" s="2885"/>
      <c r="GI38" s="2886"/>
      <c r="GJ38" s="1150" t="s">
        <v>1137</v>
      </c>
      <c r="GK38" s="1178" t="s">
        <v>951</v>
      </c>
      <c r="GL38" s="2871">
        <v>0.1</v>
      </c>
      <c r="GM38" s="2871"/>
      <c r="GN38" s="744" t="s">
        <v>861</v>
      </c>
      <c r="GO38" s="2966">
        <v>2</v>
      </c>
      <c r="GP38" s="2966"/>
      <c r="GQ38" s="744" t="s">
        <v>861</v>
      </c>
      <c r="GR38" s="2871">
        <v>12.5</v>
      </c>
      <c r="GS38" s="2871"/>
      <c r="GT38" s="744"/>
      <c r="GU38" s="744"/>
      <c r="GV38" s="744"/>
      <c r="GW38" s="1178" t="s">
        <v>951</v>
      </c>
      <c r="GX38" s="2860">
        <f>ROUND(GL38*GO38*GR38,3)</f>
        <v>2.5</v>
      </c>
      <c r="GY38" s="2861"/>
      <c r="GZ38" s="2862"/>
      <c r="HA38" s="2891">
        <f>GX38</f>
        <v>2.5</v>
      </c>
      <c r="HB38" s="2892"/>
      <c r="HC38" s="2892"/>
      <c r="HD38" s="2833" t="s">
        <v>195</v>
      </c>
      <c r="HE38" s="2870"/>
      <c r="HF38" s="2275"/>
      <c r="HG38" s="2275"/>
      <c r="HH38" s="1137"/>
    </row>
    <row r="39" spans="2:216" ht="13.5" customHeight="1">
      <c r="B39" s="2615"/>
      <c r="C39" s="2617"/>
      <c r="D39" s="2617"/>
      <c r="E39" s="2827"/>
      <c r="F39" s="2690"/>
      <c r="I39" s="2823" t="s">
        <v>1295</v>
      </c>
      <c r="J39" s="2784"/>
      <c r="K39" s="2784"/>
      <c r="L39" s="2784"/>
      <c r="M39" s="2784"/>
      <c r="N39" s="2784"/>
      <c r="O39" s="2784"/>
      <c r="P39" s="2784"/>
      <c r="Q39" s="2784"/>
      <c r="R39" s="2525" t="s">
        <v>1284</v>
      </c>
      <c r="S39" s="2784"/>
      <c r="T39" s="2784"/>
      <c r="U39" s="2784"/>
      <c r="V39" s="2784"/>
      <c r="W39" s="2784"/>
      <c r="X39" s="2784"/>
      <c r="Y39" s="2784"/>
      <c r="Z39" s="2784"/>
      <c r="AA39" s="2784"/>
      <c r="AB39" s="2784"/>
      <c r="AC39" s="2525" t="s">
        <v>940</v>
      </c>
      <c r="AD39" s="2784"/>
      <c r="AE39" s="2824">
        <v>1</v>
      </c>
      <c r="AF39" s="2824"/>
      <c r="AG39" s="2824"/>
      <c r="AH39" s="2784"/>
      <c r="AI39" s="2784"/>
      <c r="AJ39" s="2784"/>
      <c r="AK39" s="2784"/>
      <c r="AL39" s="2785"/>
      <c r="AP39" s="2615"/>
      <c r="AQ39" s="2617"/>
      <c r="AR39" s="2525"/>
      <c r="AS39" s="2619"/>
      <c r="AT39" s="2621"/>
      <c r="AV39" s="2275"/>
      <c r="AW39" s="2857" t="s">
        <v>1136</v>
      </c>
      <c r="AX39" s="2858"/>
      <c r="AY39" s="2858"/>
      <c r="AZ39" s="2858"/>
      <c r="BA39" s="2859"/>
      <c r="BB39" s="1150"/>
      <c r="BC39" s="2275"/>
      <c r="BD39" s="1139"/>
      <c r="BE39" s="1135"/>
      <c r="BF39" s="1139"/>
      <c r="BG39" s="1135"/>
      <c r="BH39" s="1135"/>
      <c r="BI39" s="1135"/>
      <c r="BJ39" s="1135"/>
      <c r="BK39" s="1135"/>
      <c r="BL39" s="1135"/>
      <c r="BM39" s="1135"/>
      <c r="BN39" s="1135"/>
      <c r="BO39" s="2275"/>
      <c r="BP39" s="2860"/>
      <c r="BQ39" s="2861"/>
      <c r="BR39" s="2862"/>
      <c r="BS39" s="2863"/>
      <c r="BT39" s="2864"/>
      <c r="BU39" s="2864"/>
      <c r="BV39" s="2833"/>
      <c r="BW39" s="2870"/>
      <c r="BX39" s="1150"/>
      <c r="BY39" s="2275"/>
      <c r="BZ39" s="1137"/>
      <c r="CA39" s="2875" t="s">
        <v>1283</v>
      </c>
      <c r="CB39" s="2876"/>
      <c r="CC39" s="2876"/>
      <c r="CD39" s="2876"/>
      <c r="CE39" s="2877"/>
      <c r="CF39" s="1150"/>
      <c r="CG39" s="1135" t="s">
        <v>1304</v>
      </c>
      <c r="CH39" s="1178"/>
      <c r="CI39" s="2275"/>
      <c r="CJ39" s="1135"/>
      <c r="CK39" s="1135" t="s">
        <v>1305</v>
      </c>
      <c r="CL39" s="2275"/>
      <c r="CM39" s="2275"/>
      <c r="CN39" s="2275"/>
      <c r="CO39" s="2275"/>
      <c r="CP39" s="2275"/>
      <c r="CQ39" s="2275"/>
      <c r="CR39" s="2275"/>
      <c r="CS39" s="2275"/>
      <c r="CT39" s="2860"/>
      <c r="CU39" s="2861"/>
      <c r="CV39" s="2862"/>
      <c r="CW39" s="2927">
        <v>1</v>
      </c>
      <c r="CX39" s="2927"/>
      <c r="CY39" s="2927"/>
      <c r="CZ39" s="2833" t="s">
        <v>709</v>
      </c>
      <c r="DA39" s="2870"/>
      <c r="DB39" s="1150"/>
      <c r="DC39" s="2275"/>
      <c r="DD39" s="1137"/>
      <c r="DG39" s="2538"/>
      <c r="DH39" s="2525"/>
      <c r="DI39" s="2525"/>
      <c r="DJ39" s="2529"/>
      <c r="DK39" s="2541"/>
      <c r="DM39" s="2275"/>
      <c r="DN39" s="2897" t="s">
        <v>1307</v>
      </c>
      <c r="DO39" s="2898"/>
      <c r="DP39" s="2898"/>
      <c r="DQ39" s="2898"/>
      <c r="DR39" s="2899"/>
      <c r="DS39" s="1150"/>
      <c r="DT39" s="2275"/>
      <c r="DU39" s="2317"/>
      <c r="DV39" s="2317"/>
      <c r="DW39" s="2275"/>
      <c r="DX39" s="2300"/>
      <c r="DY39" s="2300"/>
      <c r="DZ39" s="2275"/>
      <c r="EA39" s="1203"/>
      <c r="EB39" s="2275"/>
      <c r="EC39" s="2269"/>
      <c r="ED39" s="2269"/>
      <c r="EE39" s="2275"/>
      <c r="EF39" s="2275"/>
      <c r="EG39" s="2261"/>
      <c r="EH39" s="2262"/>
      <c r="EI39" s="2263"/>
      <c r="EJ39" s="2289"/>
      <c r="EK39" s="2290"/>
      <c r="EL39" s="2290"/>
      <c r="EM39" s="2255"/>
      <c r="EN39" s="2270"/>
      <c r="EO39" s="2275"/>
      <c r="EP39" s="2275"/>
      <c r="EQ39" s="1137"/>
      <c r="ER39" s="2274"/>
      <c r="ES39" s="2275"/>
      <c r="ET39" s="2275"/>
      <c r="EU39" s="2275"/>
      <c r="EV39" s="2276"/>
      <c r="EW39" s="1150"/>
      <c r="EX39" s="2311"/>
      <c r="EY39" s="2275"/>
      <c r="EZ39" s="2275"/>
      <c r="FA39" s="2275"/>
      <c r="FB39" s="2275"/>
      <c r="FC39" s="2275"/>
      <c r="FD39" s="2275"/>
      <c r="FE39" s="2275"/>
      <c r="FF39" s="1206"/>
      <c r="FG39" s="1206"/>
      <c r="FH39" s="1206"/>
      <c r="FI39" s="2275"/>
      <c r="FJ39" s="2262"/>
      <c r="FK39" s="2261"/>
      <c r="FL39" s="2262"/>
      <c r="FM39" s="2263"/>
      <c r="FN39" s="2289"/>
      <c r="FO39" s="2290"/>
      <c r="FP39" s="2290"/>
      <c r="FQ39" s="2255"/>
      <c r="FR39" s="2270"/>
      <c r="FS39" s="2275"/>
      <c r="FT39" s="2275"/>
      <c r="FU39" s="1137"/>
      <c r="FX39" s="2538" t="s">
        <v>1317</v>
      </c>
      <c r="FY39" s="2525"/>
      <c r="FZ39" s="2525" t="s">
        <v>146</v>
      </c>
      <c r="GA39" s="2529">
        <f>HA54</f>
        <v>4.7699999999999996</v>
      </c>
      <c r="GB39" s="2541"/>
      <c r="GE39" s="2274"/>
      <c r="GF39" s="2283"/>
      <c r="GG39" s="2275"/>
      <c r="GH39" s="2275"/>
      <c r="GI39" s="2276"/>
      <c r="GJ39" s="1150"/>
      <c r="GK39" s="2275"/>
      <c r="GL39" s="2965"/>
      <c r="GM39" s="2965"/>
      <c r="GN39" s="2275"/>
      <c r="GO39" s="2912"/>
      <c r="GP39" s="2912"/>
      <c r="GQ39" s="2275"/>
      <c r="GR39" s="1203"/>
      <c r="GS39" s="2275"/>
      <c r="GT39" s="2869"/>
      <c r="GU39" s="2869"/>
      <c r="GV39" s="2275"/>
      <c r="GW39" s="2275"/>
      <c r="GX39" s="2860"/>
      <c r="GY39" s="2861"/>
      <c r="GZ39" s="2862"/>
      <c r="HA39" s="2891"/>
      <c r="HB39" s="2892"/>
      <c r="HC39" s="2892"/>
      <c r="HD39" s="2833"/>
      <c r="HE39" s="2870"/>
      <c r="HF39" s="2275"/>
      <c r="HG39" s="2275"/>
      <c r="HH39" s="1137"/>
    </row>
    <row r="40" spans="2:216" ht="13.5" customHeight="1">
      <c r="B40" s="2688" t="s">
        <v>1295</v>
      </c>
      <c r="C40" s="2627" t="s">
        <v>1296</v>
      </c>
      <c r="D40" s="2627" t="s">
        <v>940</v>
      </c>
      <c r="E40" s="2650">
        <f>AE39</f>
        <v>1</v>
      </c>
      <c r="F40" s="2689"/>
      <c r="I40" s="2823"/>
      <c r="J40" s="2784"/>
      <c r="K40" s="2784"/>
      <c r="L40" s="2784"/>
      <c r="M40" s="2784"/>
      <c r="N40" s="2784"/>
      <c r="O40" s="2784"/>
      <c r="P40" s="2784"/>
      <c r="Q40" s="2784"/>
      <c r="R40" s="2525"/>
      <c r="S40" s="2784"/>
      <c r="T40" s="2784"/>
      <c r="U40" s="2784"/>
      <c r="V40" s="2784"/>
      <c r="W40" s="2784"/>
      <c r="X40" s="2784"/>
      <c r="Y40" s="2784"/>
      <c r="Z40" s="2784"/>
      <c r="AA40" s="2784"/>
      <c r="AB40" s="2784"/>
      <c r="AC40" s="2525"/>
      <c r="AD40" s="2784"/>
      <c r="AE40" s="2824"/>
      <c r="AF40" s="2824"/>
      <c r="AG40" s="2824"/>
      <c r="AH40" s="2784"/>
      <c r="AI40" s="2784"/>
      <c r="AJ40" s="2784"/>
      <c r="AK40" s="2784"/>
      <c r="AL40" s="2785"/>
      <c r="AP40" s="2688"/>
      <c r="AQ40" s="2627"/>
      <c r="AR40" s="2525"/>
      <c r="AS40" s="2634"/>
      <c r="AT40" s="2689"/>
      <c r="AV40" s="2275"/>
      <c r="AW40" s="2875"/>
      <c r="AX40" s="2876"/>
      <c r="AY40" s="2876"/>
      <c r="AZ40" s="2876"/>
      <c r="BA40" s="2877"/>
      <c r="BB40" s="1150" t="s">
        <v>1137</v>
      </c>
      <c r="BC40" s="2275" t="s">
        <v>880</v>
      </c>
      <c r="BD40" s="2878">
        <v>5.15</v>
      </c>
      <c r="BE40" s="2878"/>
      <c r="BF40" s="1151" t="s">
        <v>1138</v>
      </c>
      <c r="BG40" s="2871">
        <v>0.1</v>
      </c>
      <c r="BH40" s="2871"/>
      <c r="BI40" s="2872">
        <v>2</v>
      </c>
      <c r="BJ40" s="2872"/>
      <c r="BK40" s="1152" t="s">
        <v>861</v>
      </c>
      <c r="BL40" s="2869">
        <v>2.2999999999999998</v>
      </c>
      <c r="BM40" s="2869"/>
      <c r="BN40" s="1135"/>
      <c r="BO40" s="2275"/>
      <c r="BP40" s="2860"/>
      <c r="BQ40" s="2861"/>
      <c r="BR40" s="2862"/>
      <c r="BS40" s="2863"/>
      <c r="BT40" s="2864"/>
      <c r="BU40" s="2864"/>
      <c r="BV40" s="2833"/>
      <c r="BW40" s="2870"/>
      <c r="BX40" s="1150"/>
      <c r="BY40" s="2275"/>
      <c r="BZ40" s="1137"/>
      <c r="CA40" s="2274"/>
      <c r="CB40" s="2283"/>
      <c r="CC40" s="2275"/>
      <c r="CD40" s="2275"/>
      <c r="CE40" s="2275"/>
      <c r="CF40" s="1150"/>
      <c r="CG40" s="2275"/>
      <c r="CH40" s="1178"/>
      <c r="CI40" s="2275"/>
      <c r="CJ40" s="2275"/>
      <c r="CK40" s="2275"/>
      <c r="CL40" s="2275"/>
      <c r="CM40" s="2275"/>
      <c r="CN40" s="2275"/>
      <c r="CO40" s="2275"/>
      <c r="CP40" s="2275"/>
      <c r="CQ40" s="2275"/>
      <c r="CR40" s="2275"/>
      <c r="CS40" s="2275"/>
      <c r="CT40" s="2860"/>
      <c r="CU40" s="2861"/>
      <c r="CV40" s="2862"/>
      <c r="CW40" s="2863"/>
      <c r="CX40" s="2864"/>
      <c r="CY40" s="2864"/>
      <c r="CZ40" s="2833"/>
      <c r="DA40" s="2870"/>
      <c r="DB40" s="1150"/>
      <c r="DC40" s="2275"/>
      <c r="DD40" s="1137"/>
      <c r="DG40" s="2688"/>
      <c r="DH40" s="2627"/>
      <c r="DI40" s="2525"/>
      <c r="DJ40" s="2634"/>
      <c r="DK40" s="2635"/>
      <c r="DM40" s="2275"/>
      <c r="DN40" s="2875" t="s">
        <v>1311</v>
      </c>
      <c r="DO40" s="2876"/>
      <c r="DP40" s="2876"/>
      <c r="DQ40" s="2876"/>
      <c r="DR40" s="2877"/>
      <c r="DS40" s="1150" t="s">
        <v>1147</v>
      </c>
      <c r="DT40" s="2275" t="s">
        <v>1148</v>
      </c>
      <c r="DU40" s="2878">
        <v>1.3</v>
      </c>
      <c r="DV40" s="2878"/>
      <c r="DW40" s="1151" t="s">
        <v>1149</v>
      </c>
      <c r="DX40" s="2871">
        <v>1.3</v>
      </c>
      <c r="DY40" s="2871"/>
      <c r="DZ40" s="2272" t="s">
        <v>861</v>
      </c>
      <c r="EA40" s="2941">
        <v>1.75</v>
      </c>
      <c r="EB40" s="2941"/>
      <c r="EC40" s="2269" t="s">
        <v>862</v>
      </c>
      <c r="ED40" s="2869">
        <v>0.9</v>
      </c>
      <c r="EE40" s="2869"/>
      <c r="EF40" s="2275"/>
      <c r="EG40" s="2860"/>
      <c r="EH40" s="2861"/>
      <c r="EI40" s="2862"/>
      <c r="EJ40" s="2880"/>
      <c r="EK40" s="2881"/>
      <c r="EL40" s="2881"/>
      <c r="EM40" s="2833"/>
      <c r="EN40" s="2870"/>
      <c r="EO40" s="2275"/>
      <c r="EP40" s="2275"/>
      <c r="EQ40" s="1137"/>
      <c r="ER40" s="2274"/>
      <c r="ES40" s="2275"/>
      <c r="ET40" s="2275"/>
      <c r="EU40" s="2275"/>
      <c r="EV40" s="2276"/>
      <c r="EW40" s="1150"/>
      <c r="EX40" s="2311"/>
      <c r="EY40" s="2275"/>
      <c r="EZ40" s="2275"/>
      <c r="FA40" s="2275"/>
      <c r="FB40" s="2275"/>
      <c r="FC40" s="2275"/>
      <c r="FD40" s="2275"/>
      <c r="FE40" s="2275"/>
      <c r="FF40" s="1206"/>
      <c r="FG40" s="1206"/>
      <c r="FH40" s="1206"/>
      <c r="FI40" s="2275"/>
      <c r="FJ40" s="2262"/>
      <c r="FK40" s="2261"/>
      <c r="FL40" s="2262"/>
      <c r="FM40" s="2263"/>
      <c r="FN40" s="2289"/>
      <c r="FO40" s="2290"/>
      <c r="FP40" s="2290"/>
      <c r="FQ40" s="2255"/>
      <c r="FR40" s="2270"/>
      <c r="FS40" s="2275"/>
      <c r="FT40" s="2275"/>
      <c r="FU40" s="1137"/>
      <c r="FX40" s="2538"/>
      <c r="FY40" s="2525"/>
      <c r="FZ40" s="2525"/>
      <c r="GA40" s="2529"/>
      <c r="GB40" s="2541"/>
      <c r="GE40" s="2274"/>
      <c r="GF40" s="2283"/>
      <c r="GG40" s="2275"/>
      <c r="GH40" s="2275"/>
      <c r="GI40" s="2276"/>
      <c r="GJ40" s="1150"/>
      <c r="GK40" s="1135" t="s">
        <v>1731</v>
      </c>
      <c r="GL40" s="2317"/>
      <c r="GM40" s="2317"/>
      <c r="GN40" s="2275"/>
      <c r="GO40" s="2300"/>
      <c r="GP40" s="2300"/>
      <c r="GQ40" s="2275"/>
      <c r="GR40" s="1203"/>
      <c r="GS40" s="2275"/>
      <c r="GT40" s="2269"/>
      <c r="GU40" s="2269"/>
      <c r="GV40" s="2275"/>
      <c r="GW40" s="2275"/>
      <c r="GX40" s="2261"/>
      <c r="GY40" s="2262"/>
      <c r="GZ40" s="2263"/>
      <c r="HA40" s="2289"/>
      <c r="HB40" s="2290"/>
      <c r="HC40" s="2290"/>
      <c r="HD40" s="2255"/>
      <c r="HE40" s="2270"/>
      <c r="HF40" s="2275"/>
      <c r="HG40" s="2275"/>
      <c r="HH40" s="1137"/>
    </row>
    <row r="41" spans="2:216" ht="13.5" customHeight="1">
      <c r="B41" s="2615"/>
      <c r="C41" s="2617"/>
      <c r="D41" s="2617"/>
      <c r="E41" s="2651"/>
      <c r="F41" s="2690"/>
      <c r="I41" s="2538" t="s">
        <v>1297</v>
      </c>
      <c r="J41" s="2613"/>
      <c r="K41" s="2613"/>
      <c r="L41" s="2613"/>
      <c r="M41" s="2784" t="s">
        <v>1269</v>
      </c>
      <c r="N41" s="2784"/>
      <c r="O41" s="2784"/>
      <c r="P41" s="2784"/>
      <c r="Q41" s="2784"/>
      <c r="R41" s="2525"/>
      <c r="S41" s="2784"/>
      <c r="T41" s="2784"/>
      <c r="U41" s="2784"/>
      <c r="V41" s="2784"/>
      <c r="W41" s="2784"/>
      <c r="X41" s="2784"/>
      <c r="Y41" s="2784"/>
      <c r="Z41" s="2784"/>
      <c r="AA41" s="2784"/>
      <c r="AB41" s="2784"/>
      <c r="AC41" s="2525" t="s">
        <v>146</v>
      </c>
      <c r="AD41" s="2784"/>
      <c r="AE41" s="2828">
        <f>DJ34</f>
        <v>16.21</v>
      </c>
      <c r="AF41" s="2784"/>
      <c r="AG41" s="2784"/>
      <c r="AH41" s="2784"/>
      <c r="AI41" s="2784"/>
      <c r="AJ41" s="2784"/>
      <c r="AK41" s="2784"/>
      <c r="AL41" s="2785"/>
      <c r="AP41" s="2615"/>
      <c r="AQ41" s="2617"/>
      <c r="AR41" s="2525"/>
      <c r="AS41" s="2619"/>
      <c r="AT41" s="2690"/>
      <c r="AV41" s="2275"/>
      <c r="AW41" s="2274"/>
      <c r="AX41" s="1140"/>
      <c r="AY41" s="1135"/>
      <c r="AZ41" s="1135"/>
      <c r="BA41" s="1135"/>
      <c r="BB41" s="1150"/>
      <c r="BC41" s="2275" t="s">
        <v>862</v>
      </c>
      <c r="BD41" s="2783">
        <v>2.4750000000000001</v>
      </c>
      <c r="BE41" s="2783"/>
      <c r="BF41" s="2275" t="s">
        <v>861</v>
      </c>
      <c r="BG41" s="2871">
        <v>0.1</v>
      </c>
      <c r="BH41" s="2871"/>
      <c r="BI41" s="2872"/>
      <c r="BJ41" s="2872"/>
      <c r="BK41" s="2363"/>
      <c r="BL41" s="2873"/>
      <c r="BM41" s="2873"/>
      <c r="BN41" s="744"/>
      <c r="BO41" s="2275" t="s">
        <v>880</v>
      </c>
      <c r="BP41" s="2860">
        <f>ROUND((BD40+BG40*BI40)*BL40-BD41*BG41,3)</f>
        <v>12.058</v>
      </c>
      <c r="BQ41" s="2861"/>
      <c r="BR41" s="2862"/>
      <c r="BS41" s="2874">
        <f>ROUND(BP41,1)</f>
        <v>12.1</v>
      </c>
      <c r="BT41" s="2874"/>
      <c r="BU41" s="2874"/>
      <c r="BV41" s="2832" t="s">
        <v>195</v>
      </c>
      <c r="BW41" s="2866"/>
      <c r="BX41" s="1150"/>
      <c r="BY41" s="2275"/>
      <c r="BZ41" s="1137"/>
      <c r="CA41" s="2274"/>
      <c r="CB41" s="2283"/>
      <c r="CC41" s="2275"/>
      <c r="CD41" s="2275"/>
      <c r="CE41" s="2275"/>
      <c r="CF41" s="1150"/>
      <c r="CG41" s="2275"/>
      <c r="CH41" s="1178"/>
      <c r="CI41" s="2275"/>
      <c r="CJ41" s="2275"/>
      <c r="CK41" s="2275"/>
      <c r="CL41" s="2275"/>
      <c r="CM41" s="2275"/>
      <c r="CN41" s="2275"/>
      <c r="CO41" s="2275"/>
      <c r="CP41" s="2275"/>
      <c r="CQ41" s="2275"/>
      <c r="CR41" s="2275"/>
      <c r="CS41" s="2275"/>
      <c r="CT41" s="2860"/>
      <c r="CU41" s="2861"/>
      <c r="CV41" s="2862"/>
      <c r="CW41" s="2863"/>
      <c r="CX41" s="2864"/>
      <c r="CY41" s="2864"/>
      <c r="CZ41" s="2833"/>
      <c r="DA41" s="2870"/>
      <c r="DB41" s="1150"/>
      <c r="DC41" s="2275"/>
      <c r="DD41" s="1137"/>
      <c r="DG41" s="2615"/>
      <c r="DH41" s="2617"/>
      <c r="DI41" s="2525"/>
      <c r="DJ41" s="2619"/>
      <c r="DK41" s="2621"/>
      <c r="DM41" s="2275"/>
      <c r="DN41" s="2274"/>
      <c r="DO41" s="2275"/>
      <c r="DP41" s="2275"/>
      <c r="DQ41" s="2275"/>
      <c r="DR41" s="2276"/>
      <c r="DS41" s="1150"/>
      <c r="DT41" s="2275" t="s">
        <v>861</v>
      </c>
      <c r="DU41" s="2943">
        <v>0.9</v>
      </c>
      <c r="DV41" s="2943"/>
      <c r="DW41" s="2275" t="s">
        <v>1149</v>
      </c>
      <c r="DX41" s="2944">
        <v>1.6</v>
      </c>
      <c r="DY41" s="2944"/>
      <c r="DZ41" s="2275" t="s">
        <v>862</v>
      </c>
      <c r="EA41" s="1244" t="s">
        <v>1312</v>
      </c>
      <c r="EB41" s="1244" t="s">
        <v>861</v>
      </c>
      <c r="EC41" s="2890">
        <v>0.4</v>
      </c>
      <c r="ED41" s="2890"/>
      <c r="EF41" s="2275"/>
      <c r="EG41" s="2860"/>
      <c r="EH41" s="2861"/>
      <c r="EI41" s="2862"/>
      <c r="EJ41" s="2880"/>
      <c r="EK41" s="2881"/>
      <c r="EL41" s="2881"/>
      <c r="EM41" s="2833"/>
      <c r="EN41" s="2870"/>
      <c r="EO41" s="2275"/>
      <c r="EP41" s="2275"/>
      <c r="EQ41" s="1137"/>
      <c r="ER41" s="2274"/>
      <c r="ES41" s="2275"/>
      <c r="ET41" s="2275"/>
      <c r="EU41" s="2275"/>
      <c r="EV41" s="2276"/>
      <c r="EW41" s="1150"/>
      <c r="EX41" s="2311"/>
      <c r="EY41" s="2275"/>
      <c r="EZ41" s="2275"/>
      <c r="FA41" s="2275"/>
      <c r="FB41" s="2275"/>
      <c r="FC41" s="2275"/>
      <c r="FD41" s="2275"/>
      <c r="FE41" s="2275"/>
      <c r="FF41" s="1206"/>
      <c r="FG41" s="1206"/>
      <c r="FH41" s="1206"/>
      <c r="FI41" s="2275"/>
      <c r="FJ41" s="2262"/>
      <c r="FK41" s="2261"/>
      <c r="FL41" s="2262"/>
      <c r="FM41" s="2263"/>
      <c r="FN41" s="2289"/>
      <c r="FO41" s="2290"/>
      <c r="FP41" s="2290"/>
      <c r="FQ41" s="2255"/>
      <c r="FR41" s="2270"/>
      <c r="FS41" s="2275"/>
      <c r="FT41" s="2275"/>
      <c r="FU41" s="1137"/>
      <c r="FX41" s="2538" t="s">
        <v>1295</v>
      </c>
      <c r="FY41" s="2525" t="s">
        <v>1296</v>
      </c>
      <c r="FZ41" s="2525" t="s">
        <v>940</v>
      </c>
      <c r="GA41" s="2546">
        <f>HA57</f>
        <v>1</v>
      </c>
      <c r="GB41" s="2541"/>
      <c r="GE41" s="2897" t="s">
        <v>1075</v>
      </c>
      <c r="GF41" s="2898"/>
      <c r="GG41" s="2898"/>
      <c r="GH41" s="2898"/>
      <c r="GI41" s="2899"/>
      <c r="GJ41" s="1150" t="s">
        <v>1137</v>
      </c>
      <c r="GK41" s="2275" t="s">
        <v>1148</v>
      </c>
      <c r="GL41" s="2878">
        <v>0.32</v>
      </c>
      <c r="GM41" s="2878"/>
      <c r="GN41" s="2363" t="s">
        <v>901</v>
      </c>
      <c r="GO41" s="2922">
        <v>0.1</v>
      </c>
      <c r="GP41" s="2922"/>
      <c r="GQ41" s="950" t="s">
        <v>861</v>
      </c>
      <c r="GR41" s="1263">
        <v>2</v>
      </c>
      <c r="GS41" s="1264" t="s">
        <v>861</v>
      </c>
      <c r="GT41" s="2869">
        <v>12.5</v>
      </c>
      <c r="GU41" s="2869"/>
      <c r="GV41" s="1152"/>
      <c r="GW41" s="2275" t="s">
        <v>880</v>
      </c>
      <c r="GX41" s="2860">
        <f>ROUND((GL41+GO41*GR41)*GT41,3)</f>
        <v>6.5</v>
      </c>
      <c r="GY41" s="2861"/>
      <c r="GZ41" s="2862"/>
      <c r="HA41" s="2880">
        <f>ROUND(GX41,2)</f>
        <v>6.5</v>
      </c>
      <c r="HB41" s="2881"/>
      <c r="HC41" s="2881"/>
      <c r="HD41" s="2833" t="s">
        <v>195</v>
      </c>
      <c r="HE41" s="2870"/>
      <c r="HF41" s="2275"/>
      <c r="HG41" s="2275"/>
      <c r="HH41" s="1137"/>
    </row>
    <row r="42" spans="2:216" ht="13.5" customHeight="1">
      <c r="B42" s="2688" t="s">
        <v>1139</v>
      </c>
      <c r="C42" s="2627"/>
      <c r="D42" s="2627" t="s">
        <v>146</v>
      </c>
      <c r="E42" s="2650">
        <f>ROUND(SUM(AE41:AG42),0)</f>
        <v>70</v>
      </c>
      <c r="F42" s="2689"/>
      <c r="I42" s="2538"/>
      <c r="J42" s="2613"/>
      <c r="K42" s="2613"/>
      <c r="L42" s="2613"/>
      <c r="M42" s="2784" t="s">
        <v>1270</v>
      </c>
      <c r="N42" s="2784"/>
      <c r="O42" s="2784"/>
      <c r="P42" s="2784"/>
      <c r="Q42" s="2784"/>
      <c r="R42" s="2525"/>
      <c r="S42" s="2784"/>
      <c r="T42" s="2784"/>
      <c r="U42" s="2784"/>
      <c r="V42" s="2784"/>
      <c r="W42" s="2784"/>
      <c r="X42" s="2784"/>
      <c r="Y42" s="2784"/>
      <c r="Z42" s="2784"/>
      <c r="AA42" s="2784"/>
      <c r="AB42" s="2784"/>
      <c r="AC42" s="2525"/>
      <c r="AD42" s="2784"/>
      <c r="AE42" s="2828">
        <f>GA35</f>
        <v>53.91</v>
      </c>
      <c r="AF42" s="2784"/>
      <c r="AG42" s="2784"/>
      <c r="AH42" s="2784"/>
      <c r="AI42" s="2784"/>
      <c r="AJ42" s="2784"/>
      <c r="AK42" s="2784"/>
      <c r="AL42" s="2785"/>
      <c r="AP42" s="2688"/>
      <c r="AQ42" s="2627"/>
      <c r="AR42" s="2627"/>
      <c r="AS42" s="2634"/>
      <c r="AT42" s="2689"/>
      <c r="AV42" s="2275"/>
      <c r="AW42" s="2274"/>
      <c r="AX42" s="1140"/>
      <c r="AY42" s="1135"/>
      <c r="AZ42" s="1135"/>
      <c r="BA42" s="1135"/>
      <c r="BB42" s="1150"/>
      <c r="BC42" s="2275"/>
      <c r="BD42" s="2871"/>
      <c r="BE42" s="2871"/>
      <c r="BF42" s="2275"/>
      <c r="BG42" s="2888"/>
      <c r="BH42" s="2888"/>
      <c r="BI42" s="744"/>
      <c r="BJ42" s="744"/>
      <c r="BK42" s="744"/>
      <c r="BL42" s="744"/>
      <c r="BM42" s="744"/>
      <c r="BN42" s="744"/>
      <c r="BO42" s="2275"/>
      <c r="BP42" s="2860"/>
      <c r="BQ42" s="2861"/>
      <c r="BR42" s="2862"/>
      <c r="BS42" s="2867"/>
      <c r="BT42" s="2868"/>
      <c r="BU42" s="2868"/>
      <c r="BV42" s="2832"/>
      <c r="BW42" s="2866"/>
      <c r="BX42" s="1150"/>
      <c r="BY42" s="2275"/>
      <c r="BZ42" s="1137"/>
      <c r="CA42" s="2274"/>
      <c r="CB42" s="2283"/>
      <c r="CC42" s="2275"/>
      <c r="CD42" s="2275"/>
      <c r="CE42" s="2275"/>
      <c r="CF42" s="1150"/>
      <c r="CG42" s="2275"/>
      <c r="CH42" s="1178"/>
      <c r="CI42" s="2275"/>
      <c r="CJ42" s="2275"/>
      <c r="CK42" s="2275"/>
      <c r="CL42" s="2275"/>
      <c r="CM42" s="2275"/>
      <c r="CN42" s="2275"/>
      <c r="CO42" s="2275"/>
      <c r="CP42" s="2275"/>
      <c r="CQ42" s="2275"/>
      <c r="CR42" s="2275"/>
      <c r="CS42" s="2275"/>
      <c r="CT42" s="2860"/>
      <c r="CU42" s="2861"/>
      <c r="CV42" s="2862"/>
      <c r="CW42" s="2863"/>
      <c r="CX42" s="2864"/>
      <c r="CY42" s="2864"/>
      <c r="CZ42" s="2833"/>
      <c r="DA42" s="2870"/>
      <c r="DB42" s="1150"/>
      <c r="DC42" s="2275"/>
      <c r="DD42" s="1137"/>
      <c r="DG42" s="2688"/>
      <c r="DH42" s="2627"/>
      <c r="DI42" s="2525"/>
      <c r="DJ42" s="2634"/>
      <c r="DK42" s="2635"/>
      <c r="DM42" s="2275"/>
      <c r="DN42" s="2274"/>
      <c r="DO42" s="2275"/>
      <c r="DP42" s="2275"/>
      <c r="DQ42" s="2275"/>
      <c r="DR42" s="2276"/>
      <c r="DS42" s="1150"/>
      <c r="DT42" s="2275" t="s">
        <v>901</v>
      </c>
      <c r="DU42" s="2913">
        <v>5.5E-2</v>
      </c>
      <c r="DV42" s="2913"/>
      <c r="DW42" s="2275" t="s">
        <v>861</v>
      </c>
      <c r="DX42" s="1203">
        <v>2</v>
      </c>
      <c r="DY42" s="2275" t="s">
        <v>1176</v>
      </c>
      <c r="DZ42" s="2252" t="s">
        <v>1178</v>
      </c>
      <c r="EA42" s="2252" t="s">
        <v>861</v>
      </c>
      <c r="EB42" s="2924">
        <v>0.25</v>
      </c>
      <c r="EC42" s="2924"/>
      <c r="ED42" s="1152" t="s">
        <v>1178</v>
      </c>
      <c r="EF42" s="2275"/>
      <c r="EG42" s="2261"/>
      <c r="EH42" s="2262"/>
      <c r="EI42" s="2263"/>
      <c r="EJ42" s="2278"/>
      <c r="EK42" s="2279"/>
      <c r="EL42" s="2279"/>
      <c r="EM42" s="2255"/>
      <c r="EN42" s="2270"/>
      <c r="EO42" s="2275"/>
      <c r="EP42" s="2275"/>
      <c r="EQ42" s="1137"/>
      <c r="ER42" s="2274"/>
      <c r="ES42" s="2275"/>
      <c r="ET42" s="2275"/>
      <c r="EU42" s="2275"/>
      <c r="EV42" s="2276"/>
      <c r="EW42" s="1150"/>
      <c r="EX42" s="2311"/>
      <c r="EY42" s="2275"/>
      <c r="EZ42" s="2275"/>
      <c r="FA42" s="2275"/>
      <c r="FB42" s="2275"/>
      <c r="FC42" s="2275"/>
      <c r="FD42" s="2275"/>
      <c r="FE42" s="2275"/>
      <c r="FF42" s="1206"/>
      <c r="FG42" s="1206"/>
      <c r="FH42" s="1206"/>
      <c r="FI42" s="2275"/>
      <c r="FJ42" s="2262"/>
      <c r="FK42" s="2261"/>
      <c r="FL42" s="2262"/>
      <c r="FM42" s="2263"/>
      <c r="FN42" s="2289"/>
      <c r="FO42" s="2290"/>
      <c r="FP42" s="2290"/>
      <c r="FQ42" s="2255"/>
      <c r="FR42" s="2270"/>
      <c r="FS42" s="2275"/>
      <c r="FT42" s="2275"/>
      <c r="FU42" s="1137"/>
      <c r="FX42" s="2538"/>
      <c r="FY42" s="2525"/>
      <c r="FZ42" s="2525"/>
      <c r="GA42" s="2546"/>
      <c r="GB42" s="2541"/>
      <c r="GE42" s="2875" t="s">
        <v>1143</v>
      </c>
      <c r="GF42" s="2876"/>
      <c r="GG42" s="2876"/>
      <c r="GH42" s="2876"/>
      <c r="GI42" s="2877"/>
      <c r="GJ42" s="1150" t="s">
        <v>1147</v>
      </c>
      <c r="GK42" s="1178" t="s">
        <v>880</v>
      </c>
      <c r="GL42" s="2943">
        <f>ABS(GX41)</f>
        <v>6.5</v>
      </c>
      <c r="GM42" s="2943"/>
      <c r="GN42" s="2943"/>
      <c r="GO42" s="1216" t="s">
        <v>861</v>
      </c>
      <c r="GP42" s="2869">
        <v>0.15</v>
      </c>
      <c r="GQ42" s="2869"/>
      <c r="GR42" s="2945"/>
      <c r="GS42" s="2945"/>
      <c r="GT42" s="2275"/>
      <c r="GU42" s="2945"/>
      <c r="GV42" s="2945"/>
      <c r="GW42" s="2275" t="s">
        <v>880</v>
      </c>
      <c r="GX42" s="2860">
        <f>ROUND(GL42*GP42,3)</f>
        <v>0.97499999999999998</v>
      </c>
      <c r="GY42" s="2861"/>
      <c r="GZ42" s="2862"/>
      <c r="HA42" s="2880">
        <f>ROUND(GX42,2)</f>
        <v>0.98</v>
      </c>
      <c r="HB42" s="2881"/>
      <c r="HC42" s="2881"/>
      <c r="HD42" s="2833" t="s">
        <v>146</v>
      </c>
      <c r="HE42" s="2870"/>
      <c r="HF42" s="2275"/>
      <c r="HG42" s="2275"/>
      <c r="HH42" s="1137"/>
    </row>
    <row r="43" spans="2:216" ht="14.25" customHeight="1">
      <c r="B43" s="2615"/>
      <c r="C43" s="2617"/>
      <c r="D43" s="2617"/>
      <c r="E43" s="2651"/>
      <c r="F43" s="2690"/>
      <c r="I43" s="2538" t="s">
        <v>1298</v>
      </c>
      <c r="J43" s="2613"/>
      <c r="K43" s="2613"/>
      <c r="L43" s="2613"/>
      <c r="M43" s="2784" t="s">
        <v>1269</v>
      </c>
      <c r="N43" s="2784"/>
      <c r="O43" s="2784"/>
      <c r="P43" s="2784"/>
      <c r="Q43" s="2784"/>
      <c r="R43" s="2525"/>
      <c r="S43" s="2784"/>
      <c r="T43" s="2784"/>
      <c r="U43" s="2784"/>
      <c r="V43" s="2784"/>
      <c r="W43" s="2784"/>
      <c r="X43" s="2784"/>
      <c r="Y43" s="2784"/>
      <c r="Z43" s="2784"/>
      <c r="AA43" s="2784"/>
      <c r="AB43" s="2784"/>
      <c r="AC43" s="2525" t="s">
        <v>146</v>
      </c>
      <c r="AD43" s="2525"/>
      <c r="AE43" s="2831">
        <f>DJ36</f>
        <v>13.06</v>
      </c>
      <c r="AF43" s="2831"/>
      <c r="AG43" s="2831"/>
      <c r="AH43" s="2784"/>
      <c r="AI43" s="2784"/>
      <c r="AJ43" s="2784"/>
      <c r="AK43" s="2784"/>
      <c r="AL43" s="2785"/>
      <c r="AP43" s="2615"/>
      <c r="AQ43" s="2617"/>
      <c r="AR43" s="2617"/>
      <c r="AS43" s="2619"/>
      <c r="AT43" s="2690"/>
      <c r="AV43" s="2275"/>
      <c r="AW43" s="2274"/>
      <c r="AX43" s="1140"/>
      <c r="AY43" s="1135"/>
      <c r="AZ43" s="1135"/>
      <c r="BA43" s="1135"/>
      <c r="BB43" s="1150"/>
      <c r="BC43" s="2275"/>
      <c r="BD43" s="2271"/>
      <c r="BE43" s="2271"/>
      <c r="BF43" s="2275"/>
      <c r="BG43" s="2363"/>
      <c r="BH43" s="2363"/>
      <c r="BI43" s="744"/>
      <c r="BJ43" s="744"/>
      <c r="BK43" s="744"/>
      <c r="BL43" s="744"/>
      <c r="BM43" s="744"/>
      <c r="BN43" s="744"/>
      <c r="BO43" s="2275"/>
      <c r="BP43" s="2261"/>
      <c r="BQ43" s="2262"/>
      <c r="BR43" s="2263"/>
      <c r="BS43" s="2267"/>
      <c r="BT43" s="2268"/>
      <c r="BU43" s="2268"/>
      <c r="BV43" s="2254"/>
      <c r="BW43" s="2266"/>
      <c r="BX43" s="1150"/>
      <c r="BY43" s="2275"/>
      <c r="BZ43" s="1137"/>
      <c r="CA43" s="2274"/>
      <c r="CB43" s="2283"/>
      <c r="CC43" s="2275"/>
      <c r="CD43" s="2275"/>
      <c r="CE43" s="2275"/>
      <c r="CF43" s="1150"/>
      <c r="CG43" s="2275"/>
      <c r="CH43" s="1178"/>
      <c r="CI43" s="2275"/>
      <c r="CJ43" s="2275"/>
      <c r="CK43" s="2275"/>
      <c r="CL43" s="2275"/>
      <c r="CM43" s="2275"/>
      <c r="CN43" s="2275"/>
      <c r="CO43" s="2275"/>
      <c r="CP43" s="2275"/>
      <c r="CQ43" s="2275"/>
      <c r="CR43" s="2275"/>
      <c r="CS43" s="2275"/>
      <c r="CT43" s="2860"/>
      <c r="CU43" s="2861"/>
      <c r="CV43" s="2862"/>
      <c r="CW43" s="2863"/>
      <c r="CX43" s="2864"/>
      <c r="CY43" s="2864"/>
      <c r="CZ43" s="2833"/>
      <c r="DA43" s="2870"/>
      <c r="DB43" s="1150"/>
      <c r="DC43" s="2275"/>
      <c r="DD43" s="1137"/>
      <c r="DG43" s="2615"/>
      <c r="DH43" s="2617"/>
      <c r="DI43" s="2525"/>
      <c r="DJ43" s="2619"/>
      <c r="DK43" s="2621"/>
      <c r="DM43" s="2275"/>
      <c r="DN43" s="2274"/>
      <c r="DO43" s="2275"/>
      <c r="DP43" s="2275"/>
      <c r="DQ43" s="2275"/>
      <c r="DR43" s="2276"/>
      <c r="DS43" s="1150"/>
      <c r="DT43" s="2275" t="s">
        <v>861</v>
      </c>
      <c r="DU43" s="2943">
        <v>0.2</v>
      </c>
      <c r="DV43" s="2943"/>
      <c r="DW43" s="2275" t="s">
        <v>862</v>
      </c>
      <c r="DX43" s="2312" t="s">
        <v>1175</v>
      </c>
      <c r="DY43" s="2312" t="s">
        <v>861</v>
      </c>
      <c r="DZ43" s="2912">
        <v>0.4</v>
      </c>
      <c r="EA43" s="2912"/>
      <c r="EB43" s="2313" t="s">
        <v>1176</v>
      </c>
      <c r="EC43" s="2252" t="s">
        <v>861</v>
      </c>
      <c r="ED43" s="2924">
        <v>0.25</v>
      </c>
      <c r="EE43" s="2924"/>
      <c r="EF43" s="2275"/>
      <c r="EG43" s="2261"/>
      <c r="EH43" s="2262"/>
      <c r="EI43" s="2263"/>
      <c r="EJ43" s="2278"/>
      <c r="EK43" s="2279"/>
      <c r="EL43" s="2279"/>
      <c r="EM43" s="2255"/>
      <c r="EN43" s="2270"/>
      <c r="EO43" s="2275"/>
      <c r="EP43" s="2275"/>
      <c r="EQ43" s="1137"/>
      <c r="ER43" s="2274"/>
      <c r="ES43" s="2275"/>
      <c r="ET43" s="2275"/>
      <c r="EU43" s="2275"/>
      <c r="EV43" s="2276"/>
      <c r="EW43" s="1150"/>
      <c r="EX43" s="2311"/>
      <c r="EY43" s="2275"/>
      <c r="EZ43" s="2275"/>
      <c r="FA43" s="2275"/>
      <c r="FB43" s="2275"/>
      <c r="FC43" s="2275"/>
      <c r="FD43" s="2275"/>
      <c r="FE43" s="2275"/>
      <c r="FF43" s="1206"/>
      <c r="FG43" s="1206"/>
      <c r="FH43" s="1206"/>
      <c r="FI43" s="2275"/>
      <c r="FJ43" s="2262"/>
      <c r="FK43" s="2261"/>
      <c r="FL43" s="2262"/>
      <c r="FM43" s="2263"/>
      <c r="FN43" s="2289"/>
      <c r="FO43" s="2290"/>
      <c r="FP43" s="2290"/>
      <c r="FQ43" s="2255"/>
      <c r="FR43" s="2270"/>
      <c r="FS43" s="2275"/>
      <c r="FT43" s="2275"/>
      <c r="FU43" s="1137"/>
      <c r="FX43" s="2688"/>
      <c r="FY43" s="2627"/>
      <c r="FZ43" s="2525"/>
      <c r="GA43" s="2634"/>
      <c r="GB43" s="2635"/>
      <c r="GE43" s="2274"/>
      <c r="GF43" s="2275"/>
      <c r="GG43" s="2275"/>
      <c r="GH43" s="2275"/>
      <c r="GI43" s="2276"/>
      <c r="GJ43" s="1150"/>
      <c r="GK43" s="2275"/>
      <c r="GL43" s="2943"/>
      <c r="GM43" s="2943"/>
      <c r="GN43" s="2275"/>
      <c r="GO43" s="2924"/>
      <c r="GP43" s="2924"/>
      <c r="GQ43" s="2275"/>
      <c r="GR43" s="2878"/>
      <c r="GS43" s="2878"/>
      <c r="GT43" s="2275"/>
      <c r="GU43" s="2965"/>
      <c r="GV43" s="2965"/>
      <c r="GW43" s="2275"/>
      <c r="GX43" s="2860"/>
      <c r="GY43" s="2861"/>
      <c r="GZ43" s="2862"/>
      <c r="HA43" s="2880"/>
      <c r="HB43" s="2881"/>
      <c r="HC43" s="2881"/>
      <c r="HD43" s="2833"/>
      <c r="HE43" s="2870"/>
      <c r="HF43" s="2275"/>
      <c r="HG43" s="2275"/>
      <c r="HH43" s="1137"/>
    </row>
    <row r="44" spans="2:216" ht="13.5" customHeight="1">
      <c r="B44" s="2688" t="s">
        <v>1142</v>
      </c>
      <c r="C44" s="2627"/>
      <c r="D44" s="2627" t="s">
        <v>146</v>
      </c>
      <c r="E44" s="2650">
        <f>ROUND(SUM(AE43:AG44),0)</f>
        <v>62</v>
      </c>
      <c r="F44" s="2689"/>
      <c r="I44" s="2538"/>
      <c r="J44" s="2613"/>
      <c r="K44" s="2613"/>
      <c r="L44" s="2613"/>
      <c r="M44" s="2784" t="s">
        <v>1270</v>
      </c>
      <c r="N44" s="2784"/>
      <c r="O44" s="2784"/>
      <c r="P44" s="2784"/>
      <c r="Q44" s="2784"/>
      <c r="R44" s="2525"/>
      <c r="S44" s="2784"/>
      <c r="T44" s="2784"/>
      <c r="U44" s="2784"/>
      <c r="V44" s="2784"/>
      <c r="W44" s="2784"/>
      <c r="X44" s="2784"/>
      <c r="Y44" s="2784"/>
      <c r="Z44" s="2784"/>
      <c r="AA44" s="2784"/>
      <c r="AB44" s="2784"/>
      <c r="AC44" s="2525"/>
      <c r="AD44" s="2525"/>
      <c r="AE44" s="2828">
        <f>GA37</f>
        <v>49.14</v>
      </c>
      <c r="AF44" s="2784"/>
      <c r="AG44" s="2784"/>
      <c r="AH44" s="2784"/>
      <c r="AI44" s="2784"/>
      <c r="AJ44" s="2784"/>
      <c r="AK44" s="2784"/>
      <c r="AL44" s="2785"/>
      <c r="AP44" s="2533"/>
      <c r="AQ44" s="2525"/>
      <c r="AR44" s="2525"/>
      <c r="AS44" s="2529"/>
      <c r="AT44" s="2611"/>
      <c r="AV44" s="2275"/>
      <c r="AW44" s="2884" t="s">
        <v>1140</v>
      </c>
      <c r="AX44" s="2885"/>
      <c r="AY44" s="2885"/>
      <c r="AZ44" s="2885"/>
      <c r="BA44" s="2886"/>
      <c r="BB44" s="1150"/>
      <c r="BC44" s="2275" t="s">
        <v>1141</v>
      </c>
      <c r="BD44" s="1146" t="s">
        <v>1729</v>
      </c>
      <c r="BE44" s="2271"/>
      <c r="BF44" s="2275"/>
      <c r="BG44" s="2363"/>
      <c r="BH44" s="2363"/>
      <c r="BI44" s="744"/>
      <c r="BJ44" s="744"/>
      <c r="BK44" s="744"/>
      <c r="BL44" s="744"/>
      <c r="BM44" s="744"/>
      <c r="BN44" s="744"/>
      <c r="BO44" s="2275"/>
      <c r="BP44" s="2261"/>
      <c r="BQ44" s="2262"/>
      <c r="BR44" s="2263"/>
      <c r="BS44" s="2267"/>
      <c r="BT44" s="2268"/>
      <c r="BU44" s="2268"/>
      <c r="BV44" s="2254"/>
      <c r="BW44" s="2266"/>
      <c r="BX44" s="1150"/>
      <c r="BY44" s="2275"/>
      <c r="BZ44" s="1137"/>
      <c r="CA44" s="2274"/>
      <c r="CB44" s="2283"/>
      <c r="CC44" s="2275"/>
      <c r="CD44" s="2275"/>
      <c r="CE44" s="2275"/>
      <c r="CF44" s="1150"/>
      <c r="CG44" s="2275"/>
      <c r="CH44" s="1178"/>
      <c r="CI44" s="2275"/>
      <c r="CJ44" s="2275"/>
      <c r="CK44" s="2275"/>
      <c r="CL44" s="2275"/>
      <c r="CM44" s="2275"/>
      <c r="CN44" s="2275"/>
      <c r="CO44" s="2275"/>
      <c r="CP44" s="2275"/>
      <c r="CQ44" s="2275"/>
      <c r="CR44" s="2275"/>
      <c r="CS44" s="2275"/>
      <c r="CT44" s="2860"/>
      <c r="CU44" s="2861"/>
      <c r="CV44" s="2862"/>
      <c r="CW44" s="2863"/>
      <c r="CX44" s="2864"/>
      <c r="CY44" s="2864"/>
      <c r="CZ44" s="2833"/>
      <c r="DA44" s="2870"/>
      <c r="DB44" s="1150"/>
      <c r="DC44" s="2275"/>
      <c r="DD44" s="1137"/>
      <c r="DG44" s="2688"/>
      <c r="DH44" s="2627"/>
      <c r="DI44" s="2627"/>
      <c r="DJ44" s="2634"/>
      <c r="DK44" s="2689"/>
      <c r="DM44" s="2275"/>
      <c r="DN44" s="2274"/>
      <c r="DO44" s="2275"/>
      <c r="DP44" s="2275"/>
      <c r="DQ44" s="2275"/>
      <c r="DR44" s="2276"/>
      <c r="DS44" s="1150"/>
      <c r="DT44" s="2275" t="s">
        <v>861</v>
      </c>
      <c r="DU44" s="2943">
        <v>0.2</v>
      </c>
      <c r="DV44" s="2943"/>
      <c r="DW44" s="2275"/>
      <c r="DX44" s="2312"/>
      <c r="DY44" s="2312"/>
      <c r="DZ44" s="2275"/>
      <c r="EA44" s="2313"/>
      <c r="EB44" s="2313"/>
      <c r="EC44" s="2275"/>
      <c r="ED44" s="2288"/>
      <c r="EE44" s="2288"/>
      <c r="EF44" s="2275" t="s">
        <v>880</v>
      </c>
      <c r="EG44" s="2860">
        <f>ROUND((DU40*DX40*EA40-ED40*DU41*DX41)-(PI()*(EC41+DU42*DX42)^2)*EB42*DU43-(PI()*DZ43^2)*ED43*DU44,3)</f>
        <v>1.5960000000000001</v>
      </c>
      <c r="EH44" s="2861"/>
      <c r="EI44" s="2862"/>
      <c r="EJ44" s="2880">
        <f>ROUND(EG44,2)</f>
        <v>1.6</v>
      </c>
      <c r="EK44" s="2881"/>
      <c r="EL44" s="2881"/>
      <c r="EM44" s="2833" t="s">
        <v>146</v>
      </c>
      <c r="EN44" s="2870"/>
      <c r="EO44" s="2275"/>
      <c r="EP44" s="2275"/>
      <c r="EQ44" s="1137"/>
      <c r="ER44" s="2274"/>
      <c r="ES44" s="2275"/>
      <c r="ET44" s="2275"/>
      <c r="EU44" s="2275"/>
      <c r="EV44" s="2276"/>
      <c r="EW44" s="1150"/>
      <c r="EX44" s="2311"/>
      <c r="EY44" s="2275"/>
      <c r="EZ44" s="2275"/>
      <c r="FA44" s="2275"/>
      <c r="FB44" s="2275"/>
      <c r="FC44" s="2275"/>
      <c r="FD44" s="2275"/>
      <c r="FE44" s="2275"/>
      <c r="FF44" s="1206"/>
      <c r="FG44" s="1206"/>
      <c r="FH44" s="1206"/>
      <c r="FI44" s="2275"/>
      <c r="FJ44" s="2262"/>
      <c r="FK44" s="2261"/>
      <c r="FL44" s="2262"/>
      <c r="FM44" s="2263"/>
      <c r="FN44" s="2289"/>
      <c r="FO44" s="2290"/>
      <c r="FP44" s="2290"/>
      <c r="FQ44" s="2255"/>
      <c r="FR44" s="2270"/>
      <c r="FS44" s="2275"/>
      <c r="FT44" s="2275"/>
      <c r="FU44" s="1137"/>
      <c r="FX44" s="2615"/>
      <c r="FY44" s="2617"/>
      <c r="FZ44" s="2525"/>
      <c r="GA44" s="2619"/>
      <c r="GB44" s="2621"/>
      <c r="GE44" s="2274"/>
      <c r="GF44" s="2283"/>
      <c r="GG44" s="2275"/>
      <c r="GH44" s="2275"/>
      <c r="GI44" s="2276"/>
      <c r="GJ44" s="1150"/>
      <c r="GK44" s="2275"/>
      <c r="GL44" s="2947"/>
      <c r="GM44" s="2947"/>
      <c r="GN44" s="2275"/>
      <c r="GO44" s="2869"/>
      <c r="GP44" s="2869"/>
      <c r="GQ44" s="2275"/>
      <c r="GR44" s="2945"/>
      <c r="GS44" s="2945"/>
      <c r="GT44" s="2275"/>
      <c r="GU44" s="2945"/>
      <c r="GV44" s="2945"/>
      <c r="GW44" s="2275"/>
      <c r="GX44" s="2860"/>
      <c r="GY44" s="2861"/>
      <c r="GZ44" s="2862"/>
      <c r="HA44" s="2880"/>
      <c r="HB44" s="2881"/>
      <c r="HC44" s="2881"/>
      <c r="HD44" s="2833"/>
      <c r="HE44" s="2870"/>
      <c r="HF44" s="2275"/>
      <c r="HG44" s="2275"/>
      <c r="HH44" s="1137"/>
    </row>
    <row r="45" spans="2:216" ht="13.5" customHeight="1">
      <c r="B45" s="2615"/>
      <c r="C45" s="2617"/>
      <c r="D45" s="2617"/>
      <c r="E45" s="2651"/>
      <c r="F45" s="2690"/>
      <c r="I45" s="2538" t="s">
        <v>1299</v>
      </c>
      <c r="J45" s="2613"/>
      <c r="K45" s="2613"/>
      <c r="L45" s="2613"/>
      <c r="M45" s="2784" t="s">
        <v>1269</v>
      </c>
      <c r="N45" s="2784"/>
      <c r="O45" s="2784"/>
      <c r="P45" s="2784"/>
      <c r="Q45" s="2784"/>
      <c r="R45" s="2525"/>
      <c r="S45" s="2784"/>
      <c r="T45" s="2784"/>
      <c r="U45" s="2784"/>
      <c r="V45" s="2784"/>
      <c r="W45" s="2784"/>
      <c r="X45" s="2784"/>
      <c r="Y45" s="2784"/>
      <c r="Z45" s="2784"/>
      <c r="AA45" s="2784"/>
      <c r="AB45" s="2784"/>
      <c r="AC45" s="2525" t="s">
        <v>146</v>
      </c>
      <c r="AD45" s="2525"/>
      <c r="AE45" s="2831">
        <f>DJ38</f>
        <v>3.14</v>
      </c>
      <c r="AF45" s="2831"/>
      <c r="AG45" s="2831"/>
      <c r="AH45" s="2784"/>
      <c r="AI45" s="2784"/>
      <c r="AJ45" s="2784"/>
      <c r="AK45" s="2784"/>
      <c r="AL45" s="2785"/>
      <c r="AP45" s="2533"/>
      <c r="AQ45" s="2525"/>
      <c r="AR45" s="2525"/>
      <c r="AS45" s="2529"/>
      <c r="AT45" s="2611"/>
      <c r="AV45" s="2275"/>
      <c r="AW45" s="2857" t="s">
        <v>1143</v>
      </c>
      <c r="AX45" s="2858"/>
      <c r="AY45" s="2858"/>
      <c r="AZ45" s="2858"/>
      <c r="BA45" s="2859"/>
      <c r="BB45" s="1150" t="s">
        <v>1137</v>
      </c>
      <c r="BC45" s="2275" t="s">
        <v>880</v>
      </c>
      <c r="BD45" s="2887">
        <f>ABS(BP41)</f>
        <v>12.058</v>
      </c>
      <c r="BE45" s="2887"/>
      <c r="BF45" s="2887"/>
      <c r="BG45" s="2871"/>
      <c r="BH45" s="2871"/>
      <c r="BI45" s="2275"/>
      <c r="BJ45" s="2275"/>
      <c r="BK45" s="2275"/>
      <c r="BL45" s="1135"/>
      <c r="BM45" s="1135"/>
      <c r="BN45" s="1135"/>
      <c r="BO45" s="2275" t="s">
        <v>880</v>
      </c>
      <c r="BP45" s="2860">
        <f>BD45</f>
        <v>12.058</v>
      </c>
      <c r="BQ45" s="2861"/>
      <c r="BR45" s="2862"/>
      <c r="BS45" s="2880">
        <f>ROUND(BP45,2)</f>
        <v>12.06</v>
      </c>
      <c r="BT45" s="2881"/>
      <c r="BU45" s="2881"/>
      <c r="BV45" s="2882" t="s">
        <v>195</v>
      </c>
      <c r="BW45" s="2883"/>
      <c r="BX45" s="1150"/>
      <c r="BY45" s="2275"/>
      <c r="BZ45" s="1137"/>
      <c r="CA45" s="2274"/>
      <c r="CB45" s="2283"/>
      <c r="CC45" s="2275"/>
      <c r="CD45" s="2275"/>
      <c r="CE45" s="2275"/>
      <c r="CF45" s="1150"/>
      <c r="CG45" s="2275"/>
      <c r="CH45" s="1178"/>
      <c r="CI45" s="2275"/>
      <c r="CJ45" s="2275"/>
      <c r="CK45" s="2275"/>
      <c r="CL45" s="2275"/>
      <c r="CM45" s="2275"/>
      <c r="CN45" s="2275"/>
      <c r="CO45" s="2275"/>
      <c r="CP45" s="2275"/>
      <c r="CQ45" s="2275"/>
      <c r="CR45" s="2275"/>
      <c r="CS45" s="2275"/>
      <c r="CT45" s="2860"/>
      <c r="CU45" s="2861"/>
      <c r="CV45" s="2862"/>
      <c r="CW45" s="2863"/>
      <c r="CX45" s="2864"/>
      <c r="CY45" s="2864"/>
      <c r="CZ45" s="2833"/>
      <c r="DA45" s="2870"/>
      <c r="DB45" s="1150"/>
      <c r="DC45" s="2275"/>
      <c r="DD45" s="1137"/>
      <c r="DG45" s="2615"/>
      <c r="DH45" s="2617"/>
      <c r="DI45" s="2617"/>
      <c r="DJ45" s="2619"/>
      <c r="DK45" s="2690"/>
      <c r="DM45" s="2275"/>
      <c r="DN45" s="2274"/>
      <c r="DO45" s="2275"/>
      <c r="DP45" s="2275"/>
      <c r="DQ45" s="2275"/>
      <c r="DR45" s="2276"/>
      <c r="DS45" s="1150"/>
      <c r="DT45" s="2275"/>
      <c r="DU45" s="2947"/>
      <c r="DV45" s="2947"/>
      <c r="DW45" s="2275"/>
      <c r="DX45" s="2869"/>
      <c r="DY45" s="2869"/>
      <c r="DZ45" s="2275"/>
      <c r="EA45" s="2945"/>
      <c r="EB45" s="2945"/>
      <c r="EC45" s="2275"/>
      <c r="ED45" s="2945"/>
      <c r="EE45" s="2945"/>
      <c r="EF45" s="2275"/>
      <c r="EG45" s="2860"/>
      <c r="EH45" s="2861"/>
      <c r="EI45" s="2862"/>
      <c r="EJ45" s="2880"/>
      <c r="EK45" s="2881"/>
      <c r="EL45" s="2881"/>
      <c r="EM45" s="2833"/>
      <c r="EN45" s="2870"/>
      <c r="EO45" s="2275"/>
      <c r="EP45" s="2275"/>
      <c r="EQ45" s="1137"/>
      <c r="ER45" s="2274"/>
      <c r="ES45" s="2275"/>
      <c r="ET45" s="2275"/>
      <c r="EU45" s="2275"/>
      <c r="EV45" s="2276"/>
      <c r="EW45" s="1150"/>
      <c r="EX45" s="2311"/>
      <c r="EY45" s="2275"/>
      <c r="EZ45" s="2275"/>
      <c r="FA45" s="2275"/>
      <c r="FB45" s="2275"/>
      <c r="FC45" s="2275"/>
      <c r="FD45" s="2275"/>
      <c r="FE45" s="2275"/>
      <c r="FF45" s="1206"/>
      <c r="FG45" s="1206"/>
      <c r="FH45" s="1206"/>
      <c r="FI45" s="2275"/>
      <c r="FJ45" s="2262"/>
      <c r="FK45" s="2261"/>
      <c r="FL45" s="2262"/>
      <c r="FM45" s="2263"/>
      <c r="FN45" s="2289"/>
      <c r="FO45" s="2290"/>
      <c r="FP45" s="2290"/>
      <c r="FQ45" s="2255"/>
      <c r="FR45" s="2270"/>
      <c r="FS45" s="2275"/>
      <c r="FT45" s="2275"/>
      <c r="FU45" s="1137"/>
      <c r="FX45" s="2688"/>
      <c r="FY45" s="2627"/>
      <c r="FZ45" s="2525"/>
      <c r="GA45" s="2634"/>
      <c r="GB45" s="2635"/>
      <c r="GE45" s="2884" t="s">
        <v>1073</v>
      </c>
      <c r="GF45" s="2885"/>
      <c r="GG45" s="2885"/>
      <c r="GH45" s="2885"/>
      <c r="GI45" s="2886"/>
      <c r="GJ45" s="1150" t="s">
        <v>1137</v>
      </c>
      <c r="GK45" s="1178" t="s">
        <v>880</v>
      </c>
      <c r="GL45" s="2943">
        <f>GX41</f>
        <v>6.5</v>
      </c>
      <c r="GM45" s="2943"/>
      <c r="GN45" s="2943"/>
      <c r="GO45" s="1216"/>
      <c r="GP45" s="2869"/>
      <c r="GQ45" s="2869"/>
      <c r="GR45" s="2945"/>
      <c r="GS45" s="2945"/>
      <c r="GT45" s="2275"/>
      <c r="GU45" s="2945"/>
      <c r="GV45" s="2945"/>
      <c r="GW45" s="2275" t="s">
        <v>880</v>
      </c>
      <c r="GX45" s="2860">
        <f>GL45</f>
        <v>6.5</v>
      </c>
      <c r="GY45" s="2861"/>
      <c r="GZ45" s="2862"/>
      <c r="HA45" s="2891">
        <f>ROUND(GX45,2)</f>
        <v>6.5</v>
      </c>
      <c r="HB45" s="2892"/>
      <c r="HC45" s="2892"/>
      <c r="HD45" s="2833" t="s">
        <v>146</v>
      </c>
      <c r="HE45" s="2870"/>
      <c r="HF45" s="2275"/>
      <c r="HG45" s="2275"/>
      <c r="HH45" s="1137"/>
    </row>
    <row r="46" spans="2:216" ht="13.5" customHeight="1" thickBot="1">
      <c r="B46" s="2688" t="s">
        <v>1144</v>
      </c>
      <c r="C46" s="2627"/>
      <c r="D46" s="2627" t="s">
        <v>146</v>
      </c>
      <c r="E46" s="2650">
        <f>ROUND(SUM(AE45:AG46),0)</f>
        <v>8</v>
      </c>
      <c r="F46" s="2689"/>
      <c r="I46" s="2829"/>
      <c r="J46" s="2830"/>
      <c r="K46" s="2830"/>
      <c r="L46" s="2830"/>
      <c r="M46" s="2830" t="s">
        <v>1270</v>
      </c>
      <c r="N46" s="2830"/>
      <c r="O46" s="2830"/>
      <c r="P46" s="2830"/>
      <c r="Q46" s="2830"/>
      <c r="R46" s="2830"/>
      <c r="S46" s="2830"/>
      <c r="T46" s="2830"/>
      <c r="U46" s="2830"/>
      <c r="V46" s="2830"/>
      <c r="W46" s="2830"/>
      <c r="X46" s="2830"/>
      <c r="Y46" s="2830"/>
      <c r="Z46" s="2830"/>
      <c r="AA46" s="2830"/>
      <c r="AB46" s="2830"/>
      <c r="AC46" s="2606"/>
      <c r="AD46" s="2606"/>
      <c r="AE46" s="2830">
        <f>GA39</f>
        <v>4.7699999999999996</v>
      </c>
      <c r="AF46" s="2830"/>
      <c r="AG46" s="2830"/>
      <c r="AH46" s="2830"/>
      <c r="AI46" s="2830"/>
      <c r="AJ46" s="2830"/>
      <c r="AK46" s="2830"/>
      <c r="AL46" s="2836"/>
      <c r="AP46" s="2533"/>
      <c r="AQ46" s="2525"/>
      <c r="AR46" s="2525"/>
      <c r="AS46" s="2546"/>
      <c r="AT46" s="2611"/>
      <c r="AV46" s="2275"/>
      <c r="AW46" s="2884"/>
      <c r="AX46" s="2885"/>
      <c r="AY46" s="2885"/>
      <c r="AZ46" s="2885"/>
      <c r="BA46" s="2886"/>
      <c r="BB46" s="1150"/>
      <c r="BC46" s="2275"/>
      <c r="BD46" s="2871"/>
      <c r="BE46" s="2871"/>
      <c r="BF46" s="1151"/>
      <c r="BG46" s="2871"/>
      <c r="BH46" s="2871"/>
      <c r="BI46" s="2275"/>
      <c r="BJ46" s="2275"/>
      <c r="BK46" s="2275"/>
      <c r="BL46" s="1135"/>
      <c r="BM46" s="1135"/>
      <c r="BN46" s="1135"/>
      <c r="BO46" s="2275"/>
      <c r="BP46" s="2860"/>
      <c r="BQ46" s="2861"/>
      <c r="BR46" s="2862"/>
      <c r="BS46" s="2880"/>
      <c r="BT46" s="2881"/>
      <c r="BU46" s="2881"/>
      <c r="BV46" s="2882"/>
      <c r="BW46" s="2883"/>
      <c r="BX46" s="1150"/>
      <c r="BY46" s="2275"/>
      <c r="BZ46" s="1137"/>
      <c r="CA46" s="2274"/>
      <c r="CB46" s="2283"/>
      <c r="CC46" s="2275"/>
      <c r="CD46" s="2275"/>
      <c r="CE46" s="2275"/>
      <c r="CF46" s="1150"/>
      <c r="CG46" s="2275"/>
      <c r="CH46" s="1178"/>
      <c r="CI46" s="2275"/>
      <c r="CJ46" s="2275"/>
      <c r="CK46" s="2275"/>
      <c r="CL46" s="2275"/>
      <c r="CM46" s="2275"/>
      <c r="CN46" s="2275"/>
      <c r="CO46" s="2275"/>
      <c r="CP46" s="2275"/>
      <c r="CQ46" s="2275"/>
      <c r="CR46" s="2275"/>
      <c r="CS46" s="2275"/>
      <c r="CT46" s="2860"/>
      <c r="CU46" s="2861"/>
      <c r="CV46" s="2862"/>
      <c r="CW46" s="2863"/>
      <c r="CX46" s="2864"/>
      <c r="CY46" s="2864"/>
      <c r="CZ46" s="2833"/>
      <c r="DA46" s="2870"/>
      <c r="DB46" s="1150"/>
      <c r="DC46" s="2275"/>
      <c r="DD46" s="1137"/>
      <c r="DG46" s="2533"/>
      <c r="DH46" s="2525"/>
      <c r="DI46" s="2525"/>
      <c r="DJ46" s="2529"/>
      <c r="DK46" s="2611"/>
      <c r="DM46" s="2275"/>
      <c r="DN46" s="2884" t="s">
        <v>1146</v>
      </c>
      <c r="DO46" s="2885"/>
      <c r="DP46" s="2885"/>
      <c r="DQ46" s="2885"/>
      <c r="DR46" s="2886"/>
      <c r="DS46" s="1150" t="s">
        <v>1137</v>
      </c>
      <c r="DT46" s="2275" t="s">
        <v>880</v>
      </c>
      <c r="DU46" s="2889">
        <v>1.3</v>
      </c>
      <c r="DV46" s="2889"/>
      <c r="DW46" s="1151" t="s">
        <v>1138</v>
      </c>
      <c r="DX46" s="2920">
        <v>1.3</v>
      </c>
      <c r="DY46" s="2920"/>
      <c r="DZ46" s="2272" t="s">
        <v>861</v>
      </c>
      <c r="EA46" s="2941">
        <v>1.75</v>
      </c>
      <c r="EB46" s="2941"/>
      <c r="EC46" s="2269" t="s">
        <v>861</v>
      </c>
      <c r="ED46" s="1158">
        <v>2</v>
      </c>
      <c r="EE46" s="1216"/>
      <c r="EF46" s="2275"/>
      <c r="EG46" s="1204"/>
      <c r="EH46" s="1204"/>
      <c r="EI46" s="1205"/>
      <c r="EJ46" s="2267"/>
      <c r="EK46" s="2268"/>
      <c r="EL46" s="2268"/>
      <c r="EM46" s="2832"/>
      <c r="EN46" s="2866"/>
      <c r="EO46" s="2275"/>
      <c r="EP46" s="2275"/>
      <c r="EQ46" s="1137"/>
      <c r="ER46" s="2274"/>
      <c r="ES46" s="2275"/>
      <c r="ET46" s="2275"/>
      <c r="EU46" s="2275"/>
      <c r="EV46" s="2276"/>
      <c r="EW46" s="1150"/>
      <c r="EX46" s="2311"/>
      <c r="EY46" s="2275"/>
      <c r="EZ46" s="2275"/>
      <c r="FA46" s="2275"/>
      <c r="FB46" s="2275"/>
      <c r="FC46" s="2275"/>
      <c r="FD46" s="2275"/>
      <c r="FE46" s="2275"/>
      <c r="FF46" s="1206"/>
      <c r="FG46" s="1206"/>
      <c r="FH46" s="1206"/>
      <c r="FI46" s="2275"/>
      <c r="FJ46" s="2262"/>
      <c r="FK46" s="2261"/>
      <c r="FL46" s="2262"/>
      <c r="FM46" s="2263"/>
      <c r="FN46" s="2289"/>
      <c r="FO46" s="2290"/>
      <c r="FP46" s="2290"/>
      <c r="FQ46" s="2255"/>
      <c r="FR46" s="2270"/>
      <c r="FS46" s="2275"/>
      <c r="FT46" s="2275"/>
      <c r="FU46" s="1137"/>
      <c r="FX46" s="2615"/>
      <c r="FY46" s="2617"/>
      <c r="FZ46" s="2525"/>
      <c r="GA46" s="2619"/>
      <c r="GB46" s="2621"/>
      <c r="GE46" s="2274"/>
      <c r="GF46" s="1135"/>
      <c r="GG46" s="1146"/>
      <c r="GH46" s="1135"/>
      <c r="GI46" s="1200"/>
      <c r="GJ46" s="1150"/>
      <c r="GK46" s="2275"/>
      <c r="GL46" s="2275"/>
      <c r="GM46" s="1135"/>
      <c r="GN46" s="2876"/>
      <c r="GO46" s="2876"/>
      <c r="GP46" s="2275"/>
      <c r="GQ46" s="2945"/>
      <c r="GR46" s="2945"/>
      <c r="GS46" s="2275"/>
      <c r="GT46" s="2945"/>
      <c r="GU46" s="2945"/>
      <c r="GV46" s="2275"/>
      <c r="GW46" s="2275"/>
      <c r="GX46" s="2860"/>
      <c r="GY46" s="2861"/>
      <c r="GZ46" s="2862"/>
      <c r="HA46" s="2891"/>
      <c r="HB46" s="2892"/>
      <c r="HC46" s="2892"/>
      <c r="HD46" s="2833"/>
      <c r="HE46" s="2870"/>
      <c r="HF46" s="2275"/>
      <c r="HG46" s="2275"/>
      <c r="HH46" s="1137"/>
    </row>
    <row r="47" spans="2:216" ht="13.5" customHeight="1" thickBot="1">
      <c r="B47" s="2694"/>
      <c r="C47" s="2695"/>
      <c r="D47" s="2695"/>
      <c r="E47" s="2696"/>
      <c r="F47" s="2697"/>
      <c r="K47" s="1125"/>
      <c r="L47" s="1125"/>
      <c r="M47" s="1125"/>
      <c r="N47" s="1125"/>
      <c r="O47" s="1125"/>
      <c r="P47" s="1125"/>
      <c r="Q47" s="1125"/>
      <c r="R47" s="1125"/>
      <c r="S47" s="1125"/>
      <c r="T47" s="1125"/>
      <c r="U47" s="1125"/>
      <c r="V47" s="1125"/>
      <c r="W47" s="1125"/>
      <c r="X47" s="1125"/>
      <c r="Y47" s="1125"/>
      <c r="Z47" s="1125"/>
      <c r="AB47" s="1125"/>
      <c r="AC47" s="1125"/>
      <c r="AD47" s="1125"/>
      <c r="AE47" s="1126"/>
      <c r="AF47" s="1126"/>
      <c r="AG47" s="1126"/>
      <c r="AH47" s="1126"/>
      <c r="AI47" s="1126"/>
      <c r="AJ47" s="1127"/>
      <c r="AK47" s="1127"/>
      <c r="AL47" s="1127"/>
      <c r="AP47" s="2688"/>
      <c r="AQ47" s="2627"/>
      <c r="AR47" s="2627"/>
      <c r="AS47" s="2650"/>
      <c r="AT47" s="2689"/>
      <c r="AV47" s="2275"/>
      <c r="AW47" s="2884" t="s">
        <v>30</v>
      </c>
      <c r="AX47" s="2885"/>
      <c r="AY47" s="2885"/>
      <c r="AZ47" s="2885"/>
      <c r="BA47" s="2886"/>
      <c r="BB47" s="1150"/>
      <c r="BC47" s="2275" t="s">
        <v>1141</v>
      </c>
      <c r="BD47" s="1146" t="s">
        <v>1730</v>
      </c>
      <c r="BE47" s="2271"/>
      <c r="BF47" s="2275"/>
      <c r="BG47" s="2363"/>
      <c r="BH47" s="2363"/>
      <c r="BI47" s="744"/>
      <c r="BJ47" s="744"/>
      <c r="BK47" s="744"/>
      <c r="BL47" s="744"/>
      <c r="BM47" s="744"/>
      <c r="BN47" s="744"/>
      <c r="BO47" s="2275"/>
      <c r="BP47" s="2261"/>
      <c r="BQ47" s="2262"/>
      <c r="BR47" s="2263"/>
      <c r="BS47" s="2267"/>
      <c r="BT47" s="2268"/>
      <c r="BU47" s="2268"/>
      <c r="BV47" s="2254"/>
      <c r="BW47" s="2266"/>
      <c r="BX47" s="1150"/>
      <c r="BY47" s="2275"/>
      <c r="BZ47" s="1137"/>
      <c r="CA47" s="2274"/>
      <c r="CB47" s="2283"/>
      <c r="CC47" s="2275"/>
      <c r="CD47" s="2275"/>
      <c r="CE47" s="2275"/>
      <c r="CF47" s="1150"/>
      <c r="CG47" s="2275"/>
      <c r="CH47" s="1178"/>
      <c r="CI47" s="2275"/>
      <c r="CJ47" s="2275"/>
      <c r="CK47" s="2275"/>
      <c r="CL47" s="2275"/>
      <c r="CM47" s="2275"/>
      <c r="CN47" s="2275"/>
      <c r="CO47" s="2275"/>
      <c r="CP47" s="2275"/>
      <c r="CQ47" s="2275"/>
      <c r="CR47" s="2275"/>
      <c r="CS47" s="2275"/>
      <c r="CT47" s="2861"/>
      <c r="CU47" s="2861"/>
      <c r="CV47" s="2862"/>
      <c r="CW47" s="2863"/>
      <c r="CX47" s="2864"/>
      <c r="CY47" s="2864"/>
      <c r="CZ47" s="2832"/>
      <c r="DA47" s="2866"/>
      <c r="DB47" s="1150"/>
      <c r="DC47" s="2275"/>
      <c r="DD47" s="1137"/>
      <c r="DG47" s="2533"/>
      <c r="DH47" s="2525"/>
      <c r="DI47" s="2525"/>
      <c r="DJ47" s="2529"/>
      <c r="DK47" s="2611"/>
      <c r="DM47" s="2275"/>
      <c r="DN47" s="2274"/>
      <c r="DO47" s="1135"/>
      <c r="DP47" s="1146"/>
      <c r="DQ47" s="1135"/>
      <c r="DR47" s="1200"/>
      <c r="DS47" s="1150"/>
      <c r="DT47" s="2275" t="s">
        <v>901</v>
      </c>
      <c r="DU47" s="2878">
        <v>0.9</v>
      </c>
      <c r="DV47" s="2878"/>
      <c r="DW47" s="1151" t="s">
        <v>1138</v>
      </c>
      <c r="DX47" s="2920">
        <v>0.9</v>
      </c>
      <c r="DY47" s="2920"/>
      <c r="DZ47" s="2272" t="s">
        <v>861</v>
      </c>
      <c r="EA47" s="2941">
        <v>1.75</v>
      </c>
      <c r="EB47" s="2941"/>
      <c r="EC47" s="2269" t="s">
        <v>861</v>
      </c>
      <c r="ED47" s="1202">
        <v>2</v>
      </c>
      <c r="EE47" s="2275"/>
      <c r="EF47" s="2275"/>
      <c r="EG47" s="2860"/>
      <c r="EH47" s="2861"/>
      <c r="EI47" s="2862"/>
      <c r="EJ47" s="2880"/>
      <c r="EK47" s="2881"/>
      <c r="EL47" s="2881"/>
      <c r="EM47" s="2833"/>
      <c r="EN47" s="2870"/>
      <c r="EO47" s="2275"/>
      <c r="EP47" s="2275"/>
      <c r="EQ47" s="1137"/>
      <c r="ER47" s="2274"/>
      <c r="ES47" s="2275"/>
      <c r="ET47" s="2275"/>
      <c r="EU47" s="2275"/>
      <c r="EV47" s="2276"/>
      <c r="EW47" s="1150"/>
      <c r="EX47" s="2311"/>
      <c r="EY47" s="2275"/>
      <c r="EZ47" s="2275"/>
      <c r="FA47" s="2275"/>
      <c r="FB47" s="2275"/>
      <c r="FC47" s="2275"/>
      <c r="FD47" s="2275"/>
      <c r="FE47" s="2275"/>
      <c r="FF47" s="1206"/>
      <c r="FG47" s="1206"/>
      <c r="FH47" s="1206"/>
      <c r="FI47" s="2275"/>
      <c r="FJ47" s="2262"/>
      <c r="FK47" s="2261"/>
      <c r="FL47" s="2262"/>
      <c r="FM47" s="2263"/>
      <c r="FN47" s="2289"/>
      <c r="FO47" s="2290"/>
      <c r="FP47" s="2290"/>
      <c r="FQ47" s="2255"/>
      <c r="FR47" s="2270"/>
      <c r="FS47" s="2275"/>
      <c r="FT47" s="2275"/>
      <c r="FU47" s="1137"/>
      <c r="FX47" s="2688"/>
      <c r="FY47" s="2627"/>
      <c r="FZ47" s="2627"/>
      <c r="GA47" s="2634"/>
      <c r="GB47" s="2689"/>
      <c r="GE47" s="2274"/>
      <c r="GF47" s="1135"/>
      <c r="GG47" s="1146"/>
      <c r="GH47" s="1135"/>
      <c r="GI47" s="1200"/>
      <c r="GJ47" s="1150"/>
      <c r="GK47" s="2275"/>
      <c r="GL47" s="1135"/>
      <c r="GM47" s="1135"/>
      <c r="GN47" s="1135"/>
      <c r="GO47" s="1135"/>
      <c r="GP47" s="1135"/>
      <c r="GQ47" s="1206"/>
      <c r="GR47" s="1206"/>
      <c r="GS47" s="1206"/>
      <c r="GT47" s="1206"/>
      <c r="GU47" s="1206"/>
      <c r="GV47" s="2275"/>
      <c r="GW47" s="2262"/>
      <c r="GX47" s="1204"/>
      <c r="GY47" s="1204"/>
      <c r="GZ47" s="1205"/>
      <c r="HA47" s="2267"/>
      <c r="HB47" s="2268"/>
      <c r="HC47" s="2268"/>
      <c r="HD47" s="2832"/>
      <c r="HE47" s="2866"/>
      <c r="HF47" s="2275"/>
      <c r="HG47" s="2275"/>
      <c r="HH47" s="1137"/>
    </row>
    <row r="48" spans="2:216" ht="13.5" customHeight="1">
      <c r="K48" s="1125"/>
      <c r="L48" s="1125"/>
      <c r="M48" s="1125"/>
      <c r="N48" s="1125"/>
      <c r="O48" s="1125"/>
      <c r="P48" s="1125"/>
      <c r="Q48" s="1125"/>
      <c r="R48" s="1125"/>
      <c r="S48" s="1125"/>
      <c r="T48" s="1125"/>
      <c r="U48" s="1125"/>
      <c r="V48" s="1125"/>
      <c r="W48" s="1125"/>
      <c r="X48" s="1125"/>
      <c r="Y48" s="1125"/>
      <c r="Z48" s="1125"/>
      <c r="AB48" s="1125"/>
      <c r="AC48" s="1125"/>
      <c r="AD48" s="1125"/>
      <c r="AE48" s="1128"/>
      <c r="AF48" s="1128"/>
      <c r="AG48" s="1128"/>
      <c r="AH48" s="1128"/>
      <c r="AI48" s="1128"/>
      <c r="AJ48" s="1127"/>
      <c r="AK48" s="1127"/>
      <c r="AL48" s="1127"/>
      <c r="AP48" s="2533"/>
      <c r="AQ48" s="2525"/>
      <c r="AR48" s="2525"/>
      <c r="AS48" s="2546"/>
      <c r="AT48" s="2611"/>
      <c r="AV48" s="2275"/>
      <c r="AW48" s="2857" t="s">
        <v>1145</v>
      </c>
      <c r="AX48" s="2858"/>
      <c r="AY48" s="2858"/>
      <c r="AZ48" s="2858"/>
      <c r="BA48" s="2859"/>
      <c r="BB48" s="1150" t="s">
        <v>1137</v>
      </c>
      <c r="BC48" s="2275" t="s">
        <v>880</v>
      </c>
      <c r="BD48" s="2887">
        <f>ABS(BP45)</f>
        <v>12.058</v>
      </c>
      <c r="BE48" s="2887"/>
      <c r="BF48" s="2887"/>
      <c r="BG48" s="1153" t="s">
        <v>861</v>
      </c>
      <c r="BH48" s="2871">
        <v>0.1</v>
      </c>
      <c r="BI48" s="2871"/>
      <c r="BJ48" s="2275"/>
      <c r="BK48" s="2275"/>
      <c r="BL48" s="1135"/>
      <c r="BM48" s="1135"/>
      <c r="BN48" s="1135"/>
      <c r="BO48" s="2275" t="s">
        <v>880</v>
      </c>
      <c r="BP48" s="2860">
        <f>ROUND(BD48*BH48,3)</f>
        <v>1.206</v>
      </c>
      <c r="BQ48" s="2861"/>
      <c r="BR48" s="2862"/>
      <c r="BS48" s="2880">
        <f>ROUND(BP48,2)</f>
        <v>1.21</v>
      </c>
      <c r="BT48" s="2881"/>
      <c r="BU48" s="2881"/>
      <c r="BV48" s="2882" t="s">
        <v>195</v>
      </c>
      <c r="BW48" s="2883"/>
      <c r="BX48" s="1150"/>
      <c r="BY48" s="2275"/>
      <c r="BZ48" s="1137"/>
      <c r="CA48" s="2274"/>
      <c r="CB48" s="2283"/>
      <c r="CC48" s="2275"/>
      <c r="CD48" s="2275"/>
      <c r="CE48" s="2275"/>
      <c r="CF48" s="1150"/>
      <c r="CG48" s="2275"/>
      <c r="CH48" s="2275"/>
      <c r="CI48" s="2275"/>
      <c r="CJ48" s="2275"/>
      <c r="CK48" s="2275"/>
      <c r="CL48" s="2275"/>
      <c r="CM48" s="2275"/>
      <c r="CN48" s="2275"/>
      <c r="CO48" s="2275"/>
      <c r="CP48" s="2275"/>
      <c r="CQ48" s="2275"/>
      <c r="CR48" s="2275"/>
      <c r="CS48" s="2275"/>
      <c r="CT48" s="2933"/>
      <c r="CU48" s="2861"/>
      <c r="CV48" s="2862"/>
      <c r="CW48" s="2863"/>
      <c r="CX48" s="2864"/>
      <c r="CY48" s="2864"/>
      <c r="CZ48" s="2832"/>
      <c r="DA48" s="2866"/>
      <c r="DB48" s="1150"/>
      <c r="DC48" s="2275"/>
      <c r="DD48" s="1137"/>
      <c r="DG48" s="2533"/>
      <c r="DH48" s="2525"/>
      <c r="DI48" s="2525"/>
      <c r="DJ48" s="2546"/>
      <c r="DK48" s="2611"/>
      <c r="DM48" s="2275"/>
      <c r="DN48" s="2274"/>
      <c r="DO48" s="1135"/>
      <c r="DP48" s="1146"/>
      <c r="DQ48" s="1135"/>
      <c r="DR48" s="1200"/>
      <c r="DS48" s="1150"/>
      <c r="DT48" s="2275" t="s">
        <v>901</v>
      </c>
      <c r="DU48" s="1244" t="s">
        <v>1312</v>
      </c>
      <c r="DV48" s="1244" t="s">
        <v>861</v>
      </c>
      <c r="DW48" s="2890">
        <v>0.4</v>
      </c>
      <c r="DX48" s="2890"/>
      <c r="DY48" s="2275" t="s">
        <v>901</v>
      </c>
      <c r="DZ48" s="2913">
        <v>5.5E-2</v>
      </c>
      <c r="EA48" s="2913"/>
      <c r="EB48" s="2275" t="s">
        <v>861</v>
      </c>
      <c r="EC48" s="1203">
        <v>2</v>
      </c>
      <c r="ED48" s="2252" t="s">
        <v>901</v>
      </c>
      <c r="EE48" s="2275" t="s">
        <v>957</v>
      </c>
      <c r="EF48" s="2275"/>
      <c r="EG48" s="2261"/>
      <c r="EH48" s="2262"/>
      <c r="EI48" s="2263"/>
      <c r="EJ48" s="2278"/>
      <c r="EK48" s="2279"/>
      <c r="EL48" s="2279"/>
      <c r="EM48" s="2255"/>
      <c r="EN48" s="2270"/>
      <c r="EO48" s="2275"/>
      <c r="EP48" s="2275"/>
      <c r="EQ48" s="1137"/>
      <c r="ER48" s="2274"/>
      <c r="ES48" s="2275"/>
      <c r="ET48" s="2275"/>
      <c r="EU48" s="2275"/>
      <c r="EV48" s="2276"/>
      <c r="EW48" s="1150"/>
      <c r="EX48" s="2311"/>
      <c r="EY48" s="2275"/>
      <c r="EZ48" s="2275"/>
      <c r="FA48" s="2275"/>
      <c r="FB48" s="2275"/>
      <c r="FC48" s="2275"/>
      <c r="FD48" s="2275"/>
      <c r="FE48" s="2275"/>
      <c r="FF48" s="1206"/>
      <c r="FG48" s="1206"/>
      <c r="FH48" s="1206"/>
      <c r="FI48" s="2275"/>
      <c r="FJ48" s="2262"/>
      <c r="FK48" s="2261"/>
      <c r="FL48" s="2262"/>
      <c r="FM48" s="2263"/>
      <c r="FN48" s="2289"/>
      <c r="FO48" s="2290"/>
      <c r="FP48" s="2290"/>
      <c r="FQ48" s="2255"/>
      <c r="FR48" s="2270"/>
      <c r="FS48" s="2275"/>
      <c r="FT48" s="2275"/>
      <c r="FU48" s="1137"/>
      <c r="FX48" s="2615"/>
      <c r="FY48" s="2617"/>
      <c r="FZ48" s="2617"/>
      <c r="GA48" s="2619"/>
      <c r="GB48" s="2690"/>
      <c r="GE48" s="2875" t="s">
        <v>1139</v>
      </c>
      <c r="GF48" s="2876"/>
      <c r="GG48" s="2876"/>
      <c r="GH48" s="2876"/>
      <c r="GI48" s="2877"/>
      <c r="GJ48" s="1150" t="s">
        <v>1147</v>
      </c>
      <c r="GK48" s="2311" t="s">
        <v>951</v>
      </c>
      <c r="GL48" s="2924">
        <v>0.5</v>
      </c>
      <c r="GM48" s="2924"/>
      <c r="GN48" s="1253" t="s">
        <v>861</v>
      </c>
      <c r="GO48" s="2950">
        <v>0.52</v>
      </c>
      <c r="GP48" s="2950"/>
      <c r="GQ48" s="2275" t="s">
        <v>901</v>
      </c>
      <c r="GR48" s="2869">
        <v>0.5</v>
      </c>
      <c r="GS48" s="2869"/>
      <c r="GT48" s="1206" t="s">
        <v>861</v>
      </c>
      <c r="GU48" s="1254">
        <v>2</v>
      </c>
      <c r="GV48" s="2275"/>
      <c r="GW48" s="2262"/>
      <c r="GX48" s="1204"/>
      <c r="GY48" s="1204"/>
      <c r="GZ48" s="1205"/>
      <c r="HA48" s="2267"/>
      <c r="HB48" s="2268"/>
      <c r="HC48" s="2268"/>
      <c r="HD48" s="2832"/>
      <c r="HE48" s="2866"/>
      <c r="HF48" s="2275"/>
      <c r="HG48" s="2275"/>
      <c r="HH48" s="1137"/>
    </row>
    <row r="49" spans="2:216" ht="13.5" customHeight="1" thickBot="1">
      <c r="B49" s="1125"/>
      <c r="K49" s="1125"/>
      <c r="L49" s="1125"/>
      <c r="M49" s="1125"/>
      <c r="N49" s="1125"/>
      <c r="O49" s="1125"/>
      <c r="P49" s="1125"/>
      <c r="Q49" s="1125"/>
      <c r="R49" s="1125"/>
      <c r="S49" s="1125"/>
      <c r="T49" s="1125"/>
      <c r="U49" s="1125"/>
      <c r="V49" s="1125"/>
      <c r="W49" s="1125"/>
      <c r="X49" s="1125"/>
      <c r="Y49" s="1125"/>
      <c r="Z49" s="1125"/>
      <c r="AB49" s="1125"/>
      <c r="AC49" s="1125"/>
      <c r="AD49" s="1125"/>
      <c r="AE49" s="1128"/>
      <c r="AF49" s="1128"/>
      <c r="AG49" s="1128"/>
      <c r="AH49" s="1128"/>
      <c r="AI49" s="1128"/>
      <c r="AJ49" s="1127"/>
      <c r="AK49" s="1127"/>
      <c r="AL49" s="1127"/>
      <c r="AP49" s="2605"/>
      <c r="AQ49" s="2606"/>
      <c r="AR49" s="2606"/>
      <c r="AS49" s="2879"/>
      <c r="AT49" s="2612"/>
      <c r="AV49" s="2275"/>
      <c r="AW49" s="2274"/>
      <c r="AX49" s="1140"/>
      <c r="AY49" s="1135"/>
      <c r="AZ49" s="1135"/>
      <c r="BA49" s="1135"/>
      <c r="BB49" s="1150"/>
      <c r="BC49" s="2275"/>
      <c r="BD49" s="2271"/>
      <c r="BE49" s="2271"/>
      <c r="BF49" s="2275"/>
      <c r="BG49" s="2363"/>
      <c r="BH49" s="2363"/>
      <c r="BI49" s="744"/>
      <c r="BJ49" s="744"/>
      <c r="BK49" s="744"/>
      <c r="BL49" s="744"/>
      <c r="BM49" s="744"/>
      <c r="BN49" s="744"/>
      <c r="BO49" s="2275"/>
      <c r="BP49" s="2261"/>
      <c r="BQ49" s="2262"/>
      <c r="BR49" s="2263"/>
      <c r="BS49" s="2267"/>
      <c r="BT49" s="2268"/>
      <c r="BU49" s="2268"/>
      <c r="BV49" s="2254"/>
      <c r="BW49" s="2266"/>
      <c r="BX49" s="1150"/>
      <c r="BY49" s="2275"/>
      <c r="BZ49" s="1137"/>
      <c r="CA49" s="2274"/>
      <c r="CB49" s="2275"/>
      <c r="CC49" s="2275"/>
      <c r="CD49" s="2275"/>
      <c r="CE49" s="2275"/>
      <c r="CF49" s="1150"/>
      <c r="CG49" s="2275"/>
      <c r="CH49" s="1181"/>
      <c r="CI49" s="1181"/>
      <c r="CJ49" s="1181"/>
      <c r="CK49" s="1181"/>
      <c r="CL49" s="1181"/>
      <c r="CM49" s="1181"/>
      <c r="CN49" s="1181"/>
      <c r="CO49" s="1181"/>
      <c r="CP49" s="1181"/>
      <c r="CQ49" s="1181"/>
      <c r="CR49" s="1181"/>
      <c r="CS49" s="2275"/>
      <c r="CT49" s="2931"/>
      <c r="CU49" s="2892"/>
      <c r="CV49" s="2930"/>
      <c r="CW49" s="2863"/>
      <c r="CX49" s="2864"/>
      <c r="CY49" s="2864"/>
      <c r="CZ49" s="2832"/>
      <c r="DA49" s="2866"/>
      <c r="DB49" s="1150"/>
      <c r="DC49" s="2275"/>
      <c r="DD49" s="1137"/>
      <c r="DG49" s="2688"/>
      <c r="DH49" s="2627"/>
      <c r="DI49" s="2627"/>
      <c r="DJ49" s="2650"/>
      <c r="DK49" s="2689"/>
      <c r="DM49" s="2275"/>
      <c r="DN49" s="2274"/>
      <c r="DO49" s="1135"/>
      <c r="DP49" s="1146"/>
      <c r="DQ49" s="1135"/>
      <c r="DR49" s="1200"/>
      <c r="DS49" s="1150"/>
      <c r="DT49" s="2275" t="s">
        <v>861</v>
      </c>
      <c r="DU49" s="2920">
        <v>0.4</v>
      </c>
      <c r="DV49" s="2920"/>
      <c r="DW49" s="1151" t="s">
        <v>861</v>
      </c>
      <c r="DX49" s="2783">
        <v>0.2</v>
      </c>
      <c r="DY49" s="2783"/>
      <c r="DZ49" s="2272" t="s">
        <v>862</v>
      </c>
      <c r="EA49" s="2941" t="s">
        <v>1313</v>
      </c>
      <c r="EB49" s="2941"/>
      <c r="EC49" s="2269" t="s">
        <v>861</v>
      </c>
      <c r="ED49" s="2890">
        <v>0.4</v>
      </c>
      <c r="EE49" s="2890"/>
      <c r="EF49" s="2275"/>
      <c r="EI49" s="2276"/>
      <c r="EK49" s="2279"/>
      <c r="EL49" s="2279"/>
      <c r="EM49" s="2255"/>
      <c r="EN49" s="2270"/>
      <c r="EO49" s="2275"/>
      <c r="EP49" s="2275"/>
      <c r="EQ49" s="1137"/>
      <c r="ER49" s="2274"/>
      <c r="ES49" s="2275"/>
      <c r="ET49" s="2275"/>
      <c r="EU49" s="2275"/>
      <c r="EV49" s="2276"/>
      <c r="EW49" s="1150"/>
      <c r="EX49" s="2311"/>
      <c r="EY49" s="2275"/>
      <c r="EZ49" s="2275"/>
      <c r="FA49" s="2275"/>
      <c r="FB49" s="2275"/>
      <c r="FC49" s="2275"/>
      <c r="FD49" s="2275"/>
      <c r="FE49" s="2275"/>
      <c r="FF49" s="1206"/>
      <c r="FG49" s="1206"/>
      <c r="FH49" s="1206"/>
      <c r="FI49" s="2275"/>
      <c r="FJ49" s="2262"/>
      <c r="FK49" s="2261"/>
      <c r="FL49" s="2262"/>
      <c r="FM49" s="2263"/>
      <c r="FN49" s="2289"/>
      <c r="FO49" s="2290"/>
      <c r="FP49" s="2290"/>
      <c r="FQ49" s="2255"/>
      <c r="FR49" s="2270"/>
      <c r="FS49" s="2275"/>
      <c r="FT49" s="2275"/>
      <c r="FU49" s="1137"/>
      <c r="FX49" s="2533"/>
      <c r="FY49" s="2525"/>
      <c r="FZ49" s="2525"/>
      <c r="GA49" s="2529"/>
      <c r="GB49" s="2611"/>
      <c r="GE49" s="2875"/>
      <c r="GF49" s="2876"/>
      <c r="GG49" s="2876"/>
      <c r="GH49" s="2876"/>
      <c r="GI49" s="2877"/>
      <c r="GJ49" s="1150"/>
      <c r="GK49" s="2275" t="s">
        <v>861</v>
      </c>
      <c r="GL49" s="1178">
        <v>2</v>
      </c>
      <c r="GM49" s="2275" t="s">
        <v>901</v>
      </c>
      <c r="GN49" s="2967">
        <v>1.7869999999999999</v>
      </c>
      <c r="GO49" s="2967"/>
      <c r="GP49" s="2272" t="s">
        <v>861</v>
      </c>
      <c r="GQ49" s="2921">
        <v>1.7869999999999999</v>
      </c>
      <c r="GR49" s="2921"/>
      <c r="GS49" s="1206" t="s">
        <v>861</v>
      </c>
      <c r="GT49" s="2869">
        <v>12.5</v>
      </c>
      <c r="GU49" s="2869"/>
      <c r="GV49" s="2275"/>
      <c r="GW49" s="2275" t="s">
        <v>880</v>
      </c>
      <c r="GX49" s="2860">
        <f>ROUND(GL48*((GO48+GR48*GU48)*GL49+GN49)*GQ49*GT49,3)</f>
        <v>53.911999999999999</v>
      </c>
      <c r="GY49" s="2861"/>
      <c r="GZ49" s="2862"/>
      <c r="HA49" s="2891">
        <f>ROUND(GX49,2)</f>
        <v>53.91</v>
      </c>
      <c r="HB49" s="2892"/>
      <c r="HC49" s="2892"/>
      <c r="HD49" s="2833" t="s">
        <v>146</v>
      </c>
      <c r="HE49" s="2870"/>
      <c r="HF49" s="2275"/>
      <c r="HG49" s="2275"/>
      <c r="HH49" s="1137"/>
    </row>
    <row r="50" spans="2:216" ht="13.5" customHeight="1">
      <c r="B50" s="1125"/>
      <c r="K50" s="1125"/>
      <c r="L50" s="1125"/>
      <c r="M50" s="1125"/>
      <c r="N50" s="1125"/>
      <c r="O50" s="1125"/>
      <c r="P50" s="1125"/>
      <c r="Q50" s="1125"/>
      <c r="R50" s="1125"/>
      <c r="S50" s="1125"/>
      <c r="T50" s="1125"/>
      <c r="U50" s="1125"/>
      <c r="V50" s="1125"/>
      <c r="W50" s="1125"/>
      <c r="X50" s="1125"/>
      <c r="Y50" s="1125"/>
      <c r="Z50" s="1125"/>
      <c r="AB50" s="1125"/>
      <c r="AC50" s="1125"/>
      <c r="AD50" s="1125"/>
      <c r="AE50" s="1128"/>
      <c r="AF50" s="1128"/>
      <c r="AG50" s="1128"/>
      <c r="AH50" s="1128"/>
      <c r="AI50" s="1128"/>
      <c r="AJ50" s="1127"/>
      <c r="AK50" s="1127"/>
      <c r="AL50" s="1127"/>
      <c r="AV50" s="2275"/>
      <c r="AW50" s="2274"/>
      <c r="AX50" s="1140"/>
      <c r="AY50" s="2275"/>
      <c r="AZ50" s="2275"/>
      <c r="BA50" s="1135"/>
      <c r="BB50" s="1150"/>
      <c r="BC50" s="2275"/>
      <c r="BD50" s="1139"/>
      <c r="BE50" s="1135"/>
      <c r="BF50" s="1135"/>
      <c r="BG50" s="1135"/>
      <c r="BH50" s="1135"/>
      <c r="BI50" s="1135"/>
      <c r="BJ50" s="1135"/>
      <c r="BK50" s="1135"/>
      <c r="BL50" s="1135"/>
      <c r="BM50" s="1135"/>
      <c r="BN50" s="1135"/>
      <c r="BO50" s="2275"/>
      <c r="BP50" s="1154"/>
      <c r="BQ50" s="1155"/>
      <c r="BR50" s="1156"/>
      <c r="BS50" s="2895"/>
      <c r="BT50" s="2896"/>
      <c r="BU50" s="2896"/>
      <c r="BV50" s="2832"/>
      <c r="BW50" s="2866"/>
      <c r="BX50" s="1150"/>
      <c r="BY50" s="2275"/>
      <c r="BZ50" s="1137"/>
      <c r="CA50" s="2296"/>
      <c r="CB50" s="1242"/>
      <c r="CC50" s="2297"/>
      <c r="CD50" s="2297"/>
      <c r="CE50" s="2297"/>
      <c r="CF50" s="1150"/>
      <c r="CG50" s="2275"/>
      <c r="CH50" s="1184"/>
      <c r="CI50" s="2303"/>
      <c r="CJ50" s="2303"/>
      <c r="CK50" s="2303"/>
      <c r="CL50" s="2303"/>
      <c r="CM50" s="2303"/>
      <c r="CN50" s="2303"/>
      <c r="CO50" s="2303"/>
      <c r="CP50" s="2303"/>
      <c r="CQ50" s="2303"/>
      <c r="CR50" s="2303"/>
      <c r="CS50" s="2275"/>
      <c r="CT50" s="2896"/>
      <c r="CU50" s="2896"/>
      <c r="CV50" s="2932"/>
      <c r="CW50" s="2891"/>
      <c r="CX50" s="2892"/>
      <c r="CY50" s="2892"/>
      <c r="CZ50" s="2832"/>
      <c r="DA50" s="2866"/>
      <c r="DB50" s="1150"/>
      <c r="DC50" s="2275"/>
      <c r="DD50" s="1137"/>
      <c r="DG50" s="2533"/>
      <c r="DH50" s="2525"/>
      <c r="DI50" s="2525"/>
      <c r="DJ50" s="2546"/>
      <c r="DK50" s="2611"/>
      <c r="DM50" s="2275"/>
      <c r="DN50" s="2274"/>
      <c r="DO50" s="1135"/>
      <c r="DP50" s="1146"/>
      <c r="DQ50" s="1135"/>
      <c r="DR50" s="1200"/>
      <c r="DS50" s="1150"/>
      <c r="DT50" s="2275" t="s">
        <v>901</v>
      </c>
      <c r="DU50" s="2913">
        <v>5.5E-2</v>
      </c>
      <c r="DV50" s="2913"/>
      <c r="DW50" s="2275" t="s">
        <v>861</v>
      </c>
      <c r="DX50" s="1203">
        <v>2</v>
      </c>
      <c r="DY50" s="2304" t="s">
        <v>1176</v>
      </c>
      <c r="DZ50" s="2272" t="s">
        <v>1178</v>
      </c>
      <c r="EA50" s="2310" t="s">
        <v>861</v>
      </c>
      <c r="EB50" s="2783">
        <v>0.2</v>
      </c>
      <c r="EC50" s="2783"/>
      <c r="ED50" s="1202"/>
      <c r="EE50" s="2275"/>
      <c r="EF50" s="2275"/>
      <c r="EG50" s="2261"/>
      <c r="EH50" s="2262"/>
      <c r="EI50" s="2263"/>
      <c r="EJ50" s="2278"/>
      <c r="EK50" s="2279"/>
      <c r="EL50" s="2279"/>
      <c r="EM50" s="2255"/>
      <c r="EN50" s="2270"/>
      <c r="EO50" s="2275"/>
      <c r="EP50" s="2275"/>
      <c r="EQ50" s="1137"/>
      <c r="ER50" s="2274"/>
      <c r="ES50" s="2275"/>
      <c r="ET50" s="2275"/>
      <c r="EU50" s="2275"/>
      <c r="EV50" s="2276"/>
      <c r="EW50" s="1150"/>
      <c r="EX50" s="2311"/>
      <c r="EY50" s="2275"/>
      <c r="EZ50" s="2275"/>
      <c r="FA50" s="2275"/>
      <c r="FB50" s="2275"/>
      <c r="FC50" s="2275"/>
      <c r="FD50" s="2275"/>
      <c r="FE50" s="2275"/>
      <c r="FF50" s="1206"/>
      <c r="FG50" s="1206"/>
      <c r="FH50" s="1206"/>
      <c r="FI50" s="2275"/>
      <c r="FJ50" s="2262"/>
      <c r="FK50" s="2261"/>
      <c r="FL50" s="2262"/>
      <c r="FM50" s="2263"/>
      <c r="FN50" s="2289"/>
      <c r="FO50" s="2290"/>
      <c r="FP50" s="2290"/>
      <c r="FQ50" s="2255"/>
      <c r="FR50" s="2270"/>
      <c r="FS50" s="2275"/>
      <c r="FT50" s="2275"/>
      <c r="FU50" s="1137"/>
      <c r="FX50" s="2533"/>
      <c r="FY50" s="2525"/>
      <c r="FZ50" s="2525"/>
      <c r="GA50" s="2529"/>
      <c r="GB50" s="2611"/>
      <c r="GE50" s="2274"/>
      <c r="GF50" s="1135"/>
      <c r="GG50" s="1146"/>
      <c r="GH50" s="1135"/>
      <c r="GI50" s="1200"/>
      <c r="GJ50" s="1150"/>
      <c r="GK50" s="2876"/>
      <c r="GL50" s="2876"/>
      <c r="GM50" s="2275"/>
      <c r="GN50" s="2876"/>
      <c r="GO50" s="2876"/>
      <c r="GP50" s="2275"/>
      <c r="GQ50" s="2275"/>
      <c r="GR50" s="1206"/>
      <c r="GS50" s="1206"/>
      <c r="GT50" s="1206"/>
      <c r="GU50" s="1206"/>
      <c r="GV50" s="2275"/>
      <c r="GW50" s="2262"/>
      <c r="GX50" s="1204"/>
      <c r="GY50" s="1204"/>
      <c r="GZ50" s="1205"/>
      <c r="HA50" s="2267"/>
      <c r="HB50" s="2268"/>
      <c r="HC50" s="2268"/>
      <c r="HD50" s="2832"/>
      <c r="HE50" s="2866"/>
      <c r="HF50" s="2275"/>
      <c r="HG50" s="2275"/>
      <c r="HH50" s="1137"/>
    </row>
    <row r="51" spans="2:216" ht="15" thickBot="1">
      <c r="B51" s="1125"/>
      <c r="M51" s="1125"/>
      <c r="N51" s="1125"/>
      <c r="O51" s="1125"/>
      <c r="P51" s="1125"/>
      <c r="Q51" s="1125"/>
      <c r="R51" s="1125"/>
      <c r="S51" s="1125"/>
      <c r="T51" s="1125"/>
      <c r="U51" s="1125"/>
      <c r="V51" s="1125"/>
      <c r="W51" s="1125"/>
      <c r="X51" s="1125"/>
      <c r="Y51" s="1125"/>
      <c r="AB51" s="1125"/>
      <c r="AC51" s="1125"/>
      <c r="AD51" s="1125"/>
      <c r="AE51" s="1128"/>
      <c r="AF51" s="1128"/>
      <c r="AG51" s="1128"/>
      <c r="AH51" s="1128"/>
      <c r="AI51" s="1128"/>
      <c r="AJ51" s="1127"/>
      <c r="AK51" s="1127"/>
      <c r="AL51" s="1127"/>
      <c r="AV51" s="2275"/>
      <c r="AW51" s="2884" t="s">
        <v>1146</v>
      </c>
      <c r="AX51" s="2885"/>
      <c r="AY51" s="2885"/>
      <c r="AZ51" s="2885"/>
      <c r="BA51" s="2886"/>
      <c r="BB51" s="1150" t="s">
        <v>1137</v>
      </c>
      <c r="BC51" s="2275" t="s">
        <v>880</v>
      </c>
      <c r="BD51" s="2889">
        <v>5.15</v>
      </c>
      <c r="BE51" s="2889"/>
      <c r="BF51" s="1151" t="s">
        <v>1138</v>
      </c>
      <c r="BG51" s="2871">
        <v>0.1</v>
      </c>
      <c r="BH51" s="2871"/>
      <c r="BI51" s="2872">
        <v>2</v>
      </c>
      <c r="BJ51" s="2872"/>
      <c r="BK51" s="2269" t="s">
        <v>901</v>
      </c>
      <c r="BL51" s="2890">
        <v>2.1</v>
      </c>
      <c r="BM51" s="2890"/>
      <c r="BN51" s="1135"/>
      <c r="BO51" s="2275"/>
      <c r="BP51" s="2860"/>
      <c r="BQ51" s="2861"/>
      <c r="BR51" s="2862"/>
      <c r="BS51" s="2891"/>
      <c r="BT51" s="2892"/>
      <c r="BU51" s="2892"/>
      <c r="BV51" s="2833"/>
      <c r="BW51" s="2870"/>
      <c r="BX51" s="1150"/>
      <c r="BY51" s="2275"/>
      <c r="BZ51" s="1137"/>
      <c r="CA51" s="2296"/>
      <c r="CB51" s="1242"/>
      <c r="CC51" s="2297"/>
      <c r="CD51" s="2297"/>
      <c r="CE51" s="2297"/>
      <c r="CF51" s="1150"/>
      <c r="CG51" s="2275"/>
      <c r="CH51" s="1182"/>
      <c r="CI51" s="1182"/>
      <c r="CJ51" s="1182"/>
      <c r="CK51" s="1182"/>
      <c r="CL51" s="1182"/>
      <c r="CM51" s="1182"/>
      <c r="CN51" s="1182"/>
      <c r="CO51" s="1182"/>
      <c r="CP51" s="1182"/>
      <c r="CQ51" s="1182"/>
      <c r="CR51" s="1182"/>
      <c r="CS51" s="2275"/>
      <c r="CT51" s="2931"/>
      <c r="CU51" s="2892"/>
      <c r="CV51" s="2930"/>
      <c r="CW51" s="2863"/>
      <c r="CX51" s="2864"/>
      <c r="CY51" s="2864"/>
      <c r="CZ51" s="2832"/>
      <c r="DA51" s="2866"/>
      <c r="DB51" s="1150"/>
      <c r="DC51" s="2275"/>
      <c r="DD51" s="1137"/>
      <c r="DG51" s="2605"/>
      <c r="DH51" s="2606"/>
      <c r="DI51" s="2606"/>
      <c r="DJ51" s="2879"/>
      <c r="DK51" s="2612"/>
      <c r="DM51" s="2275"/>
      <c r="DN51" s="2274"/>
      <c r="DO51" s="1135"/>
      <c r="DP51" s="1146"/>
      <c r="DQ51" s="1135"/>
      <c r="DR51" s="1200"/>
      <c r="DS51" s="1150"/>
      <c r="DT51" s="2275" t="s">
        <v>901</v>
      </c>
      <c r="DU51" s="1244" t="s">
        <v>1312</v>
      </c>
      <c r="DV51" s="1244" t="s">
        <v>861</v>
      </c>
      <c r="DW51" s="2869">
        <v>0.4</v>
      </c>
      <c r="DX51" s="2869"/>
      <c r="DY51" s="1244" t="s">
        <v>861</v>
      </c>
      <c r="DZ51" s="2944">
        <v>0.4</v>
      </c>
      <c r="EA51" s="2944"/>
      <c r="EB51" s="2275" t="s">
        <v>861</v>
      </c>
      <c r="EC51" s="2924">
        <v>0.25</v>
      </c>
      <c r="ED51" s="2924"/>
      <c r="EE51" s="2275" t="s">
        <v>935</v>
      </c>
      <c r="EF51" s="2275">
        <v>2</v>
      </c>
      <c r="EG51" s="2860"/>
      <c r="EH51" s="2861"/>
      <c r="EI51" s="2862"/>
      <c r="EJ51" s="2880"/>
      <c r="EK51" s="2881"/>
      <c r="EL51" s="2881"/>
      <c r="EM51" s="2833"/>
      <c r="EN51" s="2870"/>
      <c r="EO51" s="2275"/>
      <c r="EP51" s="2275"/>
      <c r="EQ51" s="1137"/>
      <c r="ER51" s="2274"/>
      <c r="ES51" s="2275"/>
      <c r="ET51" s="2275"/>
      <c r="EU51" s="2275"/>
      <c r="EV51" s="2276"/>
      <c r="EW51" s="1150"/>
      <c r="EX51" s="2311"/>
      <c r="EY51" s="2275"/>
      <c r="EZ51" s="2275"/>
      <c r="FA51" s="2275"/>
      <c r="FB51" s="2275"/>
      <c r="FC51" s="2275"/>
      <c r="FD51" s="2275"/>
      <c r="FE51" s="2275"/>
      <c r="FF51" s="1206"/>
      <c r="FG51" s="1206"/>
      <c r="FH51" s="1206"/>
      <c r="FI51" s="2275"/>
      <c r="FJ51" s="2262"/>
      <c r="FK51" s="2261"/>
      <c r="FL51" s="2262"/>
      <c r="FM51" s="2263"/>
      <c r="FN51" s="2289"/>
      <c r="FO51" s="2290"/>
      <c r="FP51" s="2290"/>
      <c r="FQ51" s="2255"/>
      <c r="FR51" s="2270"/>
      <c r="FS51" s="2275"/>
      <c r="FT51" s="2275"/>
      <c r="FU51" s="1137"/>
      <c r="FX51" s="2533"/>
      <c r="FY51" s="2525"/>
      <c r="FZ51" s="2525"/>
      <c r="GA51" s="2546"/>
      <c r="GB51" s="2611"/>
      <c r="GE51" s="2274"/>
      <c r="GF51" s="1135"/>
      <c r="GG51" s="1146"/>
      <c r="GH51" s="1135"/>
      <c r="GI51" s="1200"/>
      <c r="GJ51" s="1150"/>
      <c r="GK51" s="2869"/>
      <c r="GL51" s="2869"/>
      <c r="GM51" s="2275"/>
      <c r="GN51" s="2869"/>
      <c r="GO51" s="2869"/>
      <c r="GP51" s="2275"/>
      <c r="GQ51" s="2275"/>
      <c r="GR51" s="1206"/>
      <c r="GS51" s="1206"/>
      <c r="GT51" s="1206"/>
      <c r="GU51" s="1206"/>
      <c r="GV51" s="2275"/>
      <c r="GW51" s="2262"/>
      <c r="GX51" s="1204"/>
      <c r="GY51" s="1204"/>
      <c r="GZ51" s="1205"/>
      <c r="HA51" s="2863"/>
      <c r="HB51" s="2864"/>
      <c r="HC51" s="2864"/>
      <c r="HD51" s="2832"/>
      <c r="HE51" s="2866"/>
      <c r="HF51" s="2275"/>
      <c r="HG51" s="2275"/>
      <c r="HH51" s="1137"/>
    </row>
    <row r="52" spans="2:216" ht="14.25">
      <c r="B52" s="1125"/>
      <c r="AV52" s="2275"/>
      <c r="AW52" s="2282"/>
      <c r="AX52" s="2283"/>
      <c r="AY52" s="2283"/>
      <c r="AZ52" s="2283"/>
      <c r="BA52" s="2283"/>
      <c r="BB52" s="1150"/>
      <c r="BC52" s="2275" t="s">
        <v>901</v>
      </c>
      <c r="BD52" s="2871">
        <v>0.1</v>
      </c>
      <c r="BE52" s="2871"/>
      <c r="BF52" s="2275" t="s">
        <v>861</v>
      </c>
      <c r="BG52" s="2910">
        <v>2</v>
      </c>
      <c r="BH52" s="2910"/>
      <c r="BI52" s="1157" t="s">
        <v>861</v>
      </c>
      <c r="BJ52" s="1158">
        <v>2</v>
      </c>
      <c r="BK52" s="744" t="s">
        <v>861</v>
      </c>
      <c r="BL52" s="2869">
        <v>0.1</v>
      </c>
      <c r="BM52" s="2869"/>
      <c r="BN52" s="1135"/>
      <c r="BO52" s="2275" t="s">
        <v>880</v>
      </c>
      <c r="BP52" s="2860">
        <f>ROUND(((BD51+BG51*BI51)+(BL51+BD52*BG52))*BJ52*BL52,3)</f>
        <v>1.53</v>
      </c>
      <c r="BQ52" s="2861"/>
      <c r="BR52" s="2862"/>
      <c r="BS52" s="2880">
        <f>ROUND(BP52,2)</f>
        <v>1.53</v>
      </c>
      <c r="BT52" s="2881"/>
      <c r="BU52" s="2881"/>
      <c r="BV52" s="2833" t="s">
        <v>195</v>
      </c>
      <c r="BW52" s="2870"/>
      <c r="BX52" s="1150"/>
      <c r="BY52" s="2275"/>
      <c r="BZ52" s="1137"/>
      <c r="CA52" s="2296"/>
      <c r="CB52" s="2275"/>
      <c r="CC52" s="2275"/>
      <c r="CD52" s="2275"/>
      <c r="CE52" s="2297"/>
      <c r="CF52" s="1150"/>
      <c r="CG52" s="2275"/>
      <c r="CH52" s="1182"/>
      <c r="CI52" s="1182"/>
      <c r="CJ52" s="1182"/>
      <c r="CK52" s="1182"/>
      <c r="CL52" s="1182"/>
      <c r="CM52" s="1182"/>
      <c r="CN52" s="1182"/>
      <c r="CO52" s="1182"/>
      <c r="CP52" s="1182"/>
      <c r="CQ52" s="1182"/>
      <c r="CR52" s="1182"/>
      <c r="CS52" s="2303"/>
      <c r="CT52" s="2892"/>
      <c r="CU52" s="2892"/>
      <c r="CV52" s="2930"/>
      <c r="CW52" s="2863"/>
      <c r="CX52" s="2864"/>
      <c r="CY52" s="2864"/>
      <c r="CZ52" s="2832"/>
      <c r="DA52" s="2866"/>
      <c r="DB52" s="1150"/>
      <c r="DC52" s="2275"/>
      <c r="DD52" s="1137"/>
      <c r="DM52" s="2275"/>
      <c r="DN52" s="2274"/>
      <c r="DO52" s="1135"/>
      <c r="DP52" s="1146"/>
      <c r="DQ52" s="1135"/>
      <c r="DR52" s="1200"/>
      <c r="DS52" s="1150"/>
      <c r="DT52" s="2275"/>
      <c r="DU52" s="1244"/>
      <c r="DV52" s="1244"/>
      <c r="DW52" s="2269"/>
      <c r="DX52" s="2269"/>
      <c r="DY52" s="1244"/>
      <c r="DZ52" s="2312"/>
      <c r="EA52" s="2312"/>
      <c r="EB52" s="2275"/>
      <c r="EC52" s="2301"/>
      <c r="ED52" s="2301"/>
      <c r="EE52" s="2275"/>
      <c r="EF52" s="2275" t="s">
        <v>880</v>
      </c>
      <c r="EG52" s="2860">
        <f>ROUND(((DU46+DX46)*EA46*ED46+(DU47+DX47)*EA47*ED47)+(PI()*(DW48+DZ48*EC48)+PI()*DU49)*DX49-((PI()*(ED49+DU50*DX50)^2)*EB50+(PI()*DW51*DZ51)*EC51)*EF51,3)</f>
        <v>15.394</v>
      </c>
      <c r="EH52" s="2861"/>
      <c r="EI52" s="2862"/>
      <c r="EJ52" s="2880">
        <f>ROUND(EG52,2)</f>
        <v>15.39</v>
      </c>
      <c r="EK52" s="2881"/>
      <c r="EL52" s="2881"/>
      <c r="EM52" s="2833" t="s">
        <v>195</v>
      </c>
      <c r="EN52" s="2870"/>
      <c r="EO52" s="2275"/>
      <c r="EP52" s="2275"/>
      <c r="EQ52" s="1137"/>
      <c r="ER52" s="2274"/>
      <c r="ES52" s="2275"/>
      <c r="ET52" s="2275"/>
      <c r="EU52" s="2275"/>
      <c r="EV52" s="2276"/>
      <c r="EW52" s="1150"/>
      <c r="EX52" s="2311"/>
      <c r="EY52" s="2275"/>
      <c r="EZ52" s="2275"/>
      <c r="FA52" s="2275"/>
      <c r="FB52" s="2275"/>
      <c r="FC52" s="2275"/>
      <c r="FD52" s="2275"/>
      <c r="FE52" s="2275"/>
      <c r="FF52" s="1206"/>
      <c r="FG52" s="1206"/>
      <c r="FH52" s="1206"/>
      <c r="FI52" s="2275"/>
      <c r="FJ52" s="2262"/>
      <c r="FK52" s="2261"/>
      <c r="FL52" s="2262"/>
      <c r="FM52" s="2263"/>
      <c r="FN52" s="2289"/>
      <c r="FO52" s="2290"/>
      <c r="FP52" s="2290"/>
      <c r="FQ52" s="2255"/>
      <c r="FR52" s="2270"/>
      <c r="FS52" s="2275"/>
      <c r="FT52" s="2275"/>
      <c r="FU52" s="1137"/>
      <c r="FX52" s="2688"/>
      <c r="FY52" s="2627"/>
      <c r="FZ52" s="2627"/>
      <c r="GA52" s="2650"/>
      <c r="GB52" s="2689"/>
      <c r="GE52" s="2875" t="s">
        <v>1317</v>
      </c>
      <c r="GF52" s="2876"/>
      <c r="GG52" s="2876"/>
      <c r="GH52" s="2876"/>
      <c r="GI52" s="2877"/>
      <c r="GJ52" s="2275"/>
      <c r="GK52" s="1265" t="s">
        <v>1331</v>
      </c>
      <c r="GL52" s="2269"/>
      <c r="GM52" s="2275"/>
      <c r="GN52" s="2269"/>
      <c r="GO52" s="2269"/>
      <c r="GP52" s="2275"/>
      <c r="GQ52" s="1135" t="s">
        <v>1732</v>
      </c>
      <c r="GR52" s="1206"/>
      <c r="GS52" s="1206"/>
      <c r="GT52" s="1206"/>
      <c r="GU52" s="1206"/>
      <c r="GV52" s="2275"/>
      <c r="GW52" s="2262"/>
      <c r="GX52" s="1204"/>
      <c r="GY52" s="1204"/>
      <c r="GZ52" s="1205"/>
      <c r="HA52" s="2265"/>
      <c r="HB52" s="2265"/>
      <c r="HC52" s="2265"/>
      <c r="HD52" s="2254"/>
      <c r="HE52" s="2266"/>
      <c r="HF52" s="2275"/>
      <c r="HG52" s="2275"/>
      <c r="HH52" s="1137"/>
    </row>
    <row r="53" spans="2:216" ht="14.25">
      <c r="B53" s="1125"/>
      <c r="AV53" s="2275"/>
      <c r="AW53" s="2274"/>
      <c r="AX53" s="1140"/>
      <c r="AY53" s="1135"/>
      <c r="AZ53" s="1135"/>
      <c r="BA53" s="1135"/>
      <c r="BB53" s="1150"/>
      <c r="BC53" s="2275"/>
      <c r="BD53" s="1159"/>
      <c r="BE53" s="1135"/>
      <c r="BF53" s="1135"/>
      <c r="BG53" s="1135"/>
      <c r="BH53" s="1135"/>
      <c r="BI53" s="1135"/>
      <c r="BJ53" s="1135"/>
      <c r="BK53" s="1135"/>
      <c r="BL53" s="1135"/>
      <c r="BM53" s="1135"/>
      <c r="BN53" s="1135"/>
      <c r="BO53" s="2275"/>
      <c r="BP53" s="2261"/>
      <c r="BQ53" s="2262"/>
      <c r="BR53" s="2263"/>
      <c r="BS53" s="2278"/>
      <c r="BT53" s="2279"/>
      <c r="BU53" s="2279"/>
      <c r="BV53" s="2255"/>
      <c r="BW53" s="2270"/>
      <c r="BX53" s="1150"/>
      <c r="BY53" s="2275"/>
      <c r="BZ53" s="1137"/>
      <c r="CA53" s="2296"/>
      <c r="CB53" s="2275"/>
      <c r="CC53" s="2275"/>
      <c r="CD53" s="2275"/>
      <c r="CE53" s="2298"/>
      <c r="CF53" s="1150"/>
      <c r="CG53" s="2275"/>
      <c r="CH53" s="1183"/>
      <c r="CI53" s="1183"/>
      <c r="CJ53" s="1183"/>
      <c r="CK53" s="1183"/>
      <c r="CL53" s="1183"/>
      <c r="CM53" s="1183"/>
      <c r="CN53" s="1183"/>
      <c r="CO53" s="1183"/>
      <c r="CP53" s="1183"/>
      <c r="CQ53" s="1183"/>
      <c r="CR53" s="1183"/>
      <c r="CS53" s="2275"/>
      <c r="CT53" s="2931"/>
      <c r="CU53" s="2892"/>
      <c r="CV53" s="2930"/>
      <c r="CW53" s="2863"/>
      <c r="CX53" s="2864"/>
      <c r="CY53" s="2864"/>
      <c r="CZ53" s="2832"/>
      <c r="DA53" s="2866"/>
      <c r="DB53" s="1150"/>
      <c r="DC53" s="2275"/>
      <c r="DD53" s="1137"/>
      <c r="DM53" s="2275"/>
      <c r="DN53" s="2274"/>
      <c r="DO53" s="1135"/>
      <c r="DP53" s="1146"/>
      <c r="DQ53" s="1135"/>
      <c r="DR53" s="1200"/>
      <c r="DS53" s="1150"/>
      <c r="DT53" s="2275"/>
      <c r="DU53" s="1244"/>
      <c r="DV53" s="1244"/>
      <c r="DW53" s="2269"/>
      <c r="DX53" s="2269"/>
      <c r="DY53" s="1244"/>
      <c r="DZ53" s="2312"/>
      <c r="EA53" s="2312"/>
      <c r="EB53" s="2275"/>
      <c r="EC53" s="2301"/>
      <c r="ED53" s="2301"/>
      <c r="EE53" s="2275"/>
      <c r="EF53" s="2275"/>
      <c r="EG53" s="2261"/>
      <c r="EH53" s="2262"/>
      <c r="EI53" s="2263"/>
      <c r="EJ53" s="2278"/>
      <c r="EK53" s="2279"/>
      <c r="EL53" s="2279"/>
      <c r="EM53" s="2255"/>
      <c r="EN53" s="2270"/>
      <c r="EO53" s="2275"/>
      <c r="EP53" s="2275"/>
      <c r="EQ53" s="1137"/>
      <c r="ER53" s="2274"/>
      <c r="ES53" s="2275"/>
      <c r="ET53" s="2275"/>
      <c r="EU53" s="2275"/>
      <c r="EV53" s="2276"/>
      <c r="EW53" s="1150"/>
      <c r="EX53" s="2311"/>
      <c r="EY53" s="2275"/>
      <c r="EZ53" s="2275"/>
      <c r="FA53" s="2275"/>
      <c r="FB53" s="2275"/>
      <c r="FC53" s="2275"/>
      <c r="FD53" s="2275"/>
      <c r="FE53" s="2275"/>
      <c r="FF53" s="1206"/>
      <c r="FG53" s="1206"/>
      <c r="FH53" s="1206"/>
      <c r="FI53" s="2275"/>
      <c r="FJ53" s="2262"/>
      <c r="FK53" s="2261"/>
      <c r="FL53" s="2262"/>
      <c r="FM53" s="2263"/>
      <c r="FN53" s="2289"/>
      <c r="FO53" s="2290"/>
      <c r="FP53" s="2290"/>
      <c r="FQ53" s="2255"/>
      <c r="FR53" s="2270"/>
      <c r="FS53" s="2275"/>
      <c r="FT53" s="2275"/>
      <c r="FU53" s="1137"/>
      <c r="FX53" s="2533"/>
      <c r="FY53" s="2525"/>
      <c r="FZ53" s="2525"/>
      <c r="GA53" s="2546"/>
      <c r="GB53" s="2611"/>
      <c r="GE53" s="2274"/>
      <c r="GF53" s="2275"/>
      <c r="GG53" s="2275"/>
      <c r="GH53" s="2275"/>
      <c r="GI53" s="2276"/>
      <c r="GJ53" s="2275" t="s">
        <v>1147</v>
      </c>
      <c r="GK53" s="2311" t="s">
        <v>951</v>
      </c>
      <c r="GL53" s="2968">
        <v>0.24199999999999999</v>
      </c>
      <c r="GM53" s="2968"/>
      <c r="GN53" s="2275" t="s">
        <v>901</v>
      </c>
      <c r="GO53" s="2876">
        <v>0.32</v>
      </c>
      <c r="GP53" s="2876"/>
      <c r="GQ53" s="2275" t="s">
        <v>861</v>
      </c>
      <c r="GR53" s="2876">
        <v>0.03</v>
      </c>
      <c r="GS53" s="2876"/>
      <c r="GT53" s="2275"/>
      <c r="GU53" s="2275"/>
      <c r="GV53" s="2275"/>
      <c r="GW53" s="2275"/>
      <c r="GX53" s="2275"/>
      <c r="GY53" s="2275"/>
      <c r="GZ53" s="2276"/>
      <c r="HA53" s="2275"/>
      <c r="HB53" s="2275"/>
      <c r="HC53" s="2275"/>
      <c r="HD53" s="2275"/>
      <c r="HE53" s="2276"/>
      <c r="HF53" s="2275"/>
      <c r="HG53" s="2275"/>
      <c r="HH53" s="1137"/>
    </row>
    <row r="54" spans="2:216" ht="15" thickBot="1">
      <c r="B54" s="1125"/>
      <c r="AV54" s="2275"/>
      <c r="AW54" s="2274"/>
      <c r="AX54" s="1144"/>
      <c r="AY54" s="1135"/>
      <c r="AZ54" s="1135"/>
      <c r="BA54" s="1135"/>
      <c r="BB54" s="1150"/>
      <c r="BC54" s="1135"/>
      <c r="BD54" s="1139"/>
      <c r="BE54" s="1135"/>
      <c r="BF54" s="1135"/>
      <c r="BG54" s="1135"/>
      <c r="BH54" s="1135"/>
      <c r="BI54" s="1135"/>
      <c r="BJ54" s="1135"/>
      <c r="BK54" s="1135"/>
      <c r="BL54" s="1135"/>
      <c r="BM54" s="1135"/>
      <c r="BN54" s="1135"/>
      <c r="BO54" s="2275"/>
      <c r="BP54" s="1154"/>
      <c r="BQ54" s="1160"/>
      <c r="BR54" s="1161"/>
      <c r="BS54" s="2863"/>
      <c r="BT54" s="2864"/>
      <c r="BU54" s="2864"/>
      <c r="BV54" s="2833"/>
      <c r="BW54" s="2870"/>
      <c r="BX54" s="1150"/>
      <c r="BY54" s="2275"/>
      <c r="BZ54" s="1137"/>
      <c r="CA54" s="2296"/>
      <c r="CB54" s="2275"/>
      <c r="CC54" s="2275"/>
      <c r="CD54" s="2275"/>
      <c r="CE54" s="2298"/>
      <c r="CF54" s="1150"/>
      <c r="CG54" s="2275"/>
      <c r="CH54" s="1183"/>
      <c r="CI54" s="1183"/>
      <c r="CJ54" s="1183"/>
      <c r="CK54" s="1183"/>
      <c r="CL54" s="1183"/>
      <c r="CM54" s="1183"/>
      <c r="CN54" s="1183"/>
      <c r="CO54" s="1183"/>
      <c r="CP54" s="1183"/>
      <c r="CQ54" s="1183"/>
      <c r="CR54" s="1183"/>
      <c r="CS54" s="2275"/>
      <c r="CT54" s="2307"/>
      <c r="CU54" s="2290"/>
      <c r="CV54" s="2308"/>
      <c r="CW54" s="2264"/>
      <c r="CX54" s="2265"/>
      <c r="CY54" s="2265"/>
      <c r="CZ54" s="2254"/>
      <c r="DA54" s="2266"/>
      <c r="DB54" s="1150"/>
      <c r="DC54" s="2275"/>
      <c r="DD54" s="1137"/>
      <c r="DM54" s="2275"/>
      <c r="DN54" s="2274"/>
      <c r="DO54" s="1135"/>
      <c r="DP54" s="1146"/>
      <c r="DQ54" s="1135"/>
      <c r="DR54" s="1200"/>
      <c r="DS54" s="1150"/>
      <c r="DT54" s="2275"/>
      <c r="DU54" s="1244"/>
      <c r="DV54" s="1244"/>
      <c r="DW54" s="2269"/>
      <c r="DX54" s="2269"/>
      <c r="DY54" s="1244"/>
      <c r="DZ54" s="2312"/>
      <c r="EA54" s="2312"/>
      <c r="EB54" s="2275"/>
      <c r="EC54" s="2301"/>
      <c r="ED54" s="2301"/>
      <c r="EE54" s="2275"/>
      <c r="EF54" s="2275"/>
      <c r="EG54" s="2261"/>
      <c r="EH54" s="2262"/>
      <c r="EI54" s="2263"/>
      <c r="EJ54" s="2278"/>
      <c r="EK54" s="2279"/>
      <c r="EL54" s="2279"/>
      <c r="EM54" s="2255"/>
      <c r="EN54" s="2270"/>
      <c r="EO54" s="2275"/>
      <c r="EP54" s="2275"/>
      <c r="EQ54" s="1137"/>
      <c r="ER54" s="2274"/>
      <c r="ES54" s="2275"/>
      <c r="ET54" s="2275"/>
      <c r="EU54" s="2275"/>
      <c r="EV54" s="2276"/>
      <c r="EW54" s="1150"/>
      <c r="EX54" s="2311"/>
      <c r="EY54" s="2275"/>
      <c r="EZ54" s="2275"/>
      <c r="FA54" s="2275"/>
      <c r="FB54" s="2275"/>
      <c r="FC54" s="2275"/>
      <c r="FD54" s="2275"/>
      <c r="FE54" s="2275"/>
      <c r="FF54" s="1206"/>
      <c r="FG54" s="1206"/>
      <c r="FH54" s="1206"/>
      <c r="FI54" s="2275"/>
      <c r="FJ54" s="2262"/>
      <c r="FK54" s="2261"/>
      <c r="FL54" s="2262"/>
      <c r="FM54" s="2263"/>
      <c r="FN54" s="2289"/>
      <c r="FO54" s="2290"/>
      <c r="FP54" s="2290"/>
      <c r="FQ54" s="2255"/>
      <c r="FR54" s="2270"/>
      <c r="FS54" s="2275"/>
      <c r="FT54" s="2275"/>
      <c r="FU54" s="1137"/>
      <c r="FX54" s="2605"/>
      <c r="FY54" s="2606"/>
      <c r="FZ54" s="2606"/>
      <c r="GA54" s="2879"/>
      <c r="GB54" s="2612"/>
      <c r="GE54" s="2857"/>
      <c r="GF54" s="2858"/>
      <c r="GG54" s="2858"/>
      <c r="GH54" s="2858"/>
      <c r="GI54" s="2859"/>
      <c r="GJ54" s="2275"/>
      <c r="GK54" s="2275" t="s">
        <v>901</v>
      </c>
      <c r="GL54" s="2876">
        <v>0.52</v>
      </c>
      <c r="GM54" s="2876"/>
      <c r="GN54" s="2275" t="s">
        <v>861</v>
      </c>
      <c r="GO54" s="2965">
        <v>0.25</v>
      </c>
      <c r="GP54" s="2965"/>
      <c r="GQ54" s="2275" t="s">
        <v>861</v>
      </c>
      <c r="GR54" s="2869">
        <v>12.5</v>
      </c>
      <c r="GS54" s="2869"/>
      <c r="GT54" s="2275"/>
      <c r="GU54" s="2275"/>
      <c r="GV54" s="2275"/>
      <c r="GW54" s="2275" t="s">
        <v>880</v>
      </c>
      <c r="GX54" s="2860">
        <f>ROUND((GL53+GO53*GR53+GL54*GO54)*GR54,3)</f>
        <v>4.7699999999999996</v>
      </c>
      <c r="GY54" s="2861"/>
      <c r="GZ54" s="2862"/>
      <c r="HA54" s="2892">
        <f>ROUND(GX54,2)</f>
        <v>4.7699999999999996</v>
      </c>
      <c r="HB54" s="2892"/>
      <c r="HC54" s="2892"/>
      <c r="HD54" s="2833" t="s">
        <v>146</v>
      </c>
      <c r="HE54" s="2870"/>
      <c r="HF54" s="2275"/>
      <c r="HG54" s="2275"/>
      <c r="HH54" s="1137"/>
    </row>
    <row r="55" spans="2:216">
      <c r="AV55" s="2275"/>
      <c r="AW55" s="2274"/>
      <c r="AX55" s="1144"/>
      <c r="AY55" s="1135"/>
      <c r="AZ55" s="1135"/>
      <c r="BA55" s="1135"/>
      <c r="BB55" s="1150"/>
      <c r="BC55" s="1135"/>
      <c r="BD55" s="1139"/>
      <c r="BE55" s="1135"/>
      <c r="BF55" s="1135"/>
      <c r="BG55" s="1135"/>
      <c r="BH55" s="1135"/>
      <c r="BI55" s="1135"/>
      <c r="BJ55" s="1135"/>
      <c r="BK55" s="1135"/>
      <c r="BL55" s="1135"/>
      <c r="BM55" s="1135"/>
      <c r="BN55" s="1135"/>
      <c r="BO55" s="2275"/>
      <c r="BP55" s="1154"/>
      <c r="BQ55" s="1160"/>
      <c r="BR55" s="1161"/>
      <c r="BS55" s="2264"/>
      <c r="BT55" s="2265"/>
      <c r="BU55" s="2265"/>
      <c r="BV55" s="2255"/>
      <c r="BW55" s="2270"/>
      <c r="BX55" s="1150"/>
      <c r="BY55" s="2275"/>
      <c r="BZ55" s="1137"/>
      <c r="CA55" s="2296"/>
      <c r="CB55" s="2275"/>
      <c r="CC55" s="2297"/>
      <c r="CD55" s="2297"/>
      <c r="CE55" s="2298"/>
      <c r="CF55" s="1150"/>
      <c r="CG55" s="2275"/>
      <c r="CH55" s="1184"/>
      <c r="CI55" s="2303"/>
      <c r="CJ55" s="2303"/>
      <c r="CK55" s="2303"/>
      <c r="CL55" s="2303"/>
      <c r="CM55" s="2303"/>
      <c r="CN55" s="2303"/>
      <c r="CO55" s="2303"/>
      <c r="CP55" s="2303"/>
      <c r="CQ55" s="2303"/>
      <c r="CR55" s="2303"/>
      <c r="CS55" s="2275"/>
      <c r="CT55" s="2294"/>
      <c r="CU55" s="2294"/>
      <c r="CV55" s="2295"/>
      <c r="CW55" s="1185"/>
      <c r="CX55" s="2294"/>
      <c r="CY55" s="2294"/>
      <c r="CZ55" s="2275"/>
      <c r="DA55" s="2276"/>
      <c r="DB55" s="1150"/>
      <c r="DC55" s="2275"/>
      <c r="DD55" s="1137"/>
      <c r="DM55" s="2275"/>
      <c r="DN55" s="2875" t="s">
        <v>1287</v>
      </c>
      <c r="DO55" s="2876"/>
      <c r="DP55" s="2876"/>
      <c r="DQ55" s="2876"/>
      <c r="DR55" s="2877"/>
      <c r="DS55" s="1150" t="s">
        <v>1314</v>
      </c>
      <c r="DT55" s="1178" t="s">
        <v>880</v>
      </c>
      <c r="DU55" s="2878">
        <v>1.6</v>
      </c>
      <c r="DV55" s="2878"/>
      <c r="DW55" s="1151" t="s">
        <v>1315</v>
      </c>
      <c r="DX55" s="2920">
        <v>0.2</v>
      </c>
      <c r="DY55" s="2920"/>
      <c r="DZ55" s="2272" t="s">
        <v>1153</v>
      </c>
      <c r="EA55" s="2941">
        <v>0.3</v>
      </c>
      <c r="EB55" s="2941"/>
      <c r="EC55" s="2269"/>
      <c r="ED55" s="2869"/>
      <c r="EE55" s="2869"/>
      <c r="EF55" s="2275" t="s">
        <v>880</v>
      </c>
      <c r="EG55" s="2860">
        <f>ROUNDDOWN((DU55-DX55)/EA55,2)</f>
        <v>4.66</v>
      </c>
      <c r="EH55" s="2861"/>
      <c r="EI55" s="2862"/>
      <c r="EJ55" s="2863">
        <f>ROUNDUP(EG55,0)</f>
        <v>5</v>
      </c>
      <c r="EK55" s="2864"/>
      <c r="EL55" s="2864"/>
      <c r="EM55" s="2833" t="s">
        <v>967</v>
      </c>
      <c r="EN55" s="2870"/>
      <c r="EO55" s="2275"/>
      <c r="EP55" s="2275"/>
      <c r="EQ55" s="1137"/>
      <c r="ER55" s="2274"/>
      <c r="ES55" s="2275"/>
      <c r="ET55" s="2275"/>
      <c r="EU55" s="2275"/>
      <c r="EV55" s="2276"/>
      <c r="EW55" s="1150"/>
      <c r="EX55" s="2311"/>
      <c r="EY55" s="2275"/>
      <c r="EZ55" s="2275"/>
      <c r="FA55" s="2275"/>
      <c r="FB55" s="2275"/>
      <c r="FC55" s="2275"/>
      <c r="FD55" s="2275"/>
      <c r="FE55" s="2275"/>
      <c r="FF55" s="1206"/>
      <c r="FG55" s="1206"/>
      <c r="FH55" s="1206"/>
      <c r="FI55" s="2275"/>
      <c r="FJ55" s="2262"/>
      <c r="FK55" s="2261"/>
      <c r="FL55" s="2262"/>
      <c r="FM55" s="2263"/>
      <c r="FN55" s="2289"/>
      <c r="FO55" s="2290"/>
      <c r="FP55" s="2290"/>
      <c r="FQ55" s="2255"/>
      <c r="FR55" s="2270"/>
      <c r="FS55" s="2275"/>
      <c r="FT55" s="2275"/>
      <c r="FU55" s="1137"/>
      <c r="GE55" s="2875" t="s">
        <v>1318</v>
      </c>
      <c r="GF55" s="2876"/>
      <c r="GG55" s="2876"/>
      <c r="GH55" s="2876"/>
      <c r="GI55" s="2877"/>
      <c r="GJ55" s="2275"/>
      <c r="GK55" s="1178"/>
      <c r="GL55" s="2923"/>
      <c r="GM55" s="2923"/>
      <c r="GN55" s="2275"/>
      <c r="GO55" s="2923"/>
      <c r="GP55" s="2923"/>
      <c r="GQ55" s="2275"/>
      <c r="GR55" s="2923"/>
      <c r="GS55" s="2923"/>
      <c r="GT55" s="2275"/>
      <c r="GU55" s="2876"/>
      <c r="GV55" s="2876"/>
      <c r="GW55" s="1178"/>
      <c r="GX55" s="2860"/>
      <c r="GY55" s="2861"/>
      <c r="GZ55" s="2862"/>
      <c r="HA55" s="2881"/>
      <c r="HB55" s="2881"/>
      <c r="HC55" s="2881"/>
      <c r="HD55" s="2833"/>
      <c r="HE55" s="2870"/>
      <c r="HF55" s="2275"/>
      <c r="HG55" s="2275"/>
      <c r="HH55" s="1137"/>
    </row>
    <row r="56" spans="2:216" ht="14.25">
      <c r="AV56" s="2275"/>
      <c r="AW56" s="2884"/>
      <c r="AX56" s="2885"/>
      <c r="AY56" s="2885"/>
      <c r="AZ56" s="2885"/>
      <c r="BA56" s="2886"/>
      <c r="BB56" s="1150"/>
      <c r="BC56" s="2275"/>
      <c r="BD56" s="2871"/>
      <c r="BE56" s="2871"/>
      <c r="BF56" s="1151"/>
      <c r="BG56" s="2871"/>
      <c r="BH56" s="2871"/>
      <c r="BI56" s="2275"/>
      <c r="BJ56" s="2275"/>
      <c r="BK56" s="2275"/>
      <c r="BL56" s="1135"/>
      <c r="BM56" s="1135"/>
      <c r="BN56" s="1135"/>
      <c r="BO56" s="2275"/>
      <c r="BP56" s="2860"/>
      <c r="BQ56" s="2861"/>
      <c r="BR56" s="2862"/>
      <c r="BS56" s="2880"/>
      <c r="BT56" s="2881"/>
      <c r="BU56" s="2881"/>
      <c r="BV56" s="2882"/>
      <c r="BW56" s="2883"/>
      <c r="BX56" s="1150"/>
      <c r="BY56" s="2275"/>
      <c r="BZ56" s="1137"/>
      <c r="CA56" s="2296"/>
      <c r="CB56" s="2297"/>
      <c r="CC56" s="2297"/>
      <c r="CD56" s="2297"/>
      <c r="CE56" s="2298"/>
      <c r="CF56" s="1150"/>
      <c r="CG56" s="2275"/>
      <c r="CH56" s="2275"/>
      <c r="CI56" s="2275"/>
      <c r="CJ56" s="2275"/>
      <c r="CK56" s="2275"/>
      <c r="CL56" s="2275"/>
      <c r="CM56" s="2275"/>
      <c r="CN56" s="2275"/>
      <c r="CO56" s="2275"/>
      <c r="CP56" s="2275"/>
      <c r="CQ56" s="2275"/>
      <c r="CR56" s="2275"/>
      <c r="CS56" s="2275"/>
      <c r="CT56" s="2275"/>
      <c r="CU56" s="2275"/>
      <c r="CV56" s="2276"/>
      <c r="CW56" s="1150"/>
      <c r="CX56" s="2275"/>
      <c r="CY56" s="1140"/>
      <c r="CZ56" s="2275"/>
      <c r="DA56" s="2276"/>
      <c r="DB56" s="1150"/>
      <c r="DC56" s="2275"/>
      <c r="DD56" s="1137"/>
      <c r="DM56" s="2275"/>
      <c r="DN56" s="2274"/>
      <c r="DO56" s="2275"/>
      <c r="DP56" s="2275"/>
      <c r="DQ56" s="2275"/>
      <c r="DR56" s="2276"/>
      <c r="DS56" s="1150"/>
      <c r="DT56" s="1135" t="s">
        <v>1182</v>
      </c>
      <c r="DU56" s="1178"/>
      <c r="DV56" s="2275"/>
      <c r="DW56" s="2275"/>
      <c r="DX56" s="2275"/>
      <c r="DY56" s="2275"/>
      <c r="DZ56" s="2275"/>
      <c r="EA56" s="1206"/>
      <c r="EB56" s="1206"/>
      <c r="EC56" s="1206"/>
      <c r="ED56" s="1206"/>
      <c r="EE56" s="2275"/>
      <c r="EF56" s="2262"/>
      <c r="EG56" s="1204"/>
      <c r="EH56" s="1204"/>
      <c r="EI56" s="1205"/>
      <c r="EJ56" s="2267"/>
      <c r="EK56" s="2268"/>
      <c r="EL56" s="2268"/>
      <c r="EM56" s="2832"/>
      <c r="EN56" s="2866"/>
      <c r="EO56" s="2275"/>
      <c r="EP56" s="2275"/>
      <c r="EQ56" s="1137"/>
      <c r="ER56" s="1256"/>
      <c r="ES56" s="1155"/>
      <c r="ET56" s="1155"/>
      <c r="EU56" s="1155"/>
      <c r="EV56" s="1156"/>
      <c r="EW56" s="1150"/>
      <c r="EX56" s="1135"/>
      <c r="EY56" s="1139"/>
      <c r="EZ56" s="1135"/>
      <c r="FA56" s="1135"/>
      <c r="FB56" s="1135"/>
      <c r="FC56" s="1135"/>
      <c r="FD56" s="1135"/>
      <c r="FE56" s="1135"/>
      <c r="FF56" s="1135"/>
      <c r="FG56" s="1135"/>
      <c r="FH56" s="1135"/>
      <c r="FI56" s="1135"/>
      <c r="FJ56" s="2294"/>
      <c r="FK56" s="2261"/>
      <c r="FL56" s="2294"/>
      <c r="FM56" s="2295"/>
      <c r="FN56" s="2286"/>
      <c r="FO56" s="2287"/>
      <c r="FP56" s="2287"/>
      <c r="FQ56" s="2254"/>
      <c r="FR56" s="2266"/>
      <c r="FS56" s="1150"/>
      <c r="FT56" s="2275"/>
      <c r="FU56" s="1137"/>
      <c r="GE56" s="2274"/>
      <c r="GF56" s="2275"/>
      <c r="GG56" s="2275"/>
      <c r="GH56" s="2275"/>
      <c r="GI56" s="2276"/>
      <c r="GJ56" s="2275" t="s">
        <v>1147</v>
      </c>
      <c r="GK56" s="2311" t="s">
        <v>951</v>
      </c>
      <c r="GL56" s="2876">
        <f>ABS(GX49)</f>
        <v>53.911999999999999</v>
      </c>
      <c r="GM56" s="2876"/>
      <c r="GN56" s="2876"/>
      <c r="GO56" s="2275" t="s">
        <v>862</v>
      </c>
      <c r="GP56" s="2876">
        <f>ABS(GX54)</f>
        <v>4.7699999999999996</v>
      </c>
      <c r="GQ56" s="2876"/>
      <c r="GR56" s="2876"/>
      <c r="GS56" s="1206"/>
      <c r="GT56" s="1206"/>
      <c r="GU56" s="1206"/>
      <c r="GV56" s="2275"/>
      <c r="GW56" s="2262" t="s">
        <v>951</v>
      </c>
      <c r="GX56" s="2860">
        <f>ROUND(GL56-GP56,3)</f>
        <v>49.142000000000003</v>
      </c>
      <c r="GY56" s="2861"/>
      <c r="GZ56" s="2862"/>
      <c r="HA56" s="2892">
        <f>ROUND(GX56,2)</f>
        <v>49.14</v>
      </c>
      <c r="HB56" s="2892"/>
      <c r="HC56" s="2892"/>
      <c r="HD56" s="2833" t="s">
        <v>146</v>
      </c>
      <c r="HE56" s="2870"/>
      <c r="HF56" s="2275"/>
      <c r="HG56" s="2275"/>
      <c r="HH56" s="1137"/>
    </row>
    <row r="57" spans="2:216" ht="15" thickBot="1">
      <c r="AV57" s="2275"/>
      <c r="AW57" s="2901"/>
      <c r="AX57" s="2902"/>
      <c r="AY57" s="2902"/>
      <c r="AZ57" s="2902"/>
      <c r="BA57" s="2783"/>
      <c r="BB57" s="2318"/>
      <c r="BC57" s="2319"/>
      <c r="BD57" s="1162"/>
      <c r="BE57" s="1163"/>
      <c r="BF57" s="1163"/>
      <c r="BG57" s="1163"/>
      <c r="BH57" s="1163"/>
      <c r="BI57" s="1163"/>
      <c r="BJ57" s="1163"/>
      <c r="BK57" s="1163"/>
      <c r="BL57" s="1163"/>
      <c r="BM57" s="1163"/>
      <c r="BN57" s="1163"/>
      <c r="BO57" s="2319"/>
      <c r="BP57" s="1164"/>
      <c r="BQ57" s="1165"/>
      <c r="BR57" s="1166"/>
      <c r="BS57" s="1167"/>
      <c r="BT57" s="1168"/>
      <c r="BU57" s="1168"/>
      <c r="BV57" s="1169"/>
      <c r="BW57" s="1170"/>
      <c r="BX57" s="2318"/>
      <c r="BY57" s="2319"/>
      <c r="BZ57" s="1171"/>
      <c r="CA57" s="2274"/>
      <c r="CB57" s="2275"/>
      <c r="CC57" s="2275"/>
      <c r="CD57" s="2275"/>
      <c r="CE57" s="2276"/>
      <c r="CF57" s="1150"/>
      <c r="CG57" s="2275"/>
      <c r="CH57" s="2275"/>
      <c r="CI57" s="2275"/>
      <c r="CJ57" s="2275"/>
      <c r="CK57" s="2275"/>
      <c r="CL57" s="1135"/>
      <c r="CM57" s="2275"/>
      <c r="CN57" s="2275"/>
      <c r="CO57" s="2275"/>
      <c r="CP57" s="2275"/>
      <c r="CQ57" s="2275"/>
      <c r="CR57" s="2275"/>
      <c r="CS57" s="2275"/>
      <c r="CT57" s="2275"/>
      <c r="CU57" s="2275"/>
      <c r="CV57" s="2276"/>
      <c r="CW57" s="1150"/>
      <c r="CX57" s="2275"/>
      <c r="CY57" s="1140"/>
      <c r="CZ57" s="2275"/>
      <c r="DA57" s="2276"/>
      <c r="DB57" s="1150"/>
      <c r="DC57" s="2275"/>
      <c r="DD57" s="1137"/>
      <c r="DM57" s="2275"/>
      <c r="DN57" s="1186"/>
      <c r="DO57" s="2319"/>
      <c r="DP57" s="2319"/>
      <c r="DQ57" s="2319"/>
      <c r="DR57" s="1187"/>
      <c r="DS57" s="2318"/>
      <c r="DT57" s="1163"/>
      <c r="DU57" s="1245"/>
      <c r="DV57" s="2319"/>
      <c r="DW57" s="2319"/>
      <c r="DX57" s="2319"/>
      <c r="DY57" s="2319"/>
      <c r="DZ57" s="2319"/>
      <c r="EA57" s="1246"/>
      <c r="EB57" s="1246"/>
      <c r="EC57" s="1246"/>
      <c r="ED57" s="1246"/>
      <c r="EE57" s="2319"/>
      <c r="EF57" s="1247"/>
      <c r="EG57" s="1248"/>
      <c r="EH57" s="1248"/>
      <c r="EI57" s="1217"/>
      <c r="EJ57" s="1218"/>
      <c r="EK57" s="1249"/>
      <c r="EL57" s="1249"/>
      <c r="EM57" s="1250"/>
      <c r="EN57" s="1251"/>
      <c r="EO57" s="2319"/>
      <c r="EP57" s="2319"/>
      <c r="EQ57" s="1171"/>
      <c r="ER57" s="937"/>
      <c r="ES57" s="1165"/>
      <c r="ET57" s="1165"/>
      <c r="EU57" s="1165"/>
      <c r="EV57" s="1166"/>
      <c r="EW57" s="2318"/>
      <c r="EX57" s="1163"/>
      <c r="EY57" s="1162"/>
      <c r="EZ57" s="1163"/>
      <c r="FA57" s="1163"/>
      <c r="FB57" s="1163"/>
      <c r="FC57" s="1163"/>
      <c r="FD57" s="1163"/>
      <c r="FE57" s="1163"/>
      <c r="FF57" s="1163"/>
      <c r="FG57" s="1163"/>
      <c r="FH57" s="1163"/>
      <c r="FI57" s="1163"/>
      <c r="FJ57" s="1257"/>
      <c r="FK57" s="1258"/>
      <c r="FL57" s="1257"/>
      <c r="FM57" s="1259"/>
      <c r="FO57" s="1260"/>
      <c r="FP57" s="1260"/>
      <c r="FQ57" s="1250"/>
      <c r="FR57" s="1251"/>
      <c r="FS57" s="2318"/>
      <c r="FT57" s="2319"/>
      <c r="FU57" s="1171"/>
      <c r="GE57" s="2901" t="s">
        <v>1332</v>
      </c>
      <c r="GF57" s="2969"/>
      <c r="GG57" s="2969"/>
      <c r="GH57" s="2969"/>
      <c r="GI57" s="2970"/>
      <c r="GJ57" s="2319"/>
      <c r="GK57" s="2319"/>
      <c r="GL57" s="2319"/>
      <c r="GM57" s="2319"/>
      <c r="GN57" s="2319"/>
      <c r="GO57" s="2319"/>
      <c r="GP57" s="2319"/>
      <c r="GQ57" s="2319"/>
      <c r="GR57" s="2319"/>
      <c r="GS57" s="2319"/>
      <c r="GT57" s="2319"/>
      <c r="GU57" s="2319"/>
      <c r="GV57" s="2319">
        <v>1</v>
      </c>
      <c r="GW57" s="2319" t="s">
        <v>145</v>
      </c>
      <c r="GX57" s="2319">
        <f>GV57</f>
        <v>1</v>
      </c>
      <c r="GY57" s="2319"/>
      <c r="GZ57" s="1187"/>
      <c r="HA57" s="2971">
        <f>GX57</f>
        <v>1</v>
      </c>
      <c r="HB57" s="2972"/>
      <c r="HC57" s="2972"/>
      <c r="HD57" s="2973" t="s">
        <v>940</v>
      </c>
      <c r="HE57" s="2974"/>
      <c r="HF57" s="2319"/>
      <c r="HG57" s="2319"/>
      <c r="HH57" s="1171"/>
    </row>
    <row r="58" spans="2:216" ht="15" thickBot="1">
      <c r="AV58" s="2275"/>
      <c r="AW58" s="2315"/>
      <c r="AX58" s="2315"/>
      <c r="AY58" s="2315"/>
      <c r="AZ58" s="2315"/>
      <c r="BA58" s="2315"/>
      <c r="BB58" s="1172"/>
      <c r="BC58" s="2315"/>
      <c r="BD58" s="2315"/>
      <c r="BE58" s="2315"/>
      <c r="BF58" s="1173"/>
      <c r="BG58" s="1173"/>
      <c r="BH58" s="1173"/>
      <c r="BI58" s="1173"/>
      <c r="BJ58" s="1173"/>
      <c r="BK58" s="1173"/>
      <c r="BL58" s="1173"/>
      <c r="BM58" s="1173"/>
      <c r="BN58" s="1173"/>
      <c r="BO58" s="2315"/>
      <c r="BP58" s="1174"/>
      <c r="BQ58" s="1174"/>
      <c r="BR58" s="1175"/>
      <c r="BS58" s="1176"/>
      <c r="BT58" s="1176"/>
      <c r="BU58" s="1176"/>
      <c r="BV58" s="1177"/>
      <c r="BW58" s="1177"/>
      <c r="BX58" s="2315"/>
      <c r="BY58" s="2315"/>
      <c r="BZ58" s="2315"/>
      <c r="CA58" s="1186"/>
      <c r="CB58" s="2319"/>
      <c r="CC58" s="2319"/>
      <c r="CD58" s="2319"/>
      <c r="CE58" s="1187"/>
      <c r="CF58" s="2318"/>
      <c r="CG58" s="2319"/>
      <c r="CH58" s="2319"/>
      <c r="CI58" s="2319"/>
      <c r="CJ58" s="2319"/>
      <c r="CK58" s="2319"/>
      <c r="CL58" s="1163"/>
      <c r="CM58" s="2319"/>
      <c r="CN58" s="2319"/>
      <c r="CO58" s="2319"/>
      <c r="CP58" s="2319"/>
      <c r="CQ58" s="2319"/>
      <c r="CR58" s="2319"/>
      <c r="CS58" s="2319"/>
      <c r="CT58" s="2319"/>
      <c r="CU58" s="2319"/>
      <c r="CV58" s="1187"/>
      <c r="CW58" s="2318"/>
      <c r="CX58" s="2319"/>
      <c r="CY58" s="1188"/>
      <c r="CZ58" s="2319"/>
      <c r="DA58" s="1187"/>
      <c r="DB58" s="2318"/>
      <c r="DC58" s="2319"/>
      <c r="DD58" s="1171"/>
      <c r="DM58" s="2275"/>
      <c r="DN58" s="2315"/>
      <c r="DO58" s="2315"/>
      <c r="DP58" s="2315"/>
      <c r="DQ58" s="2315"/>
      <c r="DR58" s="2315"/>
      <c r="DS58" s="2315"/>
      <c r="DT58" s="1172"/>
      <c r="DU58" s="1207"/>
      <c r="DV58" s="2315"/>
      <c r="DW58" s="2315"/>
      <c r="DX58" s="2315"/>
      <c r="DY58" s="2315"/>
      <c r="DZ58" s="2315"/>
      <c r="EA58" s="1219"/>
      <c r="EB58" s="1219"/>
      <c r="EC58" s="1219"/>
      <c r="ED58" s="1219"/>
      <c r="EE58" s="2315"/>
      <c r="EF58" s="1175"/>
      <c r="EG58" s="1220"/>
      <c r="EH58" s="1220"/>
      <c r="EI58" s="1221"/>
      <c r="EJ58" s="1222"/>
      <c r="EK58" s="1222"/>
      <c r="EL58" s="1222"/>
      <c r="EM58" s="1177"/>
      <c r="EN58" s="1177"/>
      <c r="EO58" s="2315"/>
      <c r="EP58" s="2315"/>
      <c r="EQ58" s="2315"/>
      <c r="ER58" s="2953"/>
      <c r="ES58" s="2953"/>
      <c r="ET58" s="2953"/>
      <c r="EU58" s="2953"/>
      <c r="EV58" s="2953"/>
      <c r="EW58" s="2315"/>
      <c r="EX58" s="1172"/>
      <c r="EY58" s="1172"/>
      <c r="EZ58" s="1172"/>
      <c r="FA58" s="1172"/>
      <c r="FB58" s="1172"/>
      <c r="FC58" s="1172"/>
      <c r="FD58" s="1172"/>
      <c r="FE58" s="1172"/>
      <c r="FF58" s="1172"/>
      <c r="FG58" s="1172"/>
      <c r="FH58" s="1172"/>
      <c r="FI58" s="1172"/>
      <c r="FJ58" s="1207"/>
      <c r="FK58" s="2954"/>
      <c r="FL58" s="2955"/>
      <c r="FM58" s="2955"/>
      <c r="FN58" s="2956"/>
      <c r="FO58" s="2957"/>
      <c r="FP58" s="2957"/>
      <c r="FQ58" s="2958"/>
      <c r="FR58" s="2958"/>
      <c r="FS58" s="2315"/>
      <c r="FT58" s="2315"/>
      <c r="FU58" s="2315"/>
      <c r="GE58" s="2275"/>
      <c r="GF58" s="2275"/>
      <c r="GG58" s="2275"/>
      <c r="GH58" s="2275"/>
      <c r="GI58" s="2275"/>
      <c r="GJ58" s="2275"/>
      <c r="GK58" s="2275"/>
      <c r="GL58" s="2275"/>
      <c r="GM58" s="2275"/>
      <c r="GN58" s="2275"/>
      <c r="GO58" s="2275"/>
      <c r="GP58" s="2275"/>
      <c r="GQ58" s="2275"/>
      <c r="GR58" s="2275"/>
      <c r="GS58" s="2275"/>
      <c r="GT58" s="2275"/>
      <c r="GU58" s="2275"/>
      <c r="GV58" s="2275"/>
      <c r="GW58" s="2275"/>
      <c r="GX58" s="2275"/>
      <c r="GY58" s="2275"/>
      <c r="GZ58" s="2275"/>
      <c r="HA58" s="2275"/>
      <c r="HB58" s="2275"/>
      <c r="HC58" s="2275"/>
      <c r="HD58" s="2275"/>
      <c r="HE58" s="2275"/>
      <c r="HF58" s="2275"/>
      <c r="HG58" s="2275"/>
      <c r="HH58" s="2275"/>
    </row>
    <row r="59" spans="2:216" ht="14.25">
      <c r="AV59" s="2275"/>
      <c r="AW59" s="2162"/>
      <c r="AX59" s="2162"/>
      <c r="AY59" s="2162"/>
      <c r="AZ59" s="2162"/>
      <c r="BA59" s="2162"/>
      <c r="BB59" s="2163"/>
      <c r="BC59" s="2162"/>
      <c r="BD59" s="2162"/>
      <c r="BE59" s="2162"/>
      <c r="BF59" s="2164"/>
      <c r="BG59" s="2164"/>
      <c r="BH59" s="2164"/>
      <c r="BI59" s="2164"/>
      <c r="BJ59" s="2164"/>
      <c r="BK59" s="2164"/>
      <c r="BL59" s="2164"/>
      <c r="BM59" s="2164"/>
      <c r="BN59" s="2164"/>
      <c r="BO59" s="2162"/>
      <c r="BP59" s="2165"/>
      <c r="BQ59" s="2165"/>
      <c r="BR59" s="2166"/>
      <c r="BS59" s="2167"/>
      <c r="BT59" s="2167"/>
      <c r="BU59" s="2167"/>
      <c r="BV59" s="2168"/>
      <c r="BW59" s="2168"/>
      <c r="BX59" s="2162"/>
      <c r="BY59" s="2162"/>
      <c r="BZ59" s="2162"/>
      <c r="CA59" s="2275"/>
      <c r="CB59" s="2275"/>
      <c r="CC59" s="2275"/>
      <c r="CD59" s="2275"/>
      <c r="CE59" s="2275"/>
      <c r="CF59" s="2275"/>
      <c r="CG59" s="2275"/>
      <c r="CH59" s="2275"/>
      <c r="CI59" s="2275"/>
      <c r="CJ59" s="2275"/>
      <c r="CK59" s="2275"/>
      <c r="CL59" s="2275"/>
      <c r="CM59" s="2275"/>
      <c r="CN59" s="2275"/>
      <c r="CO59" s="2275"/>
      <c r="CP59" s="2275"/>
      <c r="CQ59" s="2275"/>
      <c r="CR59" s="2275"/>
      <c r="CS59" s="2275"/>
      <c r="CT59" s="2275"/>
      <c r="CU59" s="2275"/>
      <c r="CV59" s="2275"/>
      <c r="CW59" s="1155"/>
      <c r="CX59" s="1155"/>
      <c r="CY59" s="1155"/>
      <c r="CZ59" s="1155"/>
      <c r="DA59" s="1155"/>
      <c r="DB59" s="2275"/>
      <c r="DC59" s="2275"/>
      <c r="DD59" s="2275"/>
      <c r="DM59" s="2275"/>
      <c r="DN59" s="2162"/>
      <c r="DO59" s="2162"/>
      <c r="DP59" s="2162"/>
      <c r="DQ59" s="2162"/>
      <c r="DR59" s="2162"/>
      <c r="DS59" s="2162"/>
      <c r="DT59" s="2163"/>
      <c r="DU59" s="2169"/>
      <c r="DV59" s="2162"/>
      <c r="DW59" s="2162"/>
      <c r="DX59" s="2162"/>
      <c r="DY59" s="2162"/>
      <c r="DZ59" s="2162"/>
      <c r="EA59" s="2170"/>
      <c r="EB59" s="2170"/>
      <c r="EC59" s="2170"/>
      <c r="ED59" s="2170"/>
      <c r="EE59" s="2162"/>
      <c r="EF59" s="2166"/>
      <c r="EG59" s="2171"/>
      <c r="EH59" s="2171"/>
      <c r="EI59" s="2172"/>
      <c r="EJ59" s="2173"/>
      <c r="EK59" s="2173"/>
      <c r="EL59" s="2173"/>
      <c r="EM59" s="2168"/>
      <c r="EN59" s="2168"/>
      <c r="EO59" s="2162"/>
      <c r="EP59" s="2162"/>
      <c r="EQ59" s="2162"/>
      <c r="ER59" s="2162"/>
      <c r="ES59" s="2162"/>
      <c r="ET59" s="2162"/>
      <c r="EU59" s="2162"/>
      <c r="EV59" s="2162"/>
      <c r="EW59" s="2162"/>
      <c r="EX59" s="2163"/>
      <c r="EY59" s="2163"/>
      <c r="EZ59" s="2163"/>
      <c r="FA59" s="2163"/>
      <c r="FB59" s="2163"/>
      <c r="FC59" s="2163"/>
      <c r="FD59" s="2163"/>
      <c r="FE59" s="2163"/>
      <c r="FF59" s="2163"/>
      <c r="FG59" s="2163"/>
      <c r="FH59" s="2163"/>
      <c r="FI59" s="2163"/>
      <c r="FJ59" s="2169"/>
      <c r="FK59" s="2174"/>
      <c r="FL59" s="2175"/>
      <c r="FM59" s="2175"/>
      <c r="FN59" s="2176"/>
      <c r="FO59" s="2177"/>
      <c r="FP59" s="2177"/>
      <c r="FQ59" s="2178"/>
      <c r="FR59" s="2178"/>
      <c r="FS59" s="2162"/>
      <c r="FT59" s="2162"/>
      <c r="FU59" s="2162"/>
      <c r="GE59" s="2275"/>
      <c r="GF59" s="1135"/>
      <c r="GG59" s="1146"/>
      <c r="GH59" s="1135"/>
      <c r="GI59" s="1135"/>
      <c r="GJ59" s="2275"/>
      <c r="GK59" s="2275"/>
      <c r="GL59" s="1135"/>
      <c r="GM59" s="1135"/>
      <c r="GN59" s="1135"/>
      <c r="GO59" s="1135"/>
      <c r="GP59" s="1135"/>
      <c r="GQ59" s="1206"/>
      <c r="GR59" s="1206"/>
      <c r="GS59" s="1206"/>
      <c r="GT59" s="1206"/>
      <c r="GU59" s="1206"/>
      <c r="GV59" s="2275"/>
      <c r="GW59" s="2262"/>
      <c r="GX59" s="1204"/>
      <c r="GY59" s="1204"/>
      <c r="GZ59" s="1266"/>
      <c r="HA59" s="2268"/>
      <c r="HB59" s="2268"/>
      <c r="HC59" s="2268"/>
      <c r="HD59" s="2832"/>
      <c r="HE59" s="2832"/>
      <c r="HF59" s="2275"/>
      <c r="HG59" s="2275"/>
      <c r="HH59" s="2275"/>
    </row>
    <row r="60" spans="2:216">
      <c r="AV60" s="2275"/>
      <c r="AW60" s="2162"/>
      <c r="AX60" s="2162"/>
      <c r="AY60" s="2162"/>
      <c r="AZ60" s="2162"/>
      <c r="BA60" s="2162"/>
      <c r="BB60" s="2163"/>
      <c r="BC60" s="2162"/>
      <c r="BD60" s="2162"/>
      <c r="BE60" s="2162"/>
      <c r="BF60" s="2164"/>
      <c r="BG60" s="2164"/>
      <c r="BH60" s="2164"/>
      <c r="BI60" s="2164"/>
      <c r="BJ60" s="2164"/>
      <c r="BK60" s="2164"/>
      <c r="BL60" s="2164"/>
      <c r="BM60" s="2164"/>
      <c r="BN60" s="2164"/>
      <c r="BO60" s="2162"/>
      <c r="BP60" s="2165"/>
      <c r="BQ60" s="2165"/>
      <c r="BR60" s="2166"/>
      <c r="BS60" s="2167"/>
      <c r="BT60" s="2167"/>
      <c r="BU60" s="2167"/>
      <c r="BV60" s="2168"/>
      <c r="BW60" s="2168"/>
      <c r="BX60" s="2162"/>
      <c r="BY60" s="2162"/>
      <c r="BZ60" s="2162"/>
      <c r="CA60" s="2275"/>
      <c r="CB60" s="2275"/>
      <c r="CC60" s="2275"/>
      <c r="CD60" s="2275"/>
      <c r="CE60" s="2275"/>
      <c r="CF60" s="2275"/>
      <c r="CG60" s="2275"/>
      <c r="CH60" s="2275"/>
      <c r="CI60" s="2275"/>
      <c r="CJ60" s="2275"/>
      <c r="CK60" s="2275"/>
      <c r="CL60" s="2275"/>
      <c r="CM60" s="2275"/>
      <c r="CN60" s="2275"/>
      <c r="CO60" s="2275"/>
      <c r="CP60" s="2275"/>
      <c r="CQ60" s="2275"/>
      <c r="CR60" s="2275"/>
      <c r="CS60" s="2275"/>
      <c r="CT60" s="2275"/>
      <c r="CU60" s="2275"/>
      <c r="CV60" s="2275"/>
      <c r="CW60" s="2275"/>
      <c r="CX60" s="2275"/>
      <c r="CY60" s="2275"/>
      <c r="CZ60" s="2275"/>
      <c r="DA60" s="2275"/>
      <c r="DB60" s="2275"/>
      <c r="DC60" s="2275"/>
      <c r="DD60" s="2275"/>
      <c r="GE60" s="2275"/>
      <c r="GF60" s="2275"/>
      <c r="GG60" s="2275"/>
      <c r="GH60" s="2275"/>
      <c r="GI60" s="2275"/>
      <c r="GJ60" s="2275"/>
      <c r="GK60" s="2275"/>
      <c r="GL60" s="2275"/>
      <c r="GM60" s="2275"/>
      <c r="GN60" s="2275"/>
      <c r="GO60" s="2275"/>
      <c r="GP60" s="2275"/>
      <c r="GQ60" s="2275"/>
      <c r="GR60" s="2275"/>
      <c r="GS60" s="2275"/>
      <c r="GT60" s="2275"/>
      <c r="GU60" s="2275"/>
      <c r="GV60" s="2275"/>
      <c r="GW60" s="2275"/>
      <c r="GX60" s="2275"/>
      <c r="GY60" s="2275"/>
      <c r="GZ60" s="2275"/>
      <c r="HA60" s="2275"/>
      <c r="HB60" s="2275"/>
      <c r="HC60" s="2275"/>
      <c r="HD60" s="2275"/>
      <c r="HE60" s="2275"/>
      <c r="HF60" s="2275"/>
      <c r="HG60" s="2275"/>
      <c r="HH60" s="2275"/>
    </row>
    <row r="61" spans="2:216">
      <c r="GE61" s="2275"/>
      <c r="GF61" s="2275"/>
      <c r="GG61" s="2275"/>
      <c r="GH61" s="2275"/>
      <c r="GI61" s="2275"/>
      <c r="GJ61" s="2275"/>
      <c r="GK61" s="2275"/>
      <c r="GL61" s="2275"/>
      <c r="GM61" s="2275"/>
      <c r="GN61" s="2275"/>
      <c r="GO61" s="2275"/>
      <c r="GP61" s="2275"/>
      <c r="GQ61" s="2275"/>
      <c r="GR61" s="2275"/>
      <c r="GS61" s="2275"/>
      <c r="GT61" s="2275"/>
      <c r="GU61" s="2275"/>
      <c r="GV61" s="2275"/>
      <c r="GW61" s="2275"/>
      <c r="GX61" s="2275"/>
      <c r="GY61" s="2275"/>
      <c r="GZ61" s="2275"/>
      <c r="HA61" s="2275"/>
      <c r="HB61" s="2275"/>
      <c r="HC61" s="2275"/>
      <c r="HD61" s="2275"/>
      <c r="HE61" s="2275"/>
      <c r="HF61" s="2275"/>
      <c r="HG61" s="2275"/>
      <c r="HH61" s="2275"/>
    </row>
  </sheetData>
  <mergeCells count="1072">
    <mergeCell ref="GE57:GI57"/>
    <mergeCell ref="HA57:HC57"/>
    <mergeCell ref="HD57:HE57"/>
    <mergeCell ref="HD59:HE59"/>
    <mergeCell ref="HD55:HE55"/>
    <mergeCell ref="GL56:GN56"/>
    <mergeCell ref="GP56:GR56"/>
    <mergeCell ref="GX56:GZ56"/>
    <mergeCell ref="HA56:HC56"/>
    <mergeCell ref="HD56:HE56"/>
    <mergeCell ref="GX54:GZ54"/>
    <mergeCell ref="HA54:HC54"/>
    <mergeCell ref="HD54:HE54"/>
    <mergeCell ref="GE55:GI55"/>
    <mergeCell ref="GL55:GM55"/>
    <mergeCell ref="GO55:GP55"/>
    <mergeCell ref="GR55:GS55"/>
    <mergeCell ref="GU55:GV55"/>
    <mergeCell ref="GX55:GZ55"/>
    <mergeCell ref="HA55:HC55"/>
    <mergeCell ref="GO53:GP53"/>
    <mergeCell ref="GR53:GS53"/>
    <mergeCell ref="GE54:GI54"/>
    <mergeCell ref="GL54:GM54"/>
    <mergeCell ref="GO54:GP54"/>
    <mergeCell ref="GR54:GS54"/>
    <mergeCell ref="GN51:GO51"/>
    <mergeCell ref="HA51:HC51"/>
    <mergeCell ref="HD51:HE51"/>
    <mergeCell ref="GE52:GI52"/>
    <mergeCell ref="FX53:FX54"/>
    <mergeCell ref="FY53:FY54"/>
    <mergeCell ref="FZ53:FZ54"/>
    <mergeCell ref="GA53:GA54"/>
    <mergeCell ref="GB53:GB54"/>
    <mergeCell ref="GL53:GM53"/>
    <mergeCell ref="FX51:FX52"/>
    <mergeCell ref="FY51:FY52"/>
    <mergeCell ref="FZ51:FZ52"/>
    <mergeCell ref="GA51:GA52"/>
    <mergeCell ref="GB51:GB52"/>
    <mergeCell ref="GK51:GL51"/>
    <mergeCell ref="GX49:GZ49"/>
    <mergeCell ref="HA49:HC49"/>
    <mergeCell ref="HD49:HE49"/>
    <mergeCell ref="GK50:GL50"/>
    <mergeCell ref="GN50:GO50"/>
    <mergeCell ref="HD50:HE50"/>
    <mergeCell ref="HD48:HE48"/>
    <mergeCell ref="FX49:FX50"/>
    <mergeCell ref="FY49:FY50"/>
    <mergeCell ref="FZ49:FZ50"/>
    <mergeCell ref="GA49:GA50"/>
    <mergeCell ref="GB49:GB50"/>
    <mergeCell ref="GE49:GI49"/>
    <mergeCell ref="GN49:GO49"/>
    <mergeCell ref="GQ49:GR49"/>
    <mergeCell ref="GT49:GU49"/>
    <mergeCell ref="FX47:FX48"/>
    <mergeCell ref="FY47:FY48"/>
    <mergeCell ref="FZ47:FZ48"/>
    <mergeCell ref="GA47:GA48"/>
    <mergeCell ref="GB47:GB48"/>
    <mergeCell ref="HD47:HE47"/>
    <mergeCell ref="GE48:GI48"/>
    <mergeCell ref="GL48:GM48"/>
    <mergeCell ref="GO48:GP48"/>
    <mergeCell ref="GR48:GS48"/>
    <mergeCell ref="FX43:FX44"/>
    <mergeCell ref="FY43:FY44"/>
    <mergeCell ref="FZ43:FZ44"/>
    <mergeCell ref="GA43:GA44"/>
    <mergeCell ref="GB43:GB44"/>
    <mergeCell ref="GL43:GM43"/>
    <mergeCell ref="GL44:GM44"/>
    <mergeCell ref="HD45:HE45"/>
    <mergeCell ref="GN46:GO46"/>
    <mergeCell ref="GQ46:GR46"/>
    <mergeCell ref="GT46:GU46"/>
    <mergeCell ref="GX46:GZ46"/>
    <mergeCell ref="HA46:HC46"/>
    <mergeCell ref="HD46:HE46"/>
    <mergeCell ref="GL45:GN45"/>
    <mergeCell ref="GP45:GQ45"/>
    <mergeCell ref="GR45:GS45"/>
    <mergeCell ref="GU45:GV45"/>
    <mergeCell ref="GX45:GZ45"/>
    <mergeCell ref="HA45:HC45"/>
    <mergeCell ref="FX45:FX46"/>
    <mergeCell ref="FY45:FY46"/>
    <mergeCell ref="FZ45:FZ46"/>
    <mergeCell ref="GA45:GA46"/>
    <mergeCell ref="GB45:GB46"/>
    <mergeCell ref="GE45:GI45"/>
    <mergeCell ref="GX42:GZ42"/>
    <mergeCell ref="HA42:HC42"/>
    <mergeCell ref="HD42:HE42"/>
    <mergeCell ref="GE41:GI41"/>
    <mergeCell ref="GL41:GM41"/>
    <mergeCell ref="GO41:GP41"/>
    <mergeCell ref="GT41:GU41"/>
    <mergeCell ref="GX41:GZ41"/>
    <mergeCell ref="HA41:HC41"/>
    <mergeCell ref="GO39:GP39"/>
    <mergeCell ref="GT39:GU39"/>
    <mergeCell ref="GX39:GZ39"/>
    <mergeCell ref="HA39:HC39"/>
    <mergeCell ref="HD39:HE39"/>
    <mergeCell ref="GO44:GP44"/>
    <mergeCell ref="GR44:GS44"/>
    <mergeCell ref="GU44:GV44"/>
    <mergeCell ref="GX44:GZ44"/>
    <mergeCell ref="HA44:HC44"/>
    <mergeCell ref="HD44:HE44"/>
    <mergeCell ref="GO43:GP43"/>
    <mergeCell ref="GR43:GS43"/>
    <mergeCell ref="GU43:GV43"/>
    <mergeCell ref="GX43:GZ43"/>
    <mergeCell ref="HA43:HC43"/>
    <mergeCell ref="HD43:HE43"/>
    <mergeCell ref="FX41:FX42"/>
    <mergeCell ref="FY41:FY42"/>
    <mergeCell ref="FZ41:FZ42"/>
    <mergeCell ref="GA41:GA42"/>
    <mergeCell ref="GB41:GB42"/>
    <mergeCell ref="FX39:FX40"/>
    <mergeCell ref="FY39:FY40"/>
    <mergeCell ref="FZ39:FZ40"/>
    <mergeCell ref="GA39:GA40"/>
    <mergeCell ref="GB39:GB40"/>
    <mergeCell ref="GL39:GM39"/>
    <mergeCell ref="HA37:HC37"/>
    <mergeCell ref="HD37:HE37"/>
    <mergeCell ref="GE38:GI38"/>
    <mergeCell ref="GL38:GM38"/>
    <mergeCell ref="GO38:GP38"/>
    <mergeCell ref="GR38:GS38"/>
    <mergeCell ref="GX38:GZ38"/>
    <mergeCell ref="HA38:HC38"/>
    <mergeCell ref="HD38:HE38"/>
    <mergeCell ref="FX37:FX38"/>
    <mergeCell ref="FY37:FY38"/>
    <mergeCell ref="FZ37:FZ38"/>
    <mergeCell ref="GA37:GA38"/>
    <mergeCell ref="GB37:GB38"/>
    <mergeCell ref="GX37:GZ37"/>
    <mergeCell ref="HD41:HE41"/>
    <mergeCell ref="GE42:GI42"/>
    <mergeCell ref="GL42:GN42"/>
    <mergeCell ref="GP42:GQ42"/>
    <mergeCell ref="GR42:GS42"/>
    <mergeCell ref="GU42:GV42"/>
    <mergeCell ref="GE35:GI35"/>
    <mergeCell ref="GL35:GM35"/>
    <mergeCell ref="GO35:GP35"/>
    <mergeCell ref="GX35:GZ35"/>
    <mergeCell ref="HA35:HC35"/>
    <mergeCell ref="HD35:HE35"/>
    <mergeCell ref="GL34:GM34"/>
    <mergeCell ref="GO34:GP34"/>
    <mergeCell ref="GX34:GZ34"/>
    <mergeCell ref="HA34:HC34"/>
    <mergeCell ref="HD34:HE34"/>
    <mergeCell ref="FX35:FX36"/>
    <mergeCell ref="FY35:FY36"/>
    <mergeCell ref="FZ35:FZ36"/>
    <mergeCell ref="GA35:GA36"/>
    <mergeCell ref="GB35:GB36"/>
    <mergeCell ref="FX33:FX34"/>
    <mergeCell ref="FY33:FY34"/>
    <mergeCell ref="FZ33:FZ34"/>
    <mergeCell ref="GA33:GA34"/>
    <mergeCell ref="GB33:GB34"/>
    <mergeCell ref="GE34:GI34"/>
    <mergeCell ref="FX31:FX32"/>
    <mergeCell ref="FY31:FY32"/>
    <mergeCell ref="FZ31:FZ32"/>
    <mergeCell ref="GA31:GA32"/>
    <mergeCell ref="GB31:GB32"/>
    <mergeCell ref="GE31:GI31"/>
    <mergeCell ref="GL30:GM30"/>
    <mergeCell ref="GO30:GP30"/>
    <mergeCell ref="GR30:GS30"/>
    <mergeCell ref="GX30:GZ30"/>
    <mergeCell ref="HA30:HC30"/>
    <mergeCell ref="HD30:HE30"/>
    <mergeCell ref="FX29:FX30"/>
    <mergeCell ref="FY29:FY30"/>
    <mergeCell ref="FZ29:FZ30"/>
    <mergeCell ref="GA29:GA30"/>
    <mergeCell ref="GB29:GB30"/>
    <mergeCell ref="GE30:GI30"/>
    <mergeCell ref="HD27:HE27"/>
    <mergeCell ref="GE28:GI28"/>
    <mergeCell ref="GL28:GM28"/>
    <mergeCell ref="GO28:GP28"/>
    <mergeCell ref="GX28:GZ28"/>
    <mergeCell ref="HA28:HC28"/>
    <mergeCell ref="HD28:HE28"/>
    <mergeCell ref="GJ25:GZ25"/>
    <mergeCell ref="HA25:HE25"/>
    <mergeCell ref="FX27:FX28"/>
    <mergeCell ref="FY27:FY28"/>
    <mergeCell ref="FZ27:FZ28"/>
    <mergeCell ref="GA27:GA28"/>
    <mergeCell ref="GB27:GB28"/>
    <mergeCell ref="GE27:GI27"/>
    <mergeCell ref="GX27:GZ27"/>
    <mergeCell ref="HA27:HC27"/>
    <mergeCell ref="FX25:FX26"/>
    <mergeCell ref="FY25:FY26"/>
    <mergeCell ref="FZ25:FZ26"/>
    <mergeCell ref="GA25:GA26"/>
    <mergeCell ref="GB25:GB26"/>
    <mergeCell ref="GE25:GI25"/>
    <mergeCell ref="FX21:FX22"/>
    <mergeCell ref="FY21:FY22"/>
    <mergeCell ref="FZ21:FZ22"/>
    <mergeCell ref="GA21:GA22"/>
    <mergeCell ref="GB21:GB22"/>
    <mergeCell ref="FX23:FX24"/>
    <mergeCell ref="FY23:FY24"/>
    <mergeCell ref="FZ23:FZ24"/>
    <mergeCell ref="GA23:GA24"/>
    <mergeCell ref="GB23:GB24"/>
    <mergeCell ref="FX17:FY18"/>
    <mergeCell ref="GB17:GB18"/>
    <mergeCell ref="FX19:FX20"/>
    <mergeCell ref="FY19:FY20"/>
    <mergeCell ref="FZ19:FZ20"/>
    <mergeCell ref="GA19:GA20"/>
    <mergeCell ref="GB19:GB20"/>
    <mergeCell ref="ER58:EV58"/>
    <mergeCell ref="FK58:FM58"/>
    <mergeCell ref="FN58:FP58"/>
    <mergeCell ref="FQ58:FR58"/>
    <mergeCell ref="GE3:HH3"/>
    <mergeCell ref="FX15:FY16"/>
    <mergeCell ref="FN18:FP18"/>
    <mergeCell ref="FQ18:FR18"/>
    <mergeCell ref="ER21:EV21"/>
    <mergeCell ref="EY21:FA21"/>
    <mergeCell ref="FC21:FE21"/>
    <mergeCell ref="FK21:FM21"/>
    <mergeCell ref="FN21:FP21"/>
    <mergeCell ref="FQ21:FR21"/>
    <mergeCell ref="EY17:EZ17"/>
    <mergeCell ref="FB17:FC17"/>
    <mergeCell ref="FG17:FH17"/>
    <mergeCell ref="FJ17:FK17"/>
    <mergeCell ref="EY18:EZ18"/>
    <mergeCell ref="FK18:FM18"/>
    <mergeCell ref="FK12:FL12"/>
    <mergeCell ref="FK13:FM13"/>
    <mergeCell ref="FN13:FP13"/>
    <mergeCell ref="FQ13:FR13"/>
    <mergeCell ref="ER16:EV16"/>
    <mergeCell ref="EY16:EZ16"/>
    <mergeCell ref="FB16:FC16"/>
    <mergeCell ref="FE16:FF16"/>
    <mergeCell ref="FH10:FI10"/>
    <mergeCell ref="EY11:EZ11"/>
    <mergeCell ref="FB11:FC11"/>
    <mergeCell ref="FE11:FF11"/>
    <mergeCell ref="FH11:FI11"/>
    <mergeCell ref="EY12:EZ12"/>
    <mergeCell ref="FB12:FC12"/>
    <mergeCell ref="FE12:FF12"/>
    <mergeCell ref="FH12:FI12"/>
    <mergeCell ref="ER9:EV9"/>
    <mergeCell ref="EY9:EZ9"/>
    <mergeCell ref="FB9:FC9"/>
    <mergeCell ref="FE9:FF9"/>
    <mergeCell ref="EY10:EZ10"/>
    <mergeCell ref="FB10:FC10"/>
    <mergeCell ref="FE10:FF10"/>
    <mergeCell ref="ER5:EV5"/>
    <mergeCell ref="EX5:EY5"/>
    <mergeCell ref="FA5:FB5"/>
    <mergeCell ref="FQ5:FR5"/>
    <mergeCell ref="EX6:EY6"/>
    <mergeCell ref="FA6:FB6"/>
    <mergeCell ref="FK6:FM6"/>
    <mergeCell ref="FN6:FP6"/>
    <mergeCell ref="FQ6:FR6"/>
    <mergeCell ref="EG55:EI55"/>
    <mergeCell ref="EJ55:EL55"/>
    <mergeCell ref="EM55:EN55"/>
    <mergeCell ref="EM56:EN56"/>
    <mergeCell ref="ER3:EV3"/>
    <mergeCell ref="EW3:FM3"/>
    <mergeCell ref="FN3:FR3"/>
    <mergeCell ref="EJ51:EL51"/>
    <mergeCell ref="EM51:EN51"/>
    <mergeCell ref="EG52:EI52"/>
    <mergeCell ref="EJ52:EL52"/>
    <mergeCell ref="EM52:EN52"/>
    <mergeCell ref="DN55:DR55"/>
    <mergeCell ref="DU55:DV55"/>
    <mergeCell ref="DX55:DY55"/>
    <mergeCell ref="EA55:EB55"/>
    <mergeCell ref="ED55:EE55"/>
    <mergeCell ref="DU50:DV50"/>
    <mergeCell ref="EB50:EC50"/>
    <mergeCell ref="DW51:DX51"/>
    <mergeCell ref="DZ51:EA51"/>
    <mergeCell ref="EC51:ED51"/>
    <mergeCell ref="EG51:EI51"/>
    <mergeCell ref="DZ48:EA48"/>
    <mergeCell ref="DU49:DV49"/>
    <mergeCell ref="DX49:DY49"/>
    <mergeCell ref="EA49:EB49"/>
    <mergeCell ref="ED49:EE49"/>
    <mergeCell ref="EG44:EI44"/>
    <mergeCell ref="EJ44:EL44"/>
    <mergeCell ref="EM44:EN44"/>
    <mergeCell ref="DU45:DV45"/>
    <mergeCell ref="DG50:DG51"/>
    <mergeCell ref="DH50:DH51"/>
    <mergeCell ref="DI50:DI51"/>
    <mergeCell ref="DJ50:DJ51"/>
    <mergeCell ref="DK50:DK51"/>
    <mergeCell ref="DG48:DG49"/>
    <mergeCell ref="DH48:DH49"/>
    <mergeCell ref="DI48:DI49"/>
    <mergeCell ref="DJ48:DJ49"/>
    <mergeCell ref="DK48:DK49"/>
    <mergeCell ref="DW48:DX48"/>
    <mergeCell ref="DU46:DV46"/>
    <mergeCell ref="DX46:DY46"/>
    <mergeCell ref="EA46:EB46"/>
    <mergeCell ref="EM46:EN46"/>
    <mergeCell ref="DU47:DV47"/>
    <mergeCell ref="DX47:DY47"/>
    <mergeCell ref="EA47:EB47"/>
    <mergeCell ref="EG47:EI47"/>
    <mergeCell ref="EJ47:EL47"/>
    <mergeCell ref="EM47:EN47"/>
    <mergeCell ref="DG46:DG47"/>
    <mergeCell ref="DH46:DH47"/>
    <mergeCell ref="DI46:DI47"/>
    <mergeCell ref="DJ46:DJ47"/>
    <mergeCell ref="DK46:DK47"/>
    <mergeCell ref="DN46:DR46"/>
    <mergeCell ref="DX45:DY45"/>
    <mergeCell ref="EA45:EB45"/>
    <mergeCell ref="ED45:EE45"/>
    <mergeCell ref="EG45:EI45"/>
    <mergeCell ref="EJ45:EL45"/>
    <mergeCell ref="EM45:EN45"/>
    <mergeCell ref="EB42:EC42"/>
    <mergeCell ref="DU43:DV43"/>
    <mergeCell ref="DZ43:EA43"/>
    <mergeCell ref="ED43:EE43"/>
    <mergeCell ref="DG44:DG45"/>
    <mergeCell ref="DH44:DH45"/>
    <mergeCell ref="DI44:DI45"/>
    <mergeCell ref="DJ44:DJ45"/>
    <mergeCell ref="DK44:DK45"/>
    <mergeCell ref="DU44:DV44"/>
    <mergeCell ref="DG42:DG43"/>
    <mergeCell ref="DH42:DH43"/>
    <mergeCell ref="DI42:DI43"/>
    <mergeCell ref="DJ42:DJ43"/>
    <mergeCell ref="DK42:DK43"/>
    <mergeCell ref="DU42:DV42"/>
    <mergeCell ref="EM40:EN40"/>
    <mergeCell ref="DU41:DV41"/>
    <mergeCell ref="DX41:DY41"/>
    <mergeCell ref="EC41:ED41"/>
    <mergeCell ref="EG41:EI41"/>
    <mergeCell ref="EJ41:EL41"/>
    <mergeCell ref="EM41:EN41"/>
    <mergeCell ref="DU40:DV40"/>
    <mergeCell ref="DX40:DY40"/>
    <mergeCell ref="EA40:EB40"/>
    <mergeCell ref="ED40:EE40"/>
    <mergeCell ref="EG40:EI40"/>
    <mergeCell ref="EJ40:EL40"/>
    <mergeCell ref="DG40:DG41"/>
    <mergeCell ref="DH40:DH41"/>
    <mergeCell ref="DI40:DI41"/>
    <mergeCell ref="DJ40:DJ41"/>
    <mergeCell ref="DK40:DK41"/>
    <mergeCell ref="DN40:DR40"/>
    <mergeCell ref="DG38:DG39"/>
    <mergeCell ref="DH38:DH39"/>
    <mergeCell ref="DI38:DI39"/>
    <mergeCell ref="DJ38:DJ39"/>
    <mergeCell ref="DK38:DK39"/>
    <mergeCell ref="DN39:DR39"/>
    <mergeCell ref="EA36:EB36"/>
    <mergeCell ref="ED36:EE36"/>
    <mergeCell ref="EJ36:EL36"/>
    <mergeCell ref="EM36:EN36"/>
    <mergeCell ref="DU37:DV37"/>
    <mergeCell ref="DX37:DY37"/>
    <mergeCell ref="EG37:EI37"/>
    <mergeCell ref="EJ37:EL37"/>
    <mergeCell ref="EM37:EN37"/>
    <mergeCell ref="DN34:DR34"/>
    <mergeCell ref="EM34:EN34"/>
    <mergeCell ref="DG36:DG37"/>
    <mergeCell ref="DH36:DH37"/>
    <mergeCell ref="DI36:DI37"/>
    <mergeCell ref="DJ36:DJ37"/>
    <mergeCell ref="DK36:DK37"/>
    <mergeCell ref="DN36:DR36"/>
    <mergeCell ref="DU36:DV36"/>
    <mergeCell ref="DX36:DY36"/>
    <mergeCell ref="DU33:DW33"/>
    <mergeCell ref="DY33:DZ33"/>
    <mergeCell ref="EG33:EI33"/>
    <mergeCell ref="EJ33:EL33"/>
    <mergeCell ref="EM33:EN33"/>
    <mergeCell ref="DG34:DG35"/>
    <mergeCell ref="DH34:DH35"/>
    <mergeCell ref="DI34:DI35"/>
    <mergeCell ref="DJ34:DJ35"/>
    <mergeCell ref="DK34:DK35"/>
    <mergeCell ref="DG32:DG33"/>
    <mergeCell ref="DH32:DH33"/>
    <mergeCell ref="DI32:DI33"/>
    <mergeCell ref="DJ32:DJ33"/>
    <mergeCell ref="DK32:DK33"/>
    <mergeCell ref="DN33:DR33"/>
    <mergeCell ref="EJ30:EL30"/>
    <mergeCell ref="EM30:EN30"/>
    <mergeCell ref="DN31:DR31"/>
    <mergeCell ref="DU31:DV31"/>
    <mergeCell ref="DX31:DY31"/>
    <mergeCell ref="DZ31:EA31"/>
    <mergeCell ref="EG31:EI31"/>
    <mergeCell ref="EJ31:EL31"/>
    <mergeCell ref="EM31:EN31"/>
    <mergeCell ref="DU30:DV30"/>
    <mergeCell ref="DX30:DY30"/>
    <mergeCell ref="EA30:EB30"/>
    <mergeCell ref="ED30:EE30"/>
    <mergeCell ref="EF30:EG30"/>
    <mergeCell ref="EH30:EI30"/>
    <mergeCell ref="DS28:EI28"/>
    <mergeCell ref="EJ28:EN28"/>
    <mergeCell ref="DN29:DR29"/>
    <mergeCell ref="EM29:EN29"/>
    <mergeCell ref="DG30:DG31"/>
    <mergeCell ref="DH30:DH31"/>
    <mergeCell ref="DI30:DI31"/>
    <mergeCell ref="DJ30:DJ31"/>
    <mergeCell ref="DK30:DK31"/>
    <mergeCell ref="DN30:DR30"/>
    <mergeCell ref="DG28:DG29"/>
    <mergeCell ref="DH28:DH29"/>
    <mergeCell ref="DI28:DI29"/>
    <mergeCell ref="DJ28:DJ29"/>
    <mergeCell ref="DK28:DK29"/>
    <mergeCell ref="DN28:DR28"/>
    <mergeCell ref="DG24:DG25"/>
    <mergeCell ref="DH24:DH25"/>
    <mergeCell ref="DI24:DI25"/>
    <mergeCell ref="DJ24:DJ25"/>
    <mergeCell ref="DK24:DK25"/>
    <mergeCell ref="DG26:DG27"/>
    <mergeCell ref="DH26:DH27"/>
    <mergeCell ref="DI26:DI27"/>
    <mergeCell ref="DJ26:DJ27"/>
    <mergeCell ref="DK26:DK27"/>
    <mergeCell ref="DG20:DG21"/>
    <mergeCell ref="DH20:DH21"/>
    <mergeCell ref="DI20:DI21"/>
    <mergeCell ref="DJ20:DJ21"/>
    <mergeCell ref="DK20:DK21"/>
    <mergeCell ref="DG22:DG23"/>
    <mergeCell ref="DH22:DH23"/>
    <mergeCell ref="DI22:DI23"/>
    <mergeCell ref="DJ22:DJ23"/>
    <mergeCell ref="DK22:DK23"/>
    <mergeCell ref="DN3:EQ3"/>
    <mergeCell ref="DG14:DH15"/>
    <mergeCell ref="DG16:DH17"/>
    <mergeCell ref="DK16:DK17"/>
    <mergeCell ref="DG18:DG19"/>
    <mergeCell ref="DH18:DH19"/>
    <mergeCell ref="DI18:DI19"/>
    <mergeCell ref="DJ18:DJ19"/>
    <mergeCell ref="DK18:DK19"/>
    <mergeCell ref="CT52:CV52"/>
    <mergeCell ref="CW52:CY52"/>
    <mergeCell ref="CZ52:DA52"/>
    <mergeCell ref="CT53:CV53"/>
    <mergeCell ref="CW53:CY53"/>
    <mergeCell ref="CZ53:DA53"/>
    <mergeCell ref="CT50:CV50"/>
    <mergeCell ref="CW50:CY50"/>
    <mergeCell ref="CZ50:DA50"/>
    <mergeCell ref="CT51:CV51"/>
    <mergeCell ref="CW51:CY51"/>
    <mergeCell ref="CZ51:DA51"/>
    <mergeCell ref="CT48:CV48"/>
    <mergeCell ref="CW48:CY48"/>
    <mergeCell ref="CZ48:DA48"/>
    <mergeCell ref="CT49:CV49"/>
    <mergeCell ref="CW49:CY49"/>
    <mergeCell ref="CZ49:DA49"/>
    <mergeCell ref="CT46:CV46"/>
    <mergeCell ref="CW46:CY46"/>
    <mergeCell ref="CZ46:DA46"/>
    <mergeCell ref="CT47:CV47"/>
    <mergeCell ref="CW47:CY47"/>
    <mergeCell ref="CZ47:DA47"/>
    <mergeCell ref="CT44:CV44"/>
    <mergeCell ref="CW44:CY44"/>
    <mergeCell ref="CZ44:DA44"/>
    <mergeCell ref="CT45:CV45"/>
    <mergeCell ref="CW45:CY45"/>
    <mergeCell ref="CZ45:DA45"/>
    <mergeCell ref="CT42:CV42"/>
    <mergeCell ref="CW42:CY42"/>
    <mergeCell ref="CZ42:DA42"/>
    <mergeCell ref="CT43:CV43"/>
    <mergeCell ref="CW43:CY43"/>
    <mergeCell ref="CZ43:DA43"/>
    <mergeCell ref="CT40:CV40"/>
    <mergeCell ref="CW40:CY40"/>
    <mergeCell ref="CZ40:DA40"/>
    <mergeCell ref="CT41:CV41"/>
    <mergeCell ref="CW41:CY41"/>
    <mergeCell ref="CZ41:DA41"/>
    <mergeCell ref="CT38:CV38"/>
    <mergeCell ref="CW38:CY38"/>
    <mergeCell ref="CZ38:DA38"/>
    <mergeCell ref="CA39:CE39"/>
    <mergeCell ref="CT39:CV39"/>
    <mergeCell ref="CW39:CY39"/>
    <mergeCell ref="CZ39:DA39"/>
    <mergeCell ref="CT36:CV36"/>
    <mergeCell ref="CW36:CY36"/>
    <mergeCell ref="CZ36:DA36"/>
    <mergeCell ref="CT37:CV37"/>
    <mergeCell ref="CW37:CY37"/>
    <mergeCell ref="CZ37:DA37"/>
    <mergeCell ref="CT34:CV34"/>
    <mergeCell ref="CW34:CY34"/>
    <mergeCell ref="CZ34:DA34"/>
    <mergeCell ref="CA35:CE35"/>
    <mergeCell ref="CT35:CV35"/>
    <mergeCell ref="CW35:CY35"/>
    <mergeCell ref="CZ35:DA35"/>
    <mergeCell ref="CA27:CE27"/>
    <mergeCell ref="CG27:CH27"/>
    <mergeCell ref="CT27:CV27"/>
    <mergeCell ref="CW27:CY27"/>
    <mergeCell ref="CZ27:DA27"/>
    <mergeCell ref="CA31:CE31"/>
    <mergeCell ref="CW31:CY31"/>
    <mergeCell ref="CA21:CE21"/>
    <mergeCell ref="CG22:CH22"/>
    <mergeCell ref="CJ22:CK22"/>
    <mergeCell ref="CW22:CY22"/>
    <mergeCell ref="CG23:CH23"/>
    <mergeCell ref="CJ23:CK23"/>
    <mergeCell ref="CJ18:CK18"/>
    <mergeCell ref="CM18:CN18"/>
    <mergeCell ref="CP18:CQ18"/>
    <mergeCell ref="CT18:CV18"/>
    <mergeCell ref="CW18:CY18"/>
    <mergeCell ref="CZ18:DA18"/>
    <mergeCell ref="CJ17:CK17"/>
    <mergeCell ref="CM17:CN17"/>
    <mergeCell ref="CP17:CQ17"/>
    <mergeCell ref="CT17:CV17"/>
    <mergeCell ref="CW17:CY17"/>
    <mergeCell ref="CZ17:DA17"/>
    <mergeCell ref="CH15:CI15"/>
    <mergeCell ref="CK15:CL15"/>
    <mergeCell ref="CN15:CO15"/>
    <mergeCell ref="CQ15:CR15"/>
    <mergeCell ref="CJ16:CK16"/>
    <mergeCell ref="CM16:CN16"/>
    <mergeCell ref="CZ13:DA13"/>
    <mergeCell ref="CH14:CI14"/>
    <mergeCell ref="CK14:CL14"/>
    <mergeCell ref="CN14:CO14"/>
    <mergeCell ref="CQ14:CR14"/>
    <mergeCell ref="CW14:CY14"/>
    <mergeCell ref="CZ14:DA14"/>
    <mergeCell ref="CA13:CE13"/>
    <mergeCell ref="CH13:CI13"/>
    <mergeCell ref="CK13:CL13"/>
    <mergeCell ref="CP13:CQ13"/>
    <mergeCell ref="CT13:CV13"/>
    <mergeCell ref="CW13:CY13"/>
    <mergeCell ref="CH10:CI10"/>
    <mergeCell ref="CK10:CL10"/>
    <mergeCell ref="CP10:CQ10"/>
    <mergeCell ref="CT10:CV10"/>
    <mergeCell ref="CW10:CY10"/>
    <mergeCell ref="CZ10:DA10"/>
    <mergeCell ref="CZ8:DA8"/>
    <mergeCell ref="CH9:CI9"/>
    <mergeCell ref="CK9:CL9"/>
    <mergeCell ref="CN9:CO9"/>
    <mergeCell ref="CT9:CV9"/>
    <mergeCell ref="CW9:CY9"/>
    <mergeCell ref="CZ9:DA9"/>
    <mergeCell ref="CH8:CI8"/>
    <mergeCell ref="CK8:CL8"/>
    <mergeCell ref="CN8:CO8"/>
    <mergeCell ref="CQ8:CR8"/>
    <mergeCell ref="CT8:CV8"/>
    <mergeCell ref="CW8:CY8"/>
    <mergeCell ref="CZ6:DA6"/>
    <mergeCell ref="CA7:CE7"/>
    <mergeCell ref="CH7:CI7"/>
    <mergeCell ref="CK7:CL7"/>
    <mergeCell ref="CN7:CO7"/>
    <mergeCell ref="CQ7:CR7"/>
    <mergeCell ref="CT7:CV7"/>
    <mergeCell ref="CW7:CY7"/>
    <mergeCell ref="CZ7:DA7"/>
    <mergeCell ref="CT5:CV5"/>
    <mergeCell ref="CW5:CY5"/>
    <mergeCell ref="CZ5:DA5"/>
    <mergeCell ref="CA6:CE6"/>
    <mergeCell ref="CH6:CI6"/>
    <mergeCell ref="CK6:CL6"/>
    <mergeCell ref="CN6:CO6"/>
    <mergeCell ref="CQ6:CR6"/>
    <mergeCell ref="CT6:CV6"/>
    <mergeCell ref="CW6:CY6"/>
    <mergeCell ref="AW57:BA57"/>
    <mergeCell ref="CA3:CE3"/>
    <mergeCell ref="CF3:CV3"/>
    <mergeCell ref="CW3:DA3"/>
    <mergeCell ref="CT4:CV4"/>
    <mergeCell ref="CW4:CY4"/>
    <mergeCell ref="CZ4:DA4"/>
    <mergeCell ref="BS54:BU54"/>
    <mergeCell ref="BV54:BW54"/>
    <mergeCell ref="AW56:BA56"/>
    <mergeCell ref="BD56:BE56"/>
    <mergeCell ref="BG56:BH56"/>
    <mergeCell ref="BP56:BR56"/>
    <mergeCell ref="BS56:BU56"/>
    <mergeCell ref="BV56:BW56"/>
    <mergeCell ref="BD52:BE52"/>
    <mergeCell ref="BG52:BH52"/>
    <mergeCell ref="BL52:BM52"/>
    <mergeCell ref="BP52:BR52"/>
    <mergeCell ref="BS52:BU52"/>
    <mergeCell ref="BV52:BW52"/>
    <mergeCell ref="BS50:BU50"/>
    <mergeCell ref="BV50:BW50"/>
    <mergeCell ref="AW51:BA51"/>
    <mergeCell ref="BD51:BE51"/>
    <mergeCell ref="BG51:BH51"/>
    <mergeCell ref="BI51:BJ51"/>
    <mergeCell ref="BL51:BM51"/>
    <mergeCell ref="BP51:BR51"/>
    <mergeCell ref="BS51:BU51"/>
    <mergeCell ref="BV51:BW51"/>
    <mergeCell ref="AW48:BA48"/>
    <mergeCell ref="BD48:BF48"/>
    <mergeCell ref="BH48:BI48"/>
    <mergeCell ref="BP48:BR48"/>
    <mergeCell ref="BS48:BU48"/>
    <mergeCell ref="BV48:BW48"/>
    <mergeCell ref="BG46:BH46"/>
    <mergeCell ref="BP46:BR46"/>
    <mergeCell ref="BS46:BU46"/>
    <mergeCell ref="BV46:BW46"/>
    <mergeCell ref="AW47:BA47"/>
    <mergeCell ref="AP48:AP49"/>
    <mergeCell ref="AQ48:AQ49"/>
    <mergeCell ref="AR48:AR49"/>
    <mergeCell ref="AS48:AS49"/>
    <mergeCell ref="AT48:AT49"/>
    <mergeCell ref="BP45:BR45"/>
    <mergeCell ref="BS45:BU45"/>
    <mergeCell ref="BV45:BW45"/>
    <mergeCell ref="AP46:AP47"/>
    <mergeCell ref="AQ46:AQ47"/>
    <mergeCell ref="AR46:AR47"/>
    <mergeCell ref="AS46:AS47"/>
    <mergeCell ref="AT46:AT47"/>
    <mergeCell ref="AW46:BA46"/>
    <mergeCell ref="BD46:BE46"/>
    <mergeCell ref="BV42:BW42"/>
    <mergeCell ref="AP44:AP45"/>
    <mergeCell ref="AQ44:AQ45"/>
    <mergeCell ref="AR44:AR45"/>
    <mergeCell ref="AS44:AS45"/>
    <mergeCell ref="AT44:AT45"/>
    <mergeCell ref="AW44:BA44"/>
    <mergeCell ref="AW45:BA45"/>
    <mergeCell ref="BD45:BF45"/>
    <mergeCell ref="BG45:BH45"/>
    <mergeCell ref="AP42:AP43"/>
    <mergeCell ref="AQ42:AQ43"/>
    <mergeCell ref="AR42:AR43"/>
    <mergeCell ref="AS42:AS43"/>
    <mergeCell ref="AT42:AT43"/>
    <mergeCell ref="BD42:BE42"/>
    <mergeCell ref="BG42:BH42"/>
    <mergeCell ref="BP42:BR42"/>
    <mergeCell ref="BS42:BU42"/>
    <mergeCell ref="BL40:BM40"/>
    <mergeCell ref="BP40:BR40"/>
    <mergeCell ref="BS40:BU40"/>
    <mergeCell ref="BV40:BW40"/>
    <mergeCell ref="BD41:BE41"/>
    <mergeCell ref="BG41:BH41"/>
    <mergeCell ref="BI41:BJ41"/>
    <mergeCell ref="BL41:BM41"/>
    <mergeCell ref="BP41:BR41"/>
    <mergeCell ref="BS41:BU41"/>
    <mergeCell ref="BV39:BW39"/>
    <mergeCell ref="AP40:AP41"/>
    <mergeCell ref="AQ40:AQ41"/>
    <mergeCell ref="AR40:AR41"/>
    <mergeCell ref="AS40:AS41"/>
    <mergeCell ref="AT40:AT41"/>
    <mergeCell ref="AW40:BA40"/>
    <mergeCell ref="BD40:BE40"/>
    <mergeCell ref="BG40:BH40"/>
    <mergeCell ref="BI40:BJ40"/>
    <mergeCell ref="BB37:BR37"/>
    <mergeCell ref="BS37:BW37"/>
    <mergeCell ref="AP38:AP39"/>
    <mergeCell ref="AQ38:AQ39"/>
    <mergeCell ref="AR38:AR39"/>
    <mergeCell ref="AS38:AS39"/>
    <mergeCell ref="AT38:AT39"/>
    <mergeCell ref="AW39:BA39"/>
    <mergeCell ref="BP39:BR39"/>
    <mergeCell ref="BS39:BU39"/>
    <mergeCell ref="AP36:AP37"/>
    <mergeCell ref="AQ36:AQ37"/>
    <mergeCell ref="AR36:AR37"/>
    <mergeCell ref="AS36:AS37"/>
    <mergeCell ref="AT36:AT37"/>
    <mergeCell ref="AW37:BA37"/>
    <mergeCell ref="BV41:BW41"/>
    <mergeCell ref="AP32:AP33"/>
    <mergeCell ref="AQ32:AQ33"/>
    <mergeCell ref="AR32:AR33"/>
    <mergeCell ref="AS32:AS33"/>
    <mergeCell ref="AT32:AT33"/>
    <mergeCell ref="AP34:AP35"/>
    <mergeCell ref="AQ34:AQ35"/>
    <mergeCell ref="AR34:AR35"/>
    <mergeCell ref="AS34:AS35"/>
    <mergeCell ref="AT34:AT35"/>
    <mergeCell ref="AP28:AP29"/>
    <mergeCell ref="AQ28:AQ29"/>
    <mergeCell ref="AR28:AR29"/>
    <mergeCell ref="AS28:AS29"/>
    <mergeCell ref="AT28:AT29"/>
    <mergeCell ref="AP30:AP31"/>
    <mergeCell ref="AQ30:AQ31"/>
    <mergeCell ref="AR30:AR31"/>
    <mergeCell ref="AS30:AS31"/>
    <mergeCell ref="AT30:AT31"/>
    <mergeCell ref="AP24:AP25"/>
    <mergeCell ref="AQ24:AQ25"/>
    <mergeCell ref="AR24:AR25"/>
    <mergeCell ref="AS24:AS25"/>
    <mergeCell ref="AT24:AT25"/>
    <mergeCell ref="AP26:AP27"/>
    <mergeCell ref="AQ26:AQ27"/>
    <mergeCell ref="AR26:AR27"/>
    <mergeCell ref="AS26:AS27"/>
    <mergeCell ref="AT26:AT27"/>
    <mergeCell ref="AP22:AP23"/>
    <mergeCell ref="AQ22:AQ23"/>
    <mergeCell ref="AR22:AR23"/>
    <mergeCell ref="AS22:AS23"/>
    <mergeCell ref="AT22:AT23"/>
    <mergeCell ref="BV22:BW22"/>
    <mergeCell ref="AP20:AP21"/>
    <mergeCell ref="AQ20:AQ21"/>
    <mergeCell ref="AR20:AR21"/>
    <mergeCell ref="AS20:AS21"/>
    <mergeCell ref="AT20:AT21"/>
    <mergeCell ref="BV20:BW20"/>
    <mergeCell ref="BV21:BW21"/>
    <mergeCell ref="AP18:AP19"/>
    <mergeCell ref="AQ18:AQ19"/>
    <mergeCell ref="AR18:AR19"/>
    <mergeCell ref="AS18:AS19"/>
    <mergeCell ref="AT18:AT19"/>
    <mergeCell ref="BV18:BW18"/>
    <mergeCell ref="BV19:BW19"/>
    <mergeCell ref="BV15:BW15"/>
    <mergeCell ref="AP16:AP17"/>
    <mergeCell ref="AQ16:AQ17"/>
    <mergeCell ref="AR16:AR17"/>
    <mergeCell ref="AS16:AS17"/>
    <mergeCell ref="AT16:AT17"/>
    <mergeCell ref="BV16:BW16"/>
    <mergeCell ref="BV17:BW17"/>
    <mergeCell ref="AP12:AQ13"/>
    <mergeCell ref="AT12:AT13"/>
    <mergeCell ref="BV12:BW12"/>
    <mergeCell ref="BV13:BW13"/>
    <mergeCell ref="AP14:AP15"/>
    <mergeCell ref="AQ14:AQ15"/>
    <mergeCell ref="AR14:AR15"/>
    <mergeCell ref="AS14:AS15"/>
    <mergeCell ref="AT14:AT15"/>
    <mergeCell ref="BV14:BW14"/>
    <mergeCell ref="BV6:BW6"/>
    <mergeCell ref="BV7:BW7"/>
    <mergeCell ref="BV8:BW8"/>
    <mergeCell ref="BV9:BW9"/>
    <mergeCell ref="AP10:AQ11"/>
    <mergeCell ref="BV10:BW10"/>
    <mergeCell ref="BV11:BW11"/>
    <mergeCell ref="M46:Q46"/>
    <mergeCell ref="R46:AB46"/>
    <mergeCell ref="AE46:AG46"/>
    <mergeCell ref="AW3:BA3"/>
    <mergeCell ref="BB3:BR3"/>
    <mergeCell ref="BS3:BW3"/>
    <mergeCell ref="M45:Q45"/>
    <mergeCell ref="R45:AB45"/>
    <mergeCell ref="AC45:AD46"/>
    <mergeCell ref="AE45:AG45"/>
    <mergeCell ref="AH45:AL46"/>
    <mergeCell ref="AE39:AG40"/>
    <mergeCell ref="AH39:AL40"/>
    <mergeCell ref="AE35:AG36"/>
    <mergeCell ref="AH35:AL36"/>
    <mergeCell ref="AH33:AL34"/>
    <mergeCell ref="AH29:AL30"/>
    <mergeCell ref="Y28:AB28"/>
    <mergeCell ref="AC28:AD28"/>
    <mergeCell ref="AE28:AG28"/>
    <mergeCell ref="AE29:AG30"/>
    <mergeCell ref="R27:X28"/>
    <mergeCell ref="Y27:AB27"/>
    <mergeCell ref="AC27:AD27"/>
    <mergeCell ref="AE27:AG27"/>
    <mergeCell ref="B46:B47"/>
    <mergeCell ref="C46:C47"/>
    <mergeCell ref="D46:D47"/>
    <mergeCell ref="E46:E47"/>
    <mergeCell ref="F46:F47"/>
    <mergeCell ref="AH43:AL44"/>
    <mergeCell ref="B44:B45"/>
    <mergeCell ref="C44:C45"/>
    <mergeCell ref="D44:D45"/>
    <mergeCell ref="E44:E45"/>
    <mergeCell ref="F44:F45"/>
    <mergeCell ref="M44:Q44"/>
    <mergeCell ref="R44:AB44"/>
    <mergeCell ref="AE44:AG44"/>
    <mergeCell ref="I45:L46"/>
    <mergeCell ref="AE42:AG42"/>
    <mergeCell ref="I43:L44"/>
    <mergeCell ref="M43:Q43"/>
    <mergeCell ref="R43:AB43"/>
    <mergeCell ref="AC43:AD44"/>
    <mergeCell ref="AE43:AG43"/>
    <mergeCell ref="AC41:AD42"/>
    <mergeCell ref="AE41:AG41"/>
    <mergeCell ref="AH41:AL42"/>
    <mergeCell ref="B42:B43"/>
    <mergeCell ref="C42:C43"/>
    <mergeCell ref="D42:D43"/>
    <mergeCell ref="E42:E43"/>
    <mergeCell ref="F42:F43"/>
    <mergeCell ref="M42:Q42"/>
    <mergeCell ref="R42:AB42"/>
    <mergeCell ref="B40:B41"/>
    <mergeCell ref="C40:C41"/>
    <mergeCell ref="D40:D41"/>
    <mergeCell ref="E40:E41"/>
    <mergeCell ref="F40:F41"/>
    <mergeCell ref="I41:L42"/>
    <mergeCell ref="M41:Q41"/>
    <mergeCell ref="R41:AB41"/>
    <mergeCell ref="AE37:AG38"/>
    <mergeCell ref="AH37:AL38"/>
    <mergeCell ref="B38:B39"/>
    <mergeCell ref="C38:C39"/>
    <mergeCell ref="D38:D39"/>
    <mergeCell ref="E38:E39"/>
    <mergeCell ref="F38:F39"/>
    <mergeCell ref="I39:Q40"/>
    <mergeCell ref="R39:AB40"/>
    <mergeCell ref="AC39:AD40"/>
    <mergeCell ref="B36:B37"/>
    <mergeCell ref="C36:C37"/>
    <mergeCell ref="D36:D37"/>
    <mergeCell ref="E36:E37"/>
    <mergeCell ref="F36:F37"/>
    <mergeCell ref="I37:Q38"/>
    <mergeCell ref="R37:AB38"/>
    <mergeCell ref="AC37:AD38"/>
    <mergeCell ref="B34:B35"/>
    <mergeCell ref="C34:C35"/>
    <mergeCell ref="D34:D35"/>
    <mergeCell ref="E34:E35"/>
    <mergeCell ref="F34:F35"/>
    <mergeCell ref="I35:L36"/>
    <mergeCell ref="M35:Q36"/>
    <mergeCell ref="R35:AB36"/>
    <mergeCell ref="AC35:AD36"/>
    <mergeCell ref="AH31:AL32"/>
    <mergeCell ref="B32:B33"/>
    <mergeCell ref="C32:C33"/>
    <mergeCell ref="D32:D33"/>
    <mergeCell ref="E32:E33"/>
    <mergeCell ref="F32:F33"/>
    <mergeCell ref="I33:Q34"/>
    <mergeCell ref="R33:AB34"/>
    <mergeCell ref="AC33:AD34"/>
    <mergeCell ref="AE33:AG34"/>
    <mergeCell ref="B30:B31"/>
    <mergeCell ref="C30:C31"/>
    <mergeCell ref="D30:D31"/>
    <mergeCell ref="E30:E31"/>
    <mergeCell ref="F30:F31"/>
    <mergeCell ref="I31:Q32"/>
    <mergeCell ref="R31:AB32"/>
    <mergeCell ref="AC31:AD32"/>
    <mergeCell ref="AE31:AG32"/>
    <mergeCell ref="I29:L30"/>
    <mergeCell ref="M29:Q30"/>
    <mergeCell ref="R29:AB30"/>
    <mergeCell ref="AC29:AD30"/>
    <mergeCell ref="AH27:AL28"/>
    <mergeCell ref="B28:B29"/>
    <mergeCell ref="C28:C29"/>
    <mergeCell ref="D28:D29"/>
    <mergeCell ref="E28:E29"/>
    <mergeCell ref="F28:F29"/>
    <mergeCell ref="B26:B27"/>
    <mergeCell ref="C26:C27"/>
    <mergeCell ref="D26:D27"/>
    <mergeCell ref="E26:E27"/>
    <mergeCell ref="F26:F27"/>
    <mergeCell ref="M26:Q26"/>
    <mergeCell ref="I27:L28"/>
    <mergeCell ref="M27:Q27"/>
    <mergeCell ref="M28:Q28"/>
    <mergeCell ref="I25:L26"/>
    <mergeCell ref="M25:Q25"/>
    <mergeCell ref="R25:AB25"/>
    <mergeCell ref="AC25:AD26"/>
    <mergeCell ref="AE25:AG25"/>
    <mergeCell ref="AH25:AL26"/>
    <mergeCell ref="R26:AB26"/>
    <mergeCell ref="AE26:AG26"/>
    <mergeCell ref="AE23:AG23"/>
    <mergeCell ref="AH23:AL24"/>
    <mergeCell ref="B24:B25"/>
    <mergeCell ref="C24:C25"/>
    <mergeCell ref="D24:D25"/>
    <mergeCell ref="E24:E25"/>
    <mergeCell ref="F24:F25"/>
    <mergeCell ref="M24:Q24"/>
    <mergeCell ref="R24:AB24"/>
    <mergeCell ref="AE24:AG24"/>
    <mergeCell ref="AH21:AL22"/>
    <mergeCell ref="B22:B23"/>
    <mergeCell ref="C22:C23"/>
    <mergeCell ref="D22:D23"/>
    <mergeCell ref="E22:E23"/>
    <mergeCell ref="F22:F23"/>
    <mergeCell ref="I23:L24"/>
    <mergeCell ref="M23:Q23"/>
    <mergeCell ref="R23:AB23"/>
    <mergeCell ref="AC23:AD24"/>
    <mergeCell ref="F20:F21"/>
    <mergeCell ref="M20:Q20"/>
    <mergeCell ref="AE20:AG20"/>
    <mergeCell ref="I21:L22"/>
    <mergeCell ref="M21:Q22"/>
    <mergeCell ref="R21:AB22"/>
    <mergeCell ref="AC21:AD22"/>
    <mergeCell ref="AE21:AG22"/>
    <mergeCell ref="F14:F15"/>
    <mergeCell ref="M14:Q14"/>
    <mergeCell ref="B12:B13"/>
    <mergeCell ref="C12:C13"/>
    <mergeCell ref="D12:D13"/>
    <mergeCell ref="E12:E13"/>
    <mergeCell ref="F12:F13"/>
    <mergeCell ref="I12:L14"/>
    <mergeCell ref="M18:Q18"/>
    <mergeCell ref="R18:AB20"/>
    <mergeCell ref="AC18:AD20"/>
    <mergeCell ref="AE18:AG18"/>
    <mergeCell ref="AH18:AL20"/>
    <mergeCell ref="M19:Q19"/>
    <mergeCell ref="AE19:AG19"/>
    <mergeCell ref="B18:B19"/>
    <mergeCell ref="C18:C19"/>
    <mergeCell ref="D18:D19"/>
    <mergeCell ref="E18:E19"/>
    <mergeCell ref="F18:F19"/>
    <mergeCell ref="I18:L20"/>
    <mergeCell ref="B20:B21"/>
    <mergeCell ref="C20:C21"/>
    <mergeCell ref="D20:D21"/>
    <mergeCell ref="E20:E21"/>
    <mergeCell ref="R9:AB11"/>
    <mergeCell ref="AC9:AD11"/>
    <mergeCell ref="F6:F7"/>
    <mergeCell ref="I7:L8"/>
    <mergeCell ref="M7:Q8"/>
    <mergeCell ref="R7:AB8"/>
    <mergeCell ref="AC7:AD8"/>
    <mergeCell ref="AE7:AG8"/>
    <mergeCell ref="AH15:AL17"/>
    <mergeCell ref="B16:B17"/>
    <mergeCell ref="C16:C17"/>
    <mergeCell ref="D16:D17"/>
    <mergeCell ref="E16:E17"/>
    <mergeCell ref="F16:F17"/>
    <mergeCell ref="M16:Q16"/>
    <mergeCell ref="AE16:AG16"/>
    <mergeCell ref="M17:Q17"/>
    <mergeCell ref="AE17:AG17"/>
    <mergeCell ref="AE14:AG14"/>
    <mergeCell ref="I15:L17"/>
    <mergeCell ref="M15:Q15"/>
    <mergeCell ref="R15:AB17"/>
    <mergeCell ref="AC15:AD17"/>
    <mergeCell ref="AE15:AG15"/>
    <mergeCell ref="AE12:AG12"/>
    <mergeCell ref="AH12:AL14"/>
    <mergeCell ref="M13:Q13"/>
    <mergeCell ref="AE13:AG13"/>
    <mergeCell ref="B14:B15"/>
    <mergeCell ref="C14:C15"/>
    <mergeCell ref="D14:D15"/>
    <mergeCell ref="E14:E15"/>
    <mergeCell ref="B2:C3"/>
    <mergeCell ref="K3:X4"/>
    <mergeCell ref="B4:C5"/>
    <mergeCell ref="F4:F5"/>
    <mergeCell ref="K5:L6"/>
    <mergeCell ref="AG5:AG6"/>
    <mergeCell ref="B6:B7"/>
    <mergeCell ref="C6:C7"/>
    <mergeCell ref="D6:D7"/>
    <mergeCell ref="E6:E7"/>
    <mergeCell ref="AE11:AG11"/>
    <mergeCell ref="M12:Q12"/>
    <mergeCell ref="R12:AB14"/>
    <mergeCell ref="AC12:AD14"/>
    <mergeCell ref="AE9:AG9"/>
    <mergeCell ref="AH9:AL11"/>
    <mergeCell ref="B10:B11"/>
    <mergeCell ref="C10:C11"/>
    <mergeCell ref="D10:D11"/>
    <mergeCell ref="E10:E11"/>
    <mergeCell ref="F10:F11"/>
    <mergeCell ref="M10:Q10"/>
    <mergeCell ref="AE10:AG10"/>
    <mergeCell ref="M11:Q11"/>
    <mergeCell ref="AH7:AL8"/>
    <mergeCell ref="B8:B9"/>
    <mergeCell ref="C8:C9"/>
    <mergeCell ref="D8:D9"/>
    <mergeCell ref="E8:E9"/>
    <mergeCell ref="F8:F9"/>
    <mergeCell ref="I9:L11"/>
    <mergeCell ref="M9:Q9"/>
  </mergeCells>
  <phoneticPr fontId="1"/>
  <dataValidations count="2">
    <dataValidation imeMode="on" allowBlank="1" showInputMessage="1" showErrorMessage="1" sqref="AP16 AQ16:AQ18 AQ20 AP46:AQ46 AP48:AQ48 R48 AP44:AQ44 I43 AP22:AQ23 AQ24 AP26:AQ28 AP30:AQ30 AP32:AQ32 AP36:AQ36 I45 DG20 DH20:DH22 DG48:DH48 DG50:DH50 DG44:DH44 DG46:DH46 DG42:DH42 DG24:DH25 DH26 DG36:DH36 DG38:DH38 B34:C34 DG40:DH40 FX21 DG28:DH30 DG32:DH32 FY23:FY25 FY27 C12 B14:C16 B46:C46 B44:C44 B40:C40 DG34:DH34 C18 B26:C26 B36:C36 B30:C30 B32:C32 B49 C8 C10 FX33:FY35 FY29:FY31 FX29:FX30 FX53:FY53 FX51:FY51 FX49:FY49 FX47:FY47 FX45:FY45 FX37:FY37 FX39:FY39 FX43:FY43 FX41:FY41 B53 B51 B42:C42 I25 R15 R12 I33 I18 I27 I31 R29 I29 R23:R27 K47 I41 R50 K49 AP42:AQ42 AP38:AQ38 AP40:AQ40 B20:B25 C22:C23 C20" xr:uid="{47F3C7FF-9C15-4770-ABF6-A41B44E52209}"/>
    <dataValidation imeMode="off" allowBlank="1" showInputMessage="1" showErrorMessage="1" sqref="AS16:AS20 AS46 AS48 AS44 AE10:AE11 AS34 AS22:AS24 AS26:AS28 AS30 AS32 DJ48 DJ50 DJ46 DJ44 DJ42 DJ24:DJ26 DJ34 DJ40 GA37 DJ38 DJ20:DJ22 GA51 GA53 GA49 GA47 GA45 E32 GA39 GA23:GA25 GA43 GA41 AS36 DJ28:DJ30 DJ32 E30 GA27 E18 E36:E40 GA35 DJ36 E26 E34 GA29 GA31 GA33 E42 E20:E23 AE16:AE17 AE48 AE50 AE33 AE35 AE24 AE31 AS42 AS40 AS38 AE19:AE21 AE26:AE29 AE41:AE46 E8:E16 E44 E46" xr:uid="{CA88E61B-A5F7-493D-94F1-510C1F47B4A3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81" fitToHeight="0" pageOrder="overThenDown" orientation="portrait" r:id="rId1"/>
  <headerFooter alignWithMargins="0">
    <oddFooter>&amp;P / &amp;N ページ</oddFooter>
  </headerFooter>
  <colBreaks count="9" manualBreakCount="9">
    <brk id="7" max="1048575" man="1"/>
    <brk id="39" max="353" man="1"/>
    <brk id="48" max="353" man="1"/>
    <brk id="78" max="353" man="1"/>
    <brk id="108" max="353" man="1"/>
    <brk id="117" max="353" man="1"/>
    <brk id="147" max="353" man="1"/>
    <brk id="177" max="353" man="1"/>
    <brk id="186" max="353" man="1"/>
  </colBreaks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DF7E-927E-46E6-AD9A-E423DD622A7D}">
  <sheetPr codeName="Sheet84">
    <tabColor rgb="FFFF0000"/>
  </sheetPr>
  <dimension ref="C1:AP57"/>
  <sheetViews>
    <sheetView view="pageBreakPreview" zoomScaleNormal="100" zoomScaleSheetLayoutView="100" workbookViewId="0"/>
  </sheetViews>
  <sheetFormatPr defaultRowHeight="13.5"/>
  <cols>
    <col min="1" max="2" width="2.625" style="1123" customWidth="1"/>
    <col min="3" max="3" width="8.125" style="1123" customWidth="1"/>
    <col min="4" max="4" width="8.75" style="1123" customWidth="1"/>
    <col min="5" max="5" width="21" style="1123" customWidth="1"/>
    <col min="6" max="6" width="22.25" style="1123" customWidth="1"/>
    <col min="7" max="7" width="7.625" style="1123" customWidth="1"/>
    <col min="8" max="8" width="7.5" style="1123" customWidth="1"/>
    <col min="9" max="9" width="17.5" style="1123" customWidth="1"/>
    <col min="10" max="10" width="3.125" style="1123" customWidth="1"/>
    <col min="11" max="11" width="3.25" style="1123" customWidth="1"/>
    <col min="12" max="33" width="3.125" style="1123" customWidth="1"/>
    <col min="34" max="34" width="2.5" style="1123" customWidth="1"/>
    <col min="35" max="40" width="3.125" style="1123" customWidth="1"/>
    <col min="41" max="41" width="2.125" style="1123" customWidth="1"/>
    <col min="42" max="42" width="2.25" style="1123" customWidth="1"/>
    <col min="43" max="53" width="3.125" style="1123" customWidth="1"/>
    <col min="54" max="16384" width="9" style="1123"/>
  </cols>
  <sheetData>
    <row r="1" spans="3:42" ht="14.25" thickBot="1">
      <c r="L1" s="1486"/>
      <c r="M1" s="1486"/>
      <c r="N1" s="1486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  <c r="AJ1" s="1486"/>
      <c r="AK1" s="1486"/>
      <c r="AL1" s="1486"/>
      <c r="AM1" s="1486"/>
      <c r="AN1" s="1486"/>
      <c r="AO1" s="1486"/>
      <c r="AP1" s="1487"/>
    </row>
    <row r="2" spans="3:42" ht="14.25" thickBot="1">
      <c r="C2" s="1123" t="s">
        <v>1378</v>
      </c>
      <c r="L2" s="1488" t="s">
        <v>1379</v>
      </c>
      <c r="M2" s="1130"/>
      <c r="N2" s="1130"/>
      <c r="O2" s="1130"/>
      <c r="P2" s="1214"/>
      <c r="Q2" s="1130"/>
      <c r="R2" s="1130"/>
      <c r="S2" s="1130"/>
      <c r="T2" s="1130"/>
      <c r="U2" s="1130"/>
      <c r="V2" s="1214"/>
      <c r="W2" s="1214" t="s">
        <v>1380</v>
      </c>
      <c r="X2" s="1130"/>
      <c r="Y2" s="1130"/>
      <c r="Z2" s="1130"/>
      <c r="AA2" s="1130"/>
      <c r="AB2" s="1130"/>
      <c r="AC2" s="1130"/>
      <c r="AD2" s="1130"/>
      <c r="AE2" s="1130"/>
      <c r="AF2" s="1130"/>
      <c r="AG2" s="1130"/>
      <c r="AH2" s="1130"/>
      <c r="AI2" s="1130"/>
      <c r="AJ2" s="1130"/>
      <c r="AK2" s="1489" t="s">
        <v>1705</v>
      </c>
      <c r="AL2" s="1130"/>
      <c r="AM2" s="1130"/>
      <c r="AN2" s="1130"/>
      <c r="AO2" s="1130"/>
      <c r="AP2" s="1132"/>
    </row>
    <row r="3" spans="3:42" ht="14.25" thickTop="1">
      <c r="L3" s="2834"/>
      <c r="M3" s="2835"/>
      <c r="N3" s="2835"/>
      <c r="O3" s="2835"/>
      <c r="P3" s="2835" t="s">
        <v>1121</v>
      </c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2835"/>
      <c r="AK3" s="2835"/>
      <c r="AL3" s="2835"/>
      <c r="AM3" s="2835"/>
      <c r="AN3" s="1133"/>
      <c r="AO3" s="1133"/>
      <c r="AP3" s="1134"/>
    </row>
    <row r="4" spans="3:42">
      <c r="L4" s="1490"/>
      <c r="M4" s="1486"/>
      <c r="N4" s="1486"/>
      <c r="O4" s="1486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2"/>
      <c r="AF4" s="1491"/>
      <c r="AG4" s="1491"/>
      <c r="AH4" s="1491"/>
      <c r="AI4" s="1491"/>
      <c r="AJ4" s="1491"/>
      <c r="AK4" s="1491"/>
      <c r="AL4" s="1491"/>
      <c r="AM4" s="1491"/>
      <c r="AN4" s="1486"/>
      <c r="AO4" s="1486"/>
      <c r="AP4" s="1493"/>
    </row>
    <row r="5" spans="3:42">
      <c r="L5" s="1494"/>
      <c r="M5" s="1495"/>
      <c r="N5" s="1495"/>
      <c r="O5" s="1495"/>
      <c r="P5" s="1486"/>
      <c r="Q5" s="1495"/>
      <c r="R5" s="1495"/>
      <c r="S5" s="1495"/>
      <c r="T5" s="1495"/>
      <c r="U5" s="1495"/>
      <c r="V5" s="1495"/>
      <c r="W5" s="1495"/>
      <c r="X5" s="1495"/>
      <c r="Y5" s="1495"/>
      <c r="Z5" s="1495"/>
      <c r="AA5" s="1495"/>
      <c r="AB5" s="1495"/>
      <c r="AC5" s="1495"/>
      <c r="AD5" s="1495"/>
      <c r="AE5" s="1496"/>
      <c r="AF5" s="1497"/>
      <c r="AG5" s="1498"/>
      <c r="AH5" s="1498"/>
      <c r="AI5" s="1499"/>
      <c r="AJ5" s="1499"/>
      <c r="AK5" s="1499"/>
      <c r="AL5" s="2975"/>
      <c r="AM5" s="2975"/>
      <c r="AN5" s="1486"/>
      <c r="AO5" s="1486"/>
      <c r="AP5" s="1493"/>
    </row>
    <row r="6" spans="3:42" ht="14.25" thickBot="1">
      <c r="L6" s="1501"/>
      <c r="M6" s="1495"/>
      <c r="N6" s="1495"/>
      <c r="O6" s="1495"/>
      <c r="P6" s="1486"/>
      <c r="Q6" s="1495"/>
      <c r="R6" s="1502"/>
      <c r="S6" s="1495"/>
      <c r="T6" s="1502"/>
      <c r="U6" s="1495"/>
      <c r="V6" s="1495"/>
      <c r="W6" s="1495"/>
      <c r="X6" s="1495"/>
      <c r="Y6" s="1495"/>
      <c r="Z6" s="1495"/>
      <c r="AA6" s="1495"/>
      <c r="AB6" s="1495"/>
      <c r="AC6" s="1495"/>
      <c r="AD6" s="1495"/>
      <c r="AE6" s="1496"/>
      <c r="AF6" s="1497"/>
      <c r="AG6" s="1498"/>
      <c r="AH6" s="1498"/>
      <c r="AI6" s="1503"/>
      <c r="AJ6" s="1503"/>
      <c r="AK6" s="1503"/>
      <c r="AL6" s="2976"/>
      <c r="AM6" s="2976"/>
      <c r="AN6" s="1486"/>
      <c r="AO6" s="1486"/>
      <c r="AP6" s="1493"/>
    </row>
    <row r="7" spans="3:42" ht="13.5" customHeight="1">
      <c r="C7" s="3036" t="s">
        <v>1381</v>
      </c>
      <c r="D7" s="3037"/>
      <c r="E7" s="3038"/>
      <c r="F7" s="2484" t="s">
        <v>1382</v>
      </c>
      <c r="G7" s="2484" t="s">
        <v>1383</v>
      </c>
      <c r="H7" s="2484"/>
      <c r="I7" s="2486" t="s">
        <v>1384</v>
      </c>
      <c r="L7" s="1504"/>
      <c r="M7" s="1495"/>
      <c r="N7" s="1495"/>
      <c r="O7" s="1495"/>
      <c r="P7" s="1486"/>
      <c r="Q7" s="1495"/>
      <c r="R7" s="1502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  <c r="AC7" s="1495"/>
      <c r="AD7" s="1495"/>
      <c r="AE7" s="1496"/>
      <c r="AF7" s="1497"/>
      <c r="AG7" s="1498"/>
      <c r="AH7" s="1498"/>
      <c r="AI7" s="1503"/>
      <c r="AJ7" s="1503"/>
      <c r="AK7" s="1503"/>
      <c r="AL7" s="2976"/>
      <c r="AM7" s="2976"/>
      <c r="AN7" s="1486"/>
      <c r="AO7" s="1486"/>
      <c r="AP7" s="1493"/>
    </row>
    <row r="8" spans="3:42" ht="13.5" customHeight="1">
      <c r="C8" s="3039"/>
      <c r="D8" s="3040"/>
      <c r="E8" s="3041"/>
      <c r="F8" s="2981"/>
      <c r="G8" s="2981"/>
      <c r="H8" s="2981"/>
      <c r="I8" s="2982"/>
      <c r="L8" s="1505"/>
      <c r="M8" s="1495"/>
      <c r="N8" s="1495"/>
      <c r="O8" s="1495"/>
      <c r="P8" s="1486"/>
      <c r="Q8" s="1495"/>
      <c r="R8" s="1506"/>
      <c r="S8" s="1495"/>
      <c r="T8" s="1495"/>
      <c r="U8" s="1495"/>
      <c r="V8" s="1495"/>
      <c r="W8" s="1495"/>
      <c r="X8" s="1495"/>
      <c r="Y8" s="1495"/>
      <c r="Z8" s="1495"/>
      <c r="AA8" s="1495"/>
      <c r="AB8" s="1495"/>
      <c r="AC8" s="1495"/>
      <c r="AD8" s="1495"/>
      <c r="AE8" s="1496"/>
      <c r="AF8" s="1497"/>
      <c r="AG8" s="1498"/>
      <c r="AH8" s="1498"/>
      <c r="AI8" s="1499"/>
      <c r="AJ8" s="1503"/>
      <c r="AK8" s="1503"/>
      <c r="AL8" s="2977"/>
      <c r="AM8" s="2977"/>
      <c r="AN8" s="1486"/>
      <c r="AO8" s="1486"/>
      <c r="AP8" s="1493"/>
    </row>
    <row r="9" spans="3:42">
      <c r="C9" s="3042"/>
      <c r="D9" s="3043"/>
      <c r="E9" s="3044"/>
      <c r="F9" s="2485"/>
      <c r="G9" s="2485"/>
      <c r="H9" s="2485"/>
      <c r="I9" s="2487"/>
      <c r="L9" s="1505"/>
      <c r="M9" s="1495"/>
      <c r="N9" s="1495"/>
      <c r="O9" s="1495"/>
      <c r="P9" s="1486"/>
      <c r="Q9" s="1495"/>
      <c r="R9" s="1495"/>
      <c r="S9" s="1495"/>
      <c r="T9" s="1495"/>
      <c r="U9" s="1495"/>
      <c r="V9" s="1495"/>
      <c r="W9" s="1495"/>
      <c r="X9" s="1495"/>
      <c r="Y9" s="1495"/>
      <c r="Z9" s="1495"/>
      <c r="AA9" s="1495"/>
      <c r="AB9" s="1495"/>
      <c r="AC9" s="1495"/>
      <c r="AD9" s="1495"/>
      <c r="AE9" s="1496"/>
      <c r="AF9" s="1497"/>
      <c r="AG9" s="1498"/>
      <c r="AH9" s="1498"/>
      <c r="AI9" s="1503"/>
      <c r="AJ9" s="1503"/>
      <c r="AK9" s="1503"/>
      <c r="AL9" s="2976"/>
      <c r="AM9" s="2976"/>
      <c r="AN9" s="1486"/>
      <c r="AO9" s="1486"/>
      <c r="AP9" s="1493"/>
    </row>
    <row r="10" spans="3:42" ht="13.5" customHeight="1">
      <c r="C10" s="3045" t="s">
        <v>1385</v>
      </c>
      <c r="D10" s="3046"/>
      <c r="E10" s="3047"/>
      <c r="F10" s="2978" t="s">
        <v>1386</v>
      </c>
      <c r="G10" s="2979">
        <v>12.7</v>
      </c>
      <c r="H10" s="2979"/>
      <c r="I10" s="2980"/>
      <c r="L10" s="1505"/>
      <c r="M10" s="1495"/>
      <c r="N10" s="1495"/>
      <c r="O10" s="1495"/>
      <c r="P10" s="1486"/>
      <c r="Q10" s="1495"/>
      <c r="R10" s="1495"/>
      <c r="S10" s="1495"/>
      <c r="T10" s="1495"/>
      <c r="U10" s="1495"/>
      <c r="V10" s="1495"/>
      <c r="W10" s="1495"/>
      <c r="X10" s="1495"/>
      <c r="Y10" s="1495"/>
      <c r="Z10" s="1495"/>
      <c r="AA10" s="1495"/>
      <c r="AB10" s="1495"/>
      <c r="AC10" s="1495"/>
      <c r="AD10" s="1495"/>
      <c r="AE10" s="1496"/>
      <c r="AF10" s="1497"/>
      <c r="AG10" s="1496"/>
      <c r="AH10" s="1496"/>
      <c r="AI10" s="1507"/>
      <c r="AJ10" s="1507"/>
      <c r="AK10" s="1507"/>
      <c r="AL10" s="2976"/>
      <c r="AM10" s="2976"/>
      <c r="AN10" s="1486"/>
      <c r="AO10" s="1486"/>
      <c r="AP10" s="1493"/>
    </row>
    <row r="11" spans="3:42">
      <c r="C11" s="3045"/>
      <c r="D11" s="3046"/>
      <c r="E11" s="3047"/>
      <c r="F11" s="2978"/>
      <c r="G11" s="2979"/>
      <c r="H11" s="2979"/>
      <c r="I11" s="2980"/>
      <c r="L11" s="1490"/>
      <c r="M11" s="1508"/>
      <c r="N11" s="1495"/>
      <c r="O11" s="1495"/>
      <c r="P11" s="1486"/>
      <c r="Q11" s="1495"/>
      <c r="R11" s="1502"/>
      <c r="S11" s="1495"/>
      <c r="T11" s="1495"/>
      <c r="U11" s="1495"/>
      <c r="V11" s="1495"/>
      <c r="W11" s="1495"/>
      <c r="X11" s="1495"/>
      <c r="Y11" s="1495"/>
      <c r="Z11" s="1495"/>
      <c r="AA11" s="1495"/>
      <c r="AB11" s="1495"/>
      <c r="AC11" s="1495"/>
      <c r="AD11" s="1495"/>
      <c r="AE11" s="1496"/>
      <c r="AF11" s="1497"/>
      <c r="AG11" s="1496"/>
      <c r="AH11" s="1496"/>
      <c r="AI11" s="1509"/>
      <c r="AJ11" s="1510"/>
      <c r="AK11" s="1510"/>
      <c r="AL11" s="2977"/>
      <c r="AM11" s="2977"/>
      <c r="AN11" s="1486"/>
      <c r="AO11" s="1486"/>
      <c r="AP11" s="1493"/>
    </row>
    <row r="12" spans="3:42" ht="13.5" customHeight="1">
      <c r="C12" s="3048" t="s">
        <v>1402</v>
      </c>
      <c r="D12" s="3049"/>
      <c r="E12" s="3050"/>
      <c r="F12" s="2978"/>
      <c r="G12" s="2788">
        <v>76.06</v>
      </c>
      <c r="H12" s="2788"/>
      <c r="I12" s="2980"/>
      <c r="L12" s="1511"/>
      <c r="M12" s="1495"/>
      <c r="N12" s="1495"/>
      <c r="O12" s="1495"/>
      <c r="P12" s="1486"/>
      <c r="Q12" s="1495"/>
      <c r="R12" s="1495"/>
      <c r="S12" s="1495"/>
      <c r="T12" s="1495"/>
      <c r="U12" s="1495"/>
      <c r="V12" s="1495"/>
      <c r="W12" s="1495"/>
      <c r="X12" s="1495"/>
      <c r="Y12" s="1495"/>
      <c r="Z12" s="1495"/>
      <c r="AA12" s="1495"/>
      <c r="AB12" s="1495"/>
      <c r="AC12" s="1495"/>
      <c r="AD12" s="1495"/>
      <c r="AE12" s="1496"/>
      <c r="AF12" s="1498"/>
      <c r="AG12" s="1498"/>
      <c r="AH12" s="1498"/>
      <c r="AI12" s="1503"/>
      <c r="AJ12" s="1503"/>
      <c r="AK12" s="1503"/>
      <c r="AL12" s="2976"/>
      <c r="AM12" s="2976"/>
      <c r="AN12" s="1486"/>
      <c r="AO12" s="1486"/>
      <c r="AP12" s="1493"/>
    </row>
    <row r="13" spans="3:42">
      <c r="C13" s="3048"/>
      <c r="D13" s="3049"/>
      <c r="E13" s="3050"/>
      <c r="F13" s="2978"/>
      <c r="G13" s="2788"/>
      <c r="H13" s="2788"/>
      <c r="I13" s="2980"/>
      <c r="L13" s="1512"/>
      <c r="M13" s="1495"/>
      <c r="N13" s="1495"/>
      <c r="O13" s="1495"/>
      <c r="P13" s="1486"/>
      <c r="Q13" s="1495"/>
      <c r="R13" s="1502"/>
      <c r="S13" s="1495"/>
      <c r="T13" s="1495"/>
      <c r="U13" s="1495"/>
      <c r="V13" s="1495"/>
      <c r="W13" s="1495"/>
      <c r="X13" s="1495"/>
      <c r="Y13" s="1495"/>
      <c r="Z13" s="1495"/>
      <c r="AA13" s="1495"/>
      <c r="AB13" s="1495"/>
      <c r="AC13" s="1495"/>
      <c r="AD13" s="1495"/>
      <c r="AE13" s="1496"/>
      <c r="AF13" s="1497"/>
      <c r="AG13" s="1498"/>
      <c r="AH13" s="1498"/>
      <c r="AI13" s="1509"/>
      <c r="AJ13" s="1503"/>
      <c r="AK13" s="1503"/>
      <c r="AL13" s="2977"/>
      <c r="AM13" s="2977"/>
      <c r="AN13" s="1486"/>
      <c r="AO13" s="1486"/>
      <c r="AP13" s="1493"/>
    </row>
    <row r="14" spans="3:42" ht="13.5" customHeight="1">
      <c r="C14" s="3048" t="s">
        <v>1403</v>
      </c>
      <c r="D14" s="3049"/>
      <c r="E14" s="3050"/>
      <c r="F14" s="2978"/>
      <c r="G14" s="2788">
        <v>23.91</v>
      </c>
      <c r="H14" s="2788"/>
      <c r="I14" s="2980"/>
      <c r="L14" s="1490"/>
      <c r="M14" s="1495"/>
      <c r="N14" s="1495"/>
      <c r="O14" s="1495"/>
      <c r="P14" s="1486"/>
      <c r="Q14" s="1495"/>
      <c r="R14" s="1495"/>
      <c r="S14" s="1495"/>
      <c r="T14" s="1495"/>
      <c r="U14" s="1495"/>
      <c r="V14" s="1495"/>
      <c r="W14" s="1495"/>
      <c r="X14" s="1495"/>
      <c r="Y14" s="1495"/>
      <c r="Z14" s="1495"/>
      <c r="AA14" s="1495"/>
      <c r="AB14" s="1495"/>
      <c r="AC14" s="1495"/>
      <c r="AD14" s="1495"/>
      <c r="AE14" s="1496"/>
      <c r="AF14" s="1498"/>
      <c r="AG14" s="1498"/>
      <c r="AH14" s="1498"/>
      <c r="AI14" s="1503"/>
      <c r="AJ14" s="1503"/>
      <c r="AK14" s="1503"/>
      <c r="AL14" s="2976"/>
      <c r="AM14" s="2976"/>
      <c r="AN14" s="1486"/>
      <c r="AO14" s="1486"/>
      <c r="AP14" s="1493"/>
    </row>
    <row r="15" spans="3:42">
      <c r="C15" s="3048"/>
      <c r="D15" s="3049"/>
      <c r="E15" s="3050"/>
      <c r="F15" s="2978"/>
      <c r="G15" s="2788"/>
      <c r="H15" s="2788"/>
      <c r="I15" s="2980"/>
      <c r="L15" s="1505"/>
      <c r="M15" s="1495"/>
      <c r="N15" s="1495"/>
      <c r="O15" s="1495"/>
      <c r="P15" s="1486"/>
      <c r="Q15" s="1495"/>
      <c r="R15" s="1495"/>
      <c r="S15" s="1495"/>
      <c r="T15" s="1495"/>
      <c r="U15" s="1495"/>
      <c r="V15" s="1495"/>
      <c r="W15" s="1495"/>
      <c r="X15" s="1495"/>
      <c r="Y15" s="1495"/>
      <c r="Z15" s="1495"/>
      <c r="AA15" s="1495"/>
      <c r="AB15" s="1495"/>
      <c r="AC15" s="1495"/>
      <c r="AD15" s="1495"/>
      <c r="AE15" s="1496"/>
      <c r="AF15" s="1498"/>
      <c r="AG15" s="1498"/>
      <c r="AH15" s="1498"/>
      <c r="AI15" s="1503"/>
      <c r="AJ15" s="1503"/>
      <c r="AK15" s="1503"/>
      <c r="AL15" s="2976"/>
      <c r="AM15" s="2976"/>
      <c r="AN15" s="1486"/>
      <c r="AO15" s="1486"/>
      <c r="AP15" s="1493"/>
    </row>
    <row r="16" spans="3:42" ht="13.5" customHeight="1">
      <c r="C16" s="3045"/>
      <c r="D16" s="3046"/>
      <c r="E16" s="3047"/>
      <c r="F16" s="2978" t="s">
        <v>1387</v>
      </c>
      <c r="G16" s="2984">
        <f>SUM(G10:H15)</f>
        <v>112.67</v>
      </c>
      <c r="H16" s="2985"/>
      <c r="I16" s="2980"/>
      <c r="L16" s="1505"/>
      <c r="M16" s="1495"/>
      <c r="N16" s="1495"/>
      <c r="O16" s="1495"/>
      <c r="P16" s="1486"/>
      <c r="Q16" s="1495"/>
      <c r="R16" s="1495"/>
      <c r="S16" s="1495"/>
      <c r="T16" s="1495"/>
      <c r="U16" s="1495"/>
      <c r="V16" s="1495"/>
      <c r="W16" s="1495"/>
      <c r="X16" s="1495"/>
      <c r="Y16" s="1495"/>
      <c r="Z16" s="1495"/>
      <c r="AA16" s="1495"/>
      <c r="AB16" s="1495"/>
      <c r="AC16" s="1495"/>
      <c r="AD16" s="1495"/>
      <c r="AE16" s="1496"/>
      <c r="AF16" s="1497"/>
      <c r="AG16" s="1498"/>
      <c r="AH16" s="1498"/>
      <c r="AI16" s="1507"/>
      <c r="AJ16" s="1507"/>
      <c r="AK16" s="1507"/>
      <c r="AL16" s="2976"/>
      <c r="AM16" s="2976"/>
      <c r="AN16" s="1486"/>
      <c r="AO16" s="1486"/>
      <c r="AP16" s="1493"/>
    </row>
    <row r="17" spans="3:42" ht="13.5" customHeight="1" thickBot="1">
      <c r="C17" s="3051"/>
      <c r="D17" s="3052"/>
      <c r="E17" s="3053"/>
      <c r="F17" s="2983"/>
      <c r="G17" s="2986"/>
      <c r="H17" s="2986"/>
      <c r="I17" s="2987"/>
      <c r="L17" s="1490"/>
      <c r="M17" s="1495"/>
      <c r="N17" s="1495"/>
      <c r="O17" s="1495"/>
      <c r="P17" s="1486"/>
      <c r="Q17" s="1495"/>
      <c r="R17" s="1495"/>
      <c r="S17" s="1495"/>
      <c r="T17" s="1495"/>
      <c r="U17" s="1495"/>
      <c r="V17" s="1495"/>
      <c r="W17" s="1495"/>
      <c r="X17" s="1495"/>
      <c r="Y17" s="1495"/>
      <c r="Z17" s="1495"/>
      <c r="AA17" s="1495"/>
      <c r="AB17" s="1495"/>
      <c r="AC17" s="1495"/>
      <c r="AD17" s="1495"/>
      <c r="AE17" s="1496"/>
      <c r="AF17" s="1498"/>
      <c r="AG17" s="1498"/>
      <c r="AH17" s="1498"/>
      <c r="AI17" s="1503"/>
      <c r="AJ17" s="1503"/>
      <c r="AK17" s="1503"/>
      <c r="AL17" s="2976"/>
      <c r="AM17" s="2976"/>
      <c r="AN17" s="1486"/>
      <c r="AO17" s="1486"/>
      <c r="AP17" s="1493"/>
    </row>
    <row r="18" spans="3:42">
      <c r="C18" s="1429"/>
      <c r="D18" s="1429"/>
      <c r="E18" s="1429"/>
      <c r="F18" s="1429"/>
      <c r="G18" s="1429"/>
      <c r="H18" s="1429"/>
      <c r="L18" s="1511"/>
      <c r="M18" s="1495"/>
      <c r="N18" s="1495"/>
      <c r="O18" s="1495"/>
      <c r="P18" s="1486"/>
      <c r="Q18" s="1495"/>
      <c r="R18" s="1495"/>
      <c r="S18" s="1495"/>
      <c r="T18" s="1495"/>
      <c r="U18" s="1495"/>
      <c r="V18" s="1495"/>
      <c r="W18" s="1495"/>
      <c r="X18" s="1495"/>
      <c r="Y18" s="1495"/>
      <c r="Z18" s="1495"/>
      <c r="AA18" s="1495"/>
      <c r="AB18" s="1495"/>
      <c r="AC18" s="1495"/>
      <c r="AD18" s="1495"/>
      <c r="AE18" s="1496"/>
      <c r="AF18" s="1498"/>
      <c r="AG18" s="1498"/>
      <c r="AH18" s="1498"/>
      <c r="AI18" s="1503"/>
      <c r="AJ18" s="1503"/>
      <c r="AK18" s="1503"/>
      <c r="AL18" s="2976"/>
      <c r="AM18" s="2976"/>
      <c r="AN18" s="1486"/>
      <c r="AO18" s="1486"/>
      <c r="AP18" s="1493"/>
    </row>
    <row r="19" spans="3:42" ht="14.25">
      <c r="C19" s="1429"/>
      <c r="D19" s="1429"/>
      <c r="E19" s="1429"/>
      <c r="F19" s="1429"/>
      <c r="G19" s="1429"/>
      <c r="H19" s="1429"/>
      <c r="L19" s="1511"/>
      <c r="M19" s="1495"/>
      <c r="N19" s="1495"/>
      <c r="O19" s="1495"/>
      <c r="P19" s="1486"/>
      <c r="Q19" s="1495"/>
      <c r="R19" s="1495"/>
      <c r="S19" s="1495"/>
      <c r="T19" s="1495"/>
      <c r="U19" s="1495"/>
      <c r="V19" s="1495"/>
      <c r="W19" s="1495"/>
      <c r="X19" s="1495"/>
      <c r="Y19" s="1495"/>
      <c r="Z19" s="1495"/>
      <c r="AA19" s="1495"/>
      <c r="AB19" s="1495"/>
      <c r="AC19" s="1495"/>
      <c r="AD19" s="1486"/>
      <c r="AE19" s="1497"/>
      <c r="AF19" s="1513"/>
      <c r="AG19" s="1513"/>
      <c r="AH19" s="1514"/>
      <c r="AI19" s="1503"/>
      <c r="AJ19" s="1503"/>
      <c r="AK19" s="1503"/>
      <c r="AL19" s="2976"/>
      <c r="AM19" s="2976"/>
      <c r="AN19" s="1486"/>
      <c r="AO19" s="1486"/>
      <c r="AP19" s="1493"/>
    </row>
    <row r="20" spans="3:42" ht="14.25">
      <c r="L20" s="1490"/>
      <c r="M20" s="1515"/>
      <c r="N20" s="1495"/>
      <c r="O20" s="1495"/>
      <c r="P20" s="1516"/>
      <c r="Q20" s="1486"/>
      <c r="R20" s="1516"/>
      <c r="S20" s="1495"/>
      <c r="T20" s="1495"/>
      <c r="U20" s="1495"/>
      <c r="V20" s="1486"/>
      <c r="W20" s="1495"/>
      <c r="X20" s="1495"/>
      <c r="Y20" s="1495"/>
      <c r="Z20" s="1495"/>
      <c r="AA20" s="1495"/>
      <c r="AB20" s="1486"/>
      <c r="AC20" s="1486"/>
      <c r="AD20" s="1486"/>
      <c r="AE20" s="1497"/>
      <c r="AF20" s="8"/>
      <c r="AG20" s="8"/>
      <c r="AH20" s="1514"/>
      <c r="AI20" s="1503"/>
      <c r="AJ20" s="1503"/>
      <c r="AK20" s="1503"/>
      <c r="AL20" s="2976"/>
      <c r="AM20" s="2976"/>
      <c r="AN20" s="1486"/>
      <c r="AO20" s="1486"/>
      <c r="AP20" s="1493"/>
    </row>
    <row r="21" spans="3:42" ht="14.25">
      <c r="L21" s="1490"/>
      <c r="M21" s="1515"/>
      <c r="N21" s="1495"/>
      <c r="O21" s="1495"/>
      <c r="P21" s="1516"/>
      <c r="Q21" s="1486"/>
      <c r="R21" s="1516"/>
      <c r="S21" s="1495"/>
      <c r="T21" s="1495"/>
      <c r="U21" s="1495"/>
      <c r="V21" s="1495"/>
      <c r="W21" s="1495"/>
      <c r="X21" s="1495"/>
      <c r="Y21" s="1495"/>
      <c r="Z21" s="1495"/>
      <c r="AA21" s="1495"/>
      <c r="AB21" s="1486"/>
      <c r="AC21" s="1486"/>
      <c r="AD21" s="1486"/>
      <c r="AE21" s="1497"/>
      <c r="AF21" s="8"/>
      <c r="AG21" s="8"/>
      <c r="AH21" s="1514"/>
      <c r="AI21" s="1503"/>
      <c r="AJ21" s="1503"/>
      <c r="AK21" s="1503"/>
      <c r="AL21" s="2976"/>
      <c r="AM21" s="2976"/>
      <c r="AN21" s="1486"/>
      <c r="AO21" s="1486"/>
      <c r="AP21" s="1493"/>
    </row>
    <row r="22" spans="3:42" ht="14.25">
      <c r="L22" s="1490"/>
      <c r="M22" s="1515"/>
      <c r="N22" s="1495"/>
      <c r="O22" s="1495"/>
      <c r="P22" s="1486"/>
      <c r="Q22" s="1486"/>
      <c r="R22" s="1495"/>
      <c r="S22" s="1495"/>
      <c r="T22" s="1495"/>
      <c r="U22" s="1495"/>
      <c r="V22" s="1495"/>
      <c r="W22" s="1495"/>
      <c r="X22" s="1495"/>
      <c r="Y22" s="1495"/>
      <c r="Z22" s="1495"/>
      <c r="AA22" s="1495"/>
      <c r="AB22" s="1486"/>
      <c r="AC22" s="1486"/>
      <c r="AD22" s="1486"/>
      <c r="AE22" s="1496"/>
      <c r="AF22" s="8"/>
      <c r="AG22" s="8"/>
      <c r="AH22" s="1514"/>
      <c r="AI22" s="1503"/>
      <c r="AJ22" s="1503"/>
      <c r="AK22" s="1503"/>
      <c r="AL22" s="2976"/>
      <c r="AM22" s="2976"/>
      <c r="AN22" s="1486"/>
      <c r="AO22" s="1486"/>
      <c r="AP22" s="1493"/>
    </row>
    <row r="23" spans="3:42" ht="14.25">
      <c r="L23" s="1490"/>
      <c r="M23" s="1515"/>
      <c r="N23" s="1495"/>
      <c r="O23" s="1495"/>
      <c r="P23" s="1486"/>
      <c r="Q23" s="1486"/>
      <c r="R23" s="1495"/>
      <c r="S23" s="1495"/>
      <c r="T23" s="1495"/>
      <c r="U23" s="1495"/>
      <c r="V23" s="1495"/>
      <c r="W23" s="1517"/>
      <c r="X23" s="1517"/>
      <c r="Y23" s="1517"/>
      <c r="Z23" s="1517"/>
      <c r="AA23" s="1517"/>
      <c r="AB23" s="1486"/>
      <c r="AC23" s="1486"/>
      <c r="AD23" s="1486"/>
      <c r="AE23" s="1498"/>
      <c r="AF23" s="8"/>
      <c r="AG23" s="8"/>
      <c r="AH23" s="1514"/>
      <c r="AI23" s="1503"/>
      <c r="AJ23" s="1503"/>
      <c r="AK23" s="1503"/>
      <c r="AL23" s="2976"/>
      <c r="AM23" s="2976"/>
      <c r="AN23" s="1486"/>
      <c r="AO23" s="1486"/>
      <c r="AP23" s="1493"/>
    </row>
    <row r="24" spans="3:42" ht="14.25">
      <c r="L24" s="1490"/>
      <c r="M24" s="1515"/>
      <c r="N24" s="1495"/>
      <c r="O24" s="1495"/>
      <c r="P24" s="1486"/>
      <c r="Q24" s="1486"/>
      <c r="R24" s="1495"/>
      <c r="S24" s="1495"/>
      <c r="T24" s="1495"/>
      <c r="U24" s="1495"/>
      <c r="V24" s="1495"/>
      <c r="W24" s="1517"/>
      <c r="X24" s="1517"/>
      <c r="Y24" s="1517"/>
      <c r="Z24" s="1517"/>
      <c r="AA24" s="1517"/>
      <c r="AB24" s="1486"/>
      <c r="AC24" s="1486"/>
      <c r="AD24" s="1486"/>
      <c r="AE24" s="1498"/>
      <c r="AF24" s="8"/>
      <c r="AG24" s="8"/>
      <c r="AH24" s="1514"/>
      <c r="AI24" s="1503"/>
      <c r="AJ24" s="1503"/>
      <c r="AK24" s="1503"/>
      <c r="AL24" s="1518"/>
      <c r="AM24" s="1518"/>
      <c r="AN24" s="1486"/>
      <c r="AO24" s="1486"/>
      <c r="AP24" s="1493"/>
    </row>
    <row r="25" spans="3:42" ht="14.25">
      <c r="L25" s="1490"/>
      <c r="M25" s="1515"/>
      <c r="N25" s="1495"/>
      <c r="O25" s="1495"/>
      <c r="P25" s="1486"/>
      <c r="Q25" s="1486"/>
      <c r="R25" s="1495"/>
      <c r="S25" s="1495"/>
      <c r="T25" s="1495"/>
      <c r="U25" s="1495"/>
      <c r="V25" s="1495"/>
      <c r="W25" s="1517"/>
      <c r="X25" s="1517"/>
      <c r="Y25" s="1517"/>
      <c r="Z25" s="1517"/>
      <c r="AA25" s="1517"/>
      <c r="AB25" s="1486"/>
      <c r="AC25" s="1486"/>
      <c r="AD25" s="1486"/>
      <c r="AE25" s="1498"/>
      <c r="AF25" s="8"/>
      <c r="AG25" s="8"/>
      <c r="AH25" s="1514"/>
      <c r="AI25" s="1503"/>
      <c r="AJ25" s="1503"/>
      <c r="AK25" s="1503"/>
      <c r="AL25" s="1518"/>
      <c r="AM25" s="1518"/>
      <c r="AN25" s="1486"/>
      <c r="AO25" s="1486"/>
      <c r="AP25" s="1493"/>
    </row>
    <row r="26" spans="3:42" ht="14.25">
      <c r="L26" s="1490"/>
      <c r="M26" s="1515"/>
      <c r="N26" s="1495"/>
      <c r="O26" s="1495"/>
      <c r="P26" s="1486"/>
      <c r="Q26" s="1486"/>
      <c r="R26" s="1495"/>
      <c r="S26" s="1495"/>
      <c r="T26" s="1495"/>
      <c r="U26" s="1495"/>
      <c r="V26" s="1495"/>
      <c r="W26" s="1517"/>
      <c r="X26" s="1517"/>
      <c r="Y26" s="1517"/>
      <c r="Z26" s="1517"/>
      <c r="AA26" s="1517"/>
      <c r="AB26" s="1486"/>
      <c r="AC26" s="1486"/>
      <c r="AD26" s="1486"/>
      <c r="AE26" s="1498"/>
      <c r="AF26" s="8"/>
      <c r="AG26" s="8"/>
      <c r="AH26" s="1514"/>
      <c r="AI26" s="1503"/>
      <c r="AJ26" s="1503"/>
      <c r="AK26" s="1503"/>
      <c r="AL26" s="1518"/>
      <c r="AM26" s="1518"/>
      <c r="AN26" s="1486"/>
      <c r="AO26" s="1486"/>
      <c r="AP26" s="1493"/>
    </row>
    <row r="27" spans="3:42" ht="14.25">
      <c r="L27" s="1490"/>
      <c r="M27" s="1515"/>
      <c r="N27" s="1495"/>
      <c r="O27" s="1495"/>
      <c r="P27" s="1486"/>
      <c r="Q27" s="1486"/>
      <c r="R27" s="1495"/>
      <c r="S27" s="1495"/>
      <c r="T27" s="1495"/>
      <c r="U27" s="1495"/>
      <c r="V27" s="1495"/>
      <c r="W27" s="1517"/>
      <c r="X27" s="1517"/>
      <c r="Y27" s="1517"/>
      <c r="Z27" s="1517"/>
      <c r="AA27" s="1517"/>
      <c r="AB27" s="1486"/>
      <c r="AC27" s="1486"/>
      <c r="AD27" s="1486"/>
      <c r="AE27" s="1498"/>
      <c r="AF27" s="8"/>
      <c r="AG27" s="8"/>
      <c r="AH27" s="1514"/>
      <c r="AI27" s="1503"/>
      <c r="AJ27" s="1503"/>
      <c r="AK27" s="1503"/>
      <c r="AL27" s="1518"/>
      <c r="AM27" s="1518"/>
      <c r="AN27" s="1486"/>
      <c r="AO27" s="1486"/>
      <c r="AP27" s="1493"/>
    </row>
    <row r="28" spans="3:42" ht="14.25">
      <c r="L28" s="1490"/>
      <c r="M28" s="1515"/>
      <c r="N28" s="1495"/>
      <c r="O28" s="1495"/>
      <c r="P28" s="1486"/>
      <c r="Q28" s="1486"/>
      <c r="R28" s="1495"/>
      <c r="S28" s="1495"/>
      <c r="T28" s="1495"/>
      <c r="U28" s="1495"/>
      <c r="V28" s="1495"/>
      <c r="W28" s="1517"/>
      <c r="X28" s="1517"/>
      <c r="Y28" s="1517"/>
      <c r="Z28" s="1517"/>
      <c r="AA28" s="1517"/>
      <c r="AB28" s="1486"/>
      <c r="AC28" s="1486"/>
      <c r="AD28" s="1486"/>
      <c r="AE28" s="1498"/>
      <c r="AF28" s="8"/>
      <c r="AG28" s="8"/>
      <c r="AH28" s="1514"/>
      <c r="AI28" s="1503"/>
      <c r="AJ28" s="1503"/>
      <c r="AK28" s="1503"/>
      <c r="AL28" s="1518"/>
      <c r="AM28" s="1518"/>
      <c r="AN28" s="1486"/>
      <c r="AO28" s="1486"/>
      <c r="AP28" s="1493"/>
    </row>
    <row r="29" spans="3:42" ht="14.25">
      <c r="L29" s="1490"/>
      <c r="M29" s="1515"/>
      <c r="N29" s="1495"/>
      <c r="O29" s="1495"/>
      <c r="P29" s="1486"/>
      <c r="Q29" s="1486"/>
      <c r="R29" s="1495"/>
      <c r="S29" s="1495"/>
      <c r="T29" s="1495"/>
      <c r="U29" s="1495"/>
      <c r="V29" s="1495"/>
      <c r="W29" s="1517"/>
      <c r="X29" s="1517"/>
      <c r="Y29" s="1517"/>
      <c r="Z29" s="1517"/>
      <c r="AA29" s="1517"/>
      <c r="AB29" s="1486"/>
      <c r="AC29" s="1486"/>
      <c r="AD29" s="1486"/>
      <c r="AE29" s="1498"/>
      <c r="AF29" s="8"/>
      <c r="AG29" s="8"/>
      <c r="AH29" s="1514"/>
      <c r="AI29" s="1503"/>
      <c r="AJ29" s="1503"/>
      <c r="AK29" s="1503"/>
      <c r="AL29" s="1518"/>
      <c r="AM29" s="1518"/>
      <c r="AN29" s="1486"/>
      <c r="AO29" s="1486"/>
      <c r="AP29" s="1493"/>
    </row>
    <row r="30" spans="3:42" ht="14.25">
      <c r="L30" s="1490"/>
      <c r="M30" s="1515"/>
      <c r="N30" s="1495"/>
      <c r="O30" s="1495"/>
      <c r="P30" s="1486"/>
      <c r="Q30" s="1486"/>
      <c r="R30" s="1495"/>
      <c r="S30" s="1495"/>
      <c r="T30" s="1495"/>
      <c r="U30" s="1495"/>
      <c r="V30" s="1495"/>
      <c r="W30" s="1517"/>
      <c r="X30" s="1517"/>
      <c r="Y30" s="1517"/>
      <c r="Z30" s="1517"/>
      <c r="AA30" s="1517"/>
      <c r="AB30" s="1486"/>
      <c r="AC30" s="1486"/>
      <c r="AD30" s="1486"/>
      <c r="AE30" s="1498"/>
      <c r="AF30" s="8"/>
      <c r="AG30" s="8"/>
      <c r="AH30" s="1514"/>
      <c r="AI30" s="1503"/>
      <c r="AJ30" s="1503"/>
      <c r="AK30" s="1503"/>
      <c r="AL30" s="1518"/>
      <c r="AM30" s="1518"/>
      <c r="AN30" s="1486"/>
      <c r="AO30" s="1486"/>
      <c r="AP30" s="1493"/>
    </row>
    <row r="31" spans="3:42" ht="14.25">
      <c r="L31" s="1490"/>
      <c r="M31" s="1515"/>
      <c r="N31" s="1495"/>
      <c r="O31" s="1495"/>
      <c r="P31" s="1486"/>
      <c r="Q31" s="1486"/>
      <c r="R31" s="1495"/>
      <c r="S31" s="1495"/>
      <c r="T31" s="1495"/>
      <c r="U31" s="1495"/>
      <c r="V31" s="1495"/>
      <c r="W31" s="1517"/>
      <c r="X31" s="1517"/>
      <c r="Y31" s="1517"/>
      <c r="Z31" s="1517"/>
      <c r="AA31" s="1517"/>
      <c r="AB31" s="1486"/>
      <c r="AC31" s="1486"/>
      <c r="AD31" s="1486"/>
      <c r="AE31" s="1498"/>
      <c r="AF31" s="8"/>
      <c r="AG31" s="8"/>
      <c r="AH31" s="1514"/>
      <c r="AI31" s="1503"/>
      <c r="AJ31" s="1503"/>
      <c r="AK31" s="1503"/>
      <c r="AL31" s="1518"/>
      <c r="AM31" s="1518"/>
      <c r="AN31" s="1486"/>
      <c r="AO31" s="1486"/>
      <c r="AP31" s="1493"/>
    </row>
    <row r="32" spans="3:42">
      <c r="L32" s="1490"/>
      <c r="M32" s="1495"/>
      <c r="N32" s="1495"/>
      <c r="O32" s="1495"/>
      <c r="P32" s="1486"/>
      <c r="Q32" s="1495"/>
      <c r="R32" s="1495"/>
      <c r="S32" s="1495"/>
      <c r="T32" s="1495"/>
      <c r="U32" s="1495"/>
      <c r="V32" s="1495"/>
      <c r="W32" s="1517"/>
      <c r="X32" s="1517"/>
      <c r="Y32" s="1517"/>
      <c r="Z32" s="1517"/>
      <c r="AA32" s="1517"/>
      <c r="AB32" s="1517"/>
      <c r="AC32" s="1517"/>
      <c r="AD32" s="1517"/>
      <c r="AE32" s="1496"/>
      <c r="AF32" s="1498"/>
      <c r="AG32" s="1498"/>
      <c r="AH32" s="1498"/>
      <c r="AI32" s="1503"/>
      <c r="AJ32" s="1503"/>
      <c r="AK32" s="1503"/>
      <c r="AL32" s="2976"/>
      <c r="AM32" s="2976"/>
      <c r="AN32" s="1486"/>
      <c r="AO32" s="1486"/>
      <c r="AP32" s="1493"/>
    </row>
    <row r="33" spans="12:42" ht="14.25" thickBot="1">
      <c r="L33" s="1494"/>
      <c r="M33" s="1495"/>
      <c r="N33" s="1495"/>
      <c r="O33" s="1495"/>
      <c r="P33" s="1519"/>
      <c r="Q33" s="1520"/>
      <c r="R33" s="1519"/>
      <c r="S33" s="1520"/>
      <c r="T33" s="1520"/>
      <c r="U33" s="1520"/>
      <c r="V33" s="1520"/>
      <c r="W33" s="1521"/>
      <c r="X33" s="1521"/>
      <c r="Y33" s="1521"/>
      <c r="Z33" s="1521"/>
      <c r="AA33" s="1521"/>
      <c r="AB33" s="1521"/>
      <c r="AC33" s="1521"/>
      <c r="AD33" s="1521"/>
      <c r="AE33" s="1522"/>
      <c r="AF33" s="1523"/>
      <c r="AG33" s="1523"/>
      <c r="AH33" s="1523"/>
      <c r="AI33" s="1524"/>
      <c r="AJ33" s="1524"/>
      <c r="AK33" s="1524"/>
      <c r="AL33" s="2991"/>
      <c r="AM33" s="2991"/>
      <c r="AN33" s="1486"/>
      <c r="AO33" s="1486"/>
      <c r="AP33" s="1493"/>
    </row>
    <row r="34" spans="12:42" ht="14.25" thickTop="1">
      <c r="L34" s="2834" t="s">
        <v>1388</v>
      </c>
      <c r="M34" s="2835"/>
      <c r="N34" s="2835"/>
      <c r="O34" s="2992"/>
      <c r="P34" s="2993" t="s">
        <v>1132</v>
      </c>
      <c r="Q34" s="2835"/>
      <c r="R34" s="2835"/>
      <c r="S34" s="2835"/>
      <c r="T34" s="2835"/>
      <c r="U34" s="2835"/>
      <c r="V34" s="2835"/>
      <c r="W34" s="2835"/>
      <c r="X34" s="2835"/>
      <c r="Y34" s="2835"/>
      <c r="Z34" s="2835"/>
      <c r="AA34" s="2835"/>
      <c r="AB34" s="2835"/>
      <c r="AC34" s="2835"/>
      <c r="AD34" s="2835"/>
      <c r="AE34" s="2835"/>
      <c r="AF34" s="2835"/>
      <c r="AG34" s="2835"/>
      <c r="AH34" s="2992"/>
      <c r="AI34" s="2993" t="s">
        <v>1133</v>
      </c>
      <c r="AJ34" s="2835"/>
      <c r="AK34" s="2835"/>
      <c r="AL34" s="2835"/>
      <c r="AM34" s="2992"/>
      <c r="AN34" s="2988" t="s">
        <v>138</v>
      </c>
      <c r="AO34" s="2989"/>
      <c r="AP34" s="2990"/>
    </row>
    <row r="35" spans="12:42">
      <c r="L35" s="1494"/>
      <c r="M35" s="1495"/>
      <c r="N35" s="1495"/>
      <c r="O35" s="1495"/>
      <c r="P35" s="1525"/>
      <c r="Q35" s="1495"/>
      <c r="R35" s="1495"/>
      <c r="S35" s="1495"/>
      <c r="T35" s="1495"/>
      <c r="U35" s="1495"/>
      <c r="V35" s="1495"/>
      <c r="W35" s="1495"/>
      <c r="X35" s="1495"/>
      <c r="Y35" s="1495"/>
      <c r="Z35" s="1495"/>
      <c r="AA35" s="1495"/>
      <c r="AB35" s="1495"/>
      <c r="AC35" s="1495"/>
      <c r="AD35" s="1495"/>
      <c r="AE35" s="1496"/>
      <c r="AF35" s="2994"/>
      <c r="AG35" s="2995"/>
      <c r="AH35" s="2996"/>
      <c r="AI35" s="2997"/>
      <c r="AJ35" s="2998"/>
      <c r="AK35" s="2998"/>
      <c r="AL35" s="2975"/>
      <c r="AM35" s="2999"/>
      <c r="AN35" s="1525"/>
      <c r="AO35" s="1486"/>
      <c r="AP35" s="1493"/>
    </row>
    <row r="36" spans="12:42">
      <c r="L36" s="1494" t="s">
        <v>1389</v>
      </c>
      <c r="M36" s="1495"/>
      <c r="N36" s="1495"/>
      <c r="O36" s="1495"/>
      <c r="P36" s="1525"/>
      <c r="Q36" s="1495"/>
      <c r="R36" s="1495"/>
      <c r="S36" s="1495"/>
      <c r="T36" s="1495"/>
      <c r="U36" s="1495"/>
      <c r="V36" s="1486"/>
      <c r="W36" s="1486"/>
      <c r="X36" s="1486"/>
      <c r="Y36" s="1486"/>
      <c r="Z36" s="1486"/>
      <c r="AA36" s="1486"/>
      <c r="AB36" s="1486"/>
      <c r="AC36" s="1486"/>
      <c r="AD36" s="1486"/>
      <c r="AE36" s="1486"/>
      <c r="AF36" s="2975"/>
      <c r="AG36" s="2975"/>
      <c r="AH36" s="2999"/>
      <c r="AI36" s="3000"/>
      <c r="AJ36" s="3001"/>
      <c r="AK36" s="3001"/>
      <c r="AL36" s="3002"/>
      <c r="AM36" s="3003"/>
      <c r="AN36" s="3004"/>
      <c r="AO36" s="3005"/>
      <c r="AP36" s="3006"/>
    </row>
    <row r="37" spans="12:42" ht="14.25">
      <c r="L37" s="1494"/>
      <c r="M37" s="1495"/>
      <c r="N37" s="1495"/>
      <c r="O37" s="1495"/>
      <c r="P37" s="1525" t="s">
        <v>1390</v>
      </c>
      <c r="Q37" s="1502" t="s">
        <v>1391</v>
      </c>
      <c r="R37" s="3007">
        <v>10</v>
      </c>
      <c r="S37" s="3007"/>
      <c r="T37" s="1526" t="s">
        <v>902</v>
      </c>
      <c r="U37" s="3008">
        <v>2</v>
      </c>
      <c r="V37" s="3008"/>
      <c r="W37" s="1526"/>
      <c r="X37" s="1526"/>
      <c r="Y37" s="1526"/>
      <c r="Z37" s="1526"/>
      <c r="AA37" s="1526"/>
      <c r="AB37" s="1526"/>
      <c r="AC37" s="1526"/>
      <c r="AD37" s="1526"/>
      <c r="AE37" s="1496" t="s">
        <v>880</v>
      </c>
      <c r="AF37" s="2861">
        <f>ROUNDUP(R37/U37,3)</f>
        <v>5</v>
      </c>
      <c r="AG37" s="2861"/>
      <c r="AH37" s="2862"/>
      <c r="AI37" s="3009">
        <f>ROUNDUP(AF37,1)</f>
        <v>5</v>
      </c>
      <c r="AJ37" s="3010"/>
      <c r="AK37" s="3010"/>
      <c r="AL37" s="2976" t="s">
        <v>967</v>
      </c>
      <c r="AM37" s="3011"/>
      <c r="AN37" s="1527"/>
      <c r="AO37" s="1528"/>
      <c r="AP37" s="1529"/>
    </row>
    <row r="38" spans="12:42">
      <c r="L38" s="1494"/>
      <c r="M38" s="1495"/>
      <c r="N38" s="1495"/>
      <c r="O38" s="1495"/>
      <c r="P38" s="1525"/>
      <c r="Q38" s="1495"/>
      <c r="R38" s="1495"/>
      <c r="S38" s="1495"/>
      <c r="T38" s="1495"/>
      <c r="U38" s="1495"/>
      <c r="V38" s="1486"/>
      <c r="W38" s="1486"/>
      <c r="X38" s="1486"/>
      <c r="Y38" s="1486"/>
      <c r="Z38" s="1486"/>
      <c r="AA38" s="1486"/>
      <c r="AB38" s="1486"/>
      <c r="AC38" s="1486"/>
      <c r="AD38" s="1486"/>
      <c r="AE38" s="1486"/>
      <c r="AF38" s="1486"/>
      <c r="AG38" s="1486"/>
      <c r="AH38" s="1530"/>
      <c r="AI38" s="1531"/>
      <c r="AJ38" s="1532"/>
      <c r="AK38" s="1532"/>
      <c r="AL38" s="1533"/>
      <c r="AM38" s="1534"/>
      <c r="AN38" s="1527"/>
      <c r="AO38" s="1528"/>
      <c r="AP38" s="1529"/>
    </row>
    <row r="39" spans="12:42" ht="13.5" customHeight="1">
      <c r="L39" s="1494" t="s">
        <v>1392</v>
      </c>
      <c r="M39" s="1495"/>
      <c r="N39" s="1495"/>
      <c r="O39" s="1495"/>
      <c r="P39" s="1535" t="s">
        <v>1147</v>
      </c>
      <c r="Q39" s="1536" t="s">
        <v>880</v>
      </c>
      <c r="R39" s="3012">
        <v>1.5840000000000001</v>
      </c>
      <c r="S39" s="3012"/>
      <c r="T39" s="1537" t="s">
        <v>861</v>
      </c>
      <c r="U39" s="3013">
        <v>0.02</v>
      </c>
      <c r="V39" s="3013"/>
      <c r="W39" s="1537" t="s">
        <v>861</v>
      </c>
      <c r="X39" s="3013">
        <v>10</v>
      </c>
      <c r="Y39" s="3013"/>
      <c r="Z39" s="1538"/>
      <c r="AA39" s="1538"/>
      <c r="AB39" s="1538"/>
      <c r="AC39" s="1538"/>
      <c r="AD39" s="1538"/>
      <c r="AE39" s="1539" t="s">
        <v>880</v>
      </c>
      <c r="AF39" s="2861">
        <f>ROUNDUP(R39*U39*X39,3)</f>
        <v>0.317</v>
      </c>
      <c r="AG39" s="2861"/>
      <c r="AH39" s="2862"/>
      <c r="AI39" s="3014">
        <f>ROUNDUP(AF39,3)</f>
        <v>0.317</v>
      </c>
      <c r="AJ39" s="3015"/>
      <c r="AK39" s="3015"/>
      <c r="AL39" s="3002" t="s">
        <v>146</v>
      </c>
      <c r="AM39" s="3003"/>
      <c r="AN39" s="1527"/>
      <c r="AO39" s="1528"/>
      <c r="AP39" s="1529"/>
    </row>
    <row r="40" spans="12:42" ht="15.75">
      <c r="L40" s="1494" t="s">
        <v>1393</v>
      </c>
      <c r="M40" s="1495"/>
      <c r="N40" s="1495"/>
      <c r="O40" s="1495"/>
      <c r="P40" s="1535"/>
      <c r="Q40" s="1536"/>
      <c r="R40" s="1540"/>
      <c r="S40" s="1540"/>
      <c r="T40" s="1540"/>
      <c r="U40" s="1540"/>
      <c r="V40" s="1540"/>
      <c r="W40" s="1540"/>
      <c r="X40" s="1540"/>
      <c r="Y40" s="1540"/>
      <c r="Z40" s="1540"/>
      <c r="AA40" s="1540"/>
      <c r="AB40" s="1540"/>
      <c r="AC40" s="1540"/>
      <c r="AD40" s="1540"/>
      <c r="AE40" s="1539"/>
      <c r="AF40" s="3018"/>
      <c r="AG40" s="3019"/>
      <c r="AH40" s="3020"/>
      <c r="AI40" s="3000"/>
      <c r="AJ40" s="3001"/>
      <c r="AK40" s="3001"/>
      <c r="AL40" s="3002"/>
      <c r="AM40" s="3003"/>
      <c r="AN40" s="1527"/>
      <c r="AO40" s="1528"/>
      <c r="AP40" s="1529"/>
    </row>
    <row r="41" spans="12:42" ht="15.75">
      <c r="L41" s="1494"/>
      <c r="M41" s="1495"/>
      <c r="N41" s="1495"/>
      <c r="O41" s="1495"/>
      <c r="P41" s="1535"/>
      <c r="Q41" s="1536"/>
      <c r="R41" s="1541"/>
      <c r="S41" s="1541"/>
      <c r="T41" s="1541"/>
      <c r="U41" s="1541"/>
      <c r="V41" s="1541"/>
      <c r="W41" s="1541"/>
      <c r="X41" s="1541"/>
      <c r="Y41" s="1541"/>
      <c r="Z41" s="1541"/>
      <c r="AA41" s="1541"/>
      <c r="AB41" s="1541"/>
      <c r="AC41" s="1541"/>
      <c r="AD41" s="1541"/>
      <c r="AE41" s="1539"/>
      <c r="AF41" s="1542"/>
      <c r="AG41" s="1543"/>
      <c r="AH41" s="1544"/>
      <c r="AI41" s="1531"/>
      <c r="AJ41" s="1532"/>
      <c r="AK41" s="1532"/>
      <c r="AL41" s="1533"/>
      <c r="AM41" s="1534"/>
      <c r="AN41" s="1527"/>
      <c r="AO41" s="1528"/>
      <c r="AP41" s="1529"/>
    </row>
    <row r="42" spans="12:42" ht="15.75">
      <c r="L42" s="1545" t="s">
        <v>1394</v>
      </c>
      <c r="M42" s="1546"/>
      <c r="N42" s="1536"/>
      <c r="O42" s="1536"/>
      <c r="P42" s="1535"/>
      <c r="Q42" s="1536"/>
      <c r="R42" s="1538"/>
      <c r="S42" s="1540"/>
      <c r="T42" s="1540"/>
      <c r="U42" s="1540"/>
      <c r="V42" s="1540"/>
      <c r="W42" s="1540"/>
      <c r="X42" s="1540"/>
      <c r="Y42" s="1540"/>
      <c r="Z42" s="1540"/>
      <c r="AA42" s="1540"/>
      <c r="AB42" s="1540"/>
      <c r="AC42" s="1540"/>
      <c r="AD42" s="1540"/>
      <c r="AE42" s="1539"/>
      <c r="AF42" s="1542"/>
      <c r="AG42" s="1543"/>
      <c r="AH42" s="1544"/>
      <c r="AI42" s="1547"/>
      <c r="AJ42" s="1548"/>
      <c r="AK42" s="1548"/>
      <c r="AL42" s="1549"/>
      <c r="AM42" s="1550"/>
      <c r="AN42" s="1535"/>
      <c r="AO42" s="1549"/>
      <c r="AP42" s="1551"/>
    </row>
    <row r="43" spans="12:42" ht="13.5" customHeight="1">
      <c r="L43" s="3021" t="s">
        <v>1395</v>
      </c>
      <c r="M43" s="3022"/>
      <c r="N43" s="3022"/>
      <c r="O43" s="3023"/>
      <c r="P43" s="1535" t="s">
        <v>1147</v>
      </c>
      <c r="Q43" s="1536" t="s">
        <v>880</v>
      </c>
      <c r="R43" s="3012">
        <v>1.784</v>
      </c>
      <c r="S43" s="3012"/>
      <c r="T43" s="1537" t="s">
        <v>861</v>
      </c>
      <c r="U43" s="3013">
        <v>0.1</v>
      </c>
      <c r="V43" s="3013"/>
      <c r="W43" s="1537" t="s">
        <v>861</v>
      </c>
      <c r="X43" s="3013">
        <v>10</v>
      </c>
      <c r="Y43" s="3013"/>
      <c r="Z43" s="1538"/>
      <c r="AA43" s="1538"/>
      <c r="AB43" s="1538"/>
      <c r="AC43" s="1538"/>
      <c r="AD43" s="1538"/>
      <c r="AE43" s="1539" t="s">
        <v>880</v>
      </c>
      <c r="AF43" s="2861">
        <f>ROUNDUP(R43*U43*X43,3)</f>
        <v>1.784</v>
      </c>
      <c r="AG43" s="2861"/>
      <c r="AH43" s="2862"/>
      <c r="AI43" s="3014">
        <f>ROUNDUP(AF43,3)</f>
        <v>1.784</v>
      </c>
      <c r="AJ43" s="3015"/>
      <c r="AK43" s="3015"/>
      <c r="AL43" s="3002" t="s">
        <v>146</v>
      </c>
      <c r="AM43" s="3003"/>
      <c r="AN43" s="1535"/>
      <c r="AO43" s="1549"/>
      <c r="AP43" s="1551"/>
    </row>
    <row r="44" spans="12:42" ht="15.75">
      <c r="L44" s="1545"/>
      <c r="M44" s="1536"/>
      <c r="N44" s="1536"/>
      <c r="O44" s="1536"/>
      <c r="P44" s="1535"/>
      <c r="Q44" s="1536"/>
      <c r="R44" s="1541"/>
      <c r="S44" s="1541"/>
      <c r="T44" s="1541"/>
      <c r="U44" s="1541"/>
      <c r="V44" s="1541"/>
      <c r="W44" s="1541"/>
      <c r="X44" s="1541"/>
      <c r="Y44" s="1541"/>
      <c r="Z44" s="1541"/>
      <c r="AA44" s="1541"/>
      <c r="AB44" s="1541"/>
      <c r="AC44" s="1541"/>
      <c r="AD44" s="1541"/>
      <c r="AE44" s="1539"/>
      <c r="AF44" s="1542"/>
      <c r="AG44" s="1543"/>
      <c r="AH44" s="1544"/>
      <c r="AI44" s="1531"/>
      <c r="AJ44" s="1532"/>
      <c r="AK44" s="1532"/>
      <c r="AL44" s="1533"/>
      <c r="AM44" s="1534"/>
      <c r="AN44" s="1535"/>
      <c r="AO44" s="1549"/>
      <c r="AP44" s="1551"/>
    </row>
    <row r="45" spans="12:42" ht="13.5" customHeight="1">
      <c r="L45" s="1552" t="s">
        <v>1396</v>
      </c>
      <c r="M45" s="1536"/>
      <c r="N45" s="1536"/>
      <c r="O45" s="1536"/>
      <c r="P45" s="1535" t="s">
        <v>1137</v>
      </c>
      <c r="Q45" s="1536" t="s">
        <v>880</v>
      </c>
      <c r="R45" s="3024">
        <v>0.1</v>
      </c>
      <c r="S45" s="3024"/>
      <c r="T45" s="1718" t="s">
        <v>179</v>
      </c>
      <c r="U45" s="3025">
        <v>2</v>
      </c>
      <c r="V45" s="3025"/>
      <c r="W45" s="1718" t="s">
        <v>179</v>
      </c>
      <c r="X45" s="3024">
        <v>10</v>
      </c>
      <c r="Y45" s="3024"/>
      <c r="Z45" s="1719"/>
      <c r="AA45" s="1719"/>
      <c r="AB45" s="1719"/>
      <c r="AC45" s="1719"/>
      <c r="AD45" s="1719"/>
      <c r="AE45" s="1720" t="s">
        <v>145</v>
      </c>
      <c r="AF45" s="3026">
        <f>ROUNDUP(R45*U45*X45,3)</f>
        <v>2</v>
      </c>
      <c r="AG45" s="3026"/>
      <c r="AH45" s="3027"/>
      <c r="AI45" s="3028">
        <f>ROUNDUP(AF45,3)</f>
        <v>2</v>
      </c>
      <c r="AJ45" s="3015"/>
      <c r="AK45" s="3015"/>
      <c r="AL45" s="3016" t="s">
        <v>146</v>
      </c>
      <c r="AM45" s="3017"/>
      <c r="AN45" s="1535"/>
      <c r="AO45" s="1549"/>
      <c r="AP45" s="1551"/>
    </row>
    <row r="46" spans="12:42" ht="15.75">
      <c r="L46" s="1552"/>
      <c r="M46" s="1536"/>
      <c r="N46" s="1536"/>
      <c r="O46" s="1536"/>
      <c r="P46" s="1535"/>
      <c r="Q46" s="1536"/>
      <c r="R46" s="1540"/>
      <c r="S46" s="1540"/>
      <c r="T46" s="1540"/>
      <c r="U46" s="1540"/>
      <c r="V46" s="1540"/>
      <c r="W46" s="1540"/>
      <c r="X46" s="1540"/>
      <c r="Y46" s="1540"/>
      <c r="Z46" s="1540"/>
      <c r="AA46" s="1540"/>
      <c r="AB46" s="1540"/>
      <c r="AC46" s="1540"/>
      <c r="AD46" s="1540"/>
      <c r="AE46" s="1553"/>
      <c r="AF46" s="1554"/>
      <c r="AG46" s="1555"/>
      <c r="AH46" s="1556"/>
      <c r="AI46" s="1557"/>
      <c r="AJ46" s="1558"/>
      <c r="AK46" s="1558"/>
      <c r="AL46" s="1559"/>
      <c r="AM46" s="1560"/>
      <c r="AN46" s="1535"/>
      <c r="AO46" s="1549"/>
      <c r="AP46" s="1551"/>
    </row>
    <row r="47" spans="12:42">
      <c r="L47" s="1545"/>
      <c r="M47" s="1495"/>
      <c r="N47" s="1549"/>
      <c r="O47" s="1536"/>
      <c r="P47" s="1535"/>
      <c r="Q47" s="1536"/>
      <c r="R47" s="1561"/>
      <c r="S47" s="1536"/>
      <c r="T47" s="1536"/>
      <c r="U47" s="1536"/>
      <c r="V47" s="1536"/>
      <c r="W47" s="1536"/>
      <c r="X47" s="1536"/>
      <c r="Y47" s="1536"/>
      <c r="Z47" s="1536"/>
      <c r="AA47" s="1536"/>
      <c r="AB47" s="1536"/>
      <c r="AC47" s="1536"/>
      <c r="AD47" s="1536"/>
      <c r="AE47" s="1539"/>
      <c r="AF47" s="1554"/>
      <c r="AG47" s="1555"/>
      <c r="AH47" s="1556"/>
      <c r="AI47" s="1557"/>
      <c r="AJ47" s="1558"/>
      <c r="AK47" s="1558"/>
      <c r="AL47" s="1559"/>
      <c r="AM47" s="1560"/>
      <c r="AN47" s="1535"/>
      <c r="AO47" s="1549"/>
      <c r="AP47" s="1551"/>
    </row>
    <row r="48" spans="12:42" ht="13.5" customHeight="1">
      <c r="L48" s="1545" t="s">
        <v>1075</v>
      </c>
      <c r="M48" s="1549"/>
      <c r="N48" s="1549"/>
      <c r="O48" s="1536"/>
      <c r="P48" s="1535" t="s">
        <v>1137</v>
      </c>
      <c r="Q48" s="1536" t="s">
        <v>880</v>
      </c>
      <c r="R48" s="3012">
        <v>1.784</v>
      </c>
      <c r="S48" s="3012"/>
      <c r="T48" s="1537" t="s">
        <v>861</v>
      </c>
      <c r="U48" s="3013">
        <v>10</v>
      </c>
      <c r="V48" s="3013"/>
      <c r="W48" s="1538"/>
      <c r="X48" s="1538"/>
      <c r="Y48" s="1538"/>
      <c r="Z48" s="1538"/>
      <c r="AA48" s="1538"/>
      <c r="AB48" s="1538"/>
      <c r="AC48" s="1538"/>
      <c r="AD48" s="1538"/>
      <c r="AE48" s="1539" t="s">
        <v>880</v>
      </c>
      <c r="AF48" s="3018">
        <f>ROUNDUP(R48*U48,3)</f>
        <v>17.84</v>
      </c>
      <c r="AG48" s="3019"/>
      <c r="AH48" s="3020"/>
      <c r="AI48" s="3029">
        <f>AF48</f>
        <v>17.84</v>
      </c>
      <c r="AJ48" s="3030"/>
      <c r="AK48" s="3030"/>
      <c r="AL48" s="3016" t="s">
        <v>195</v>
      </c>
      <c r="AM48" s="3017"/>
      <c r="AN48" s="1535"/>
      <c r="AO48" s="1549"/>
      <c r="AP48" s="1551"/>
    </row>
    <row r="49" spans="12:42" ht="15.75">
      <c r="L49" s="1545" t="s">
        <v>1397</v>
      </c>
      <c r="M49" s="1549"/>
      <c r="N49" s="1549"/>
      <c r="O49" s="1536"/>
      <c r="P49" s="1535"/>
      <c r="Q49" s="1536"/>
      <c r="R49" s="1541"/>
      <c r="S49" s="1541"/>
      <c r="T49" s="1541"/>
      <c r="U49" s="1541"/>
      <c r="V49" s="1541"/>
      <c r="W49" s="1541"/>
      <c r="X49" s="1541"/>
      <c r="Y49" s="1541"/>
      <c r="Z49" s="1541"/>
      <c r="AA49" s="1541"/>
      <c r="AB49" s="1541"/>
      <c r="AC49" s="1541"/>
      <c r="AD49" s="1541"/>
      <c r="AE49" s="1539"/>
      <c r="AF49" s="3018"/>
      <c r="AG49" s="3019"/>
      <c r="AH49" s="3020"/>
      <c r="AI49" s="3000"/>
      <c r="AJ49" s="3001"/>
      <c r="AK49" s="3001"/>
      <c r="AL49" s="3002"/>
      <c r="AM49" s="3003"/>
      <c r="AN49" s="1535"/>
      <c r="AO49" s="1549"/>
      <c r="AP49" s="1551"/>
    </row>
    <row r="50" spans="12:42">
      <c r="L50" s="1552"/>
      <c r="M50" s="1536"/>
      <c r="N50" s="1536"/>
      <c r="O50" s="1536"/>
      <c r="P50" s="1535"/>
      <c r="Q50" s="1536"/>
      <c r="R50" s="1561"/>
      <c r="S50" s="1536"/>
      <c r="T50" s="1536"/>
      <c r="U50" s="1536"/>
      <c r="V50" s="1536"/>
      <c r="W50" s="1536"/>
      <c r="X50" s="1536"/>
      <c r="Y50" s="1536"/>
      <c r="Z50" s="1536"/>
      <c r="AA50" s="1536"/>
      <c r="AB50" s="1536"/>
      <c r="AC50" s="1536"/>
      <c r="AD50" s="1536"/>
      <c r="AE50" s="1539"/>
      <c r="AF50" s="1554"/>
      <c r="AG50" s="1554"/>
      <c r="AH50" s="1562"/>
      <c r="AI50" s="1557"/>
      <c r="AJ50" s="1558"/>
      <c r="AK50" s="1558"/>
      <c r="AL50" s="1559"/>
      <c r="AM50" s="1560"/>
      <c r="AN50" s="1535"/>
      <c r="AO50" s="1549"/>
      <c r="AP50" s="1551"/>
    </row>
    <row r="51" spans="12:42">
      <c r="L51" s="1552" t="s">
        <v>1398</v>
      </c>
      <c r="M51" s="1536"/>
      <c r="N51" s="1536"/>
      <c r="O51" s="1536"/>
      <c r="P51" s="1535"/>
      <c r="Q51" s="1536"/>
      <c r="R51" s="1561"/>
      <c r="S51" s="1536"/>
      <c r="T51" s="1536"/>
      <c r="U51" s="1536"/>
      <c r="V51" s="1536"/>
      <c r="W51" s="1536"/>
      <c r="X51" s="1536"/>
      <c r="Y51" s="1536"/>
      <c r="Z51" s="1536"/>
      <c r="AA51" s="1536"/>
      <c r="AB51" s="1536"/>
      <c r="AC51" s="1536"/>
      <c r="AD51" s="1536"/>
      <c r="AE51" s="1539"/>
      <c r="AF51" s="1554"/>
      <c r="AG51" s="1554"/>
      <c r="AH51" s="1562"/>
      <c r="AI51" s="1557"/>
      <c r="AJ51" s="1558"/>
      <c r="AK51" s="1558"/>
      <c r="AL51" s="1559"/>
      <c r="AM51" s="1560"/>
      <c r="AN51" s="1535"/>
      <c r="AO51" s="1549"/>
      <c r="AP51" s="1551"/>
    </row>
    <row r="52" spans="12:42">
      <c r="L52" s="1552"/>
      <c r="M52" s="1536"/>
      <c r="N52" s="1536"/>
      <c r="O52" s="1536"/>
      <c r="P52" s="1535" t="s">
        <v>1399</v>
      </c>
      <c r="Q52" s="1561" t="s">
        <v>1400</v>
      </c>
      <c r="R52" s="3031">
        <v>10</v>
      </c>
      <c r="S52" s="3031"/>
      <c r="T52" s="1549" t="s">
        <v>902</v>
      </c>
      <c r="U52" s="3032">
        <v>1</v>
      </c>
      <c r="V52" s="3032"/>
      <c r="W52" s="1549" t="s">
        <v>862</v>
      </c>
      <c r="X52" s="3033">
        <v>1</v>
      </c>
      <c r="Y52" s="3033"/>
      <c r="Z52" s="1549" t="s">
        <v>861</v>
      </c>
      <c r="AA52" s="1563">
        <v>2</v>
      </c>
      <c r="AB52" s="1536"/>
      <c r="AC52" s="1536"/>
      <c r="AD52" s="1536"/>
      <c r="AE52" s="1539" t="s">
        <v>880</v>
      </c>
      <c r="AF52" s="3018">
        <f>ROUNDUP((R52/U52)-(X52*AA52),3)</f>
        <v>8</v>
      </c>
      <c r="AG52" s="3019"/>
      <c r="AH52" s="3020"/>
      <c r="AI52" s="3034">
        <f>AF52</f>
        <v>8</v>
      </c>
      <c r="AJ52" s="3035"/>
      <c r="AK52" s="3035"/>
      <c r="AL52" s="3002" t="s">
        <v>1094</v>
      </c>
      <c r="AM52" s="3003"/>
      <c r="AN52" s="1535"/>
      <c r="AO52" s="1549"/>
      <c r="AP52" s="1551"/>
    </row>
    <row r="53" spans="12:42">
      <c r="L53" s="1545"/>
      <c r="M53" s="1549"/>
      <c r="N53" s="1549"/>
      <c r="O53" s="1550"/>
      <c r="P53" s="1549"/>
      <c r="Q53" s="1549"/>
      <c r="R53" s="1561"/>
      <c r="S53" s="1564"/>
      <c r="T53" s="1564"/>
      <c r="U53" s="1564"/>
      <c r="V53" s="1564"/>
      <c r="W53" s="1564"/>
      <c r="X53" s="1564"/>
      <c r="Y53" s="1564"/>
      <c r="Z53" s="1564"/>
      <c r="AA53" s="1564"/>
      <c r="AB53" s="1564"/>
      <c r="AC53" s="1549"/>
      <c r="AD53" s="1564"/>
      <c r="AE53" s="1564"/>
      <c r="AF53" s="1565"/>
      <c r="AG53" s="1543"/>
      <c r="AH53" s="1544"/>
      <c r="AI53" s="1566"/>
      <c r="AJ53" s="1567"/>
      <c r="AK53" s="1567"/>
      <c r="AL53" s="1533"/>
      <c r="AM53" s="1534"/>
      <c r="AN53" s="1535"/>
      <c r="AO53" s="1549"/>
      <c r="AP53" s="1551"/>
    </row>
    <row r="54" spans="12:42">
      <c r="L54" s="1545" t="s">
        <v>1401</v>
      </c>
      <c r="M54" s="1549"/>
      <c r="N54" s="1549"/>
      <c r="O54" s="1550"/>
      <c r="P54" s="1549"/>
      <c r="Q54" s="1549"/>
      <c r="R54" s="1568"/>
      <c r="S54" s="1564"/>
      <c r="T54" s="1564"/>
      <c r="U54" s="1564"/>
      <c r="V54" s="1564"/>
      <c r="W54" s="1564"/>
      <c r="X54" s="1564"/>
      <c r="Y54" s="1564"/>
      <c r="Z54" s="1564"/>
      <c r="AA54" s="1564"/>
      <c r="AB54" s="1564"/>
      <c r="AC54" s="1549"/>
      <c r="AD54" s="1549"/>
      <c r="AE54" s="1549"/>
      <c r="AF54" s="1569"/>
      <c r="AG54" s="1555"/>
      <c r="AH54" s="1556"/>
      <c r="AI54" s="1570"/>
      <c r="AJ54" s="1570"/>
      <c r="AK54" s="1570"/>
      <c r="AL54" s="1570"/>
      <c r="AM54" s="1570"/>
      <c r="AN54" s="1535"/>
      <c r="AO54" s="1549"/>
      <c r="AP54" s="1551"/>
    </row>
    <row r="55" spans="12:42">
      <c r="L55" s="1571"/>
      <c r="M55" s="1486"/>
      <c r="N55" s="1486"/>
      <c r="O55" s="1530"/>
      <c r="P55" s="1535" t="s">
        <v>1399</v>
      </c>
      <c r="Q55" s="1561" t="s">
        <v>1400</v>
      </c>
      <c r="R55" s="3031">
        <v>10</v>
      </c>
      <c r="S55" s="3031"/>
      <c r="T55" s="1549" t="s">
        <v>902</v>
      </c>
      <c r="U55" s="3032">
        <v>5</v>
      </c>
      <c r="V55" s="3032"/>
      <c r="W55" s="1549"/>
      <c r="X55" s="3033"/>
      <c r="Y55" s="3033"/>
      <c r="Z55" s="1549"/>
      <c r="AA55" s="1563"/>
      <c r="AB55" s="1536"/>
      <c r="AC55" s="1536"/>
      <c r="AD55" s="1536"/>
      <c r="AE55" s="1539" t="s">
        <v>880</v>
      </c>
      <c r="AF55" s="3018">
        <f>ROUNDUP(R55/U55,3)</f>
        <v>2</v>
      </c>
      <c r="AG55" s="3019"/>
      <c r="AH55" s="3020"/>
      <c r="AI55" s="3034">
        <f>AF55</f>
        <v>2</v>
      </c>
      <c r="AJ55" s="3035"/>
      <c r="AK55" s="3035"/>
      <c r="AL55" s="3002" t="s">
        <v>1094</v>
      </c>
      <c r="AM55" s="3003"/>
      <c r="AN55" s="1486"/>
      <c r="AO55" s="1486"/>
      <c r="AP55" s="1493"/>
    </row>
    <row r="56" spans="12:42" ht="14.25" thickBot="1">
      <c r="L56" s="1572"/>
      <c r="M56" s="1487"/>
      <c r="N56" s="1487"/>
      <c r="O56" s="1573"/>
      <c r="P56" s="1487"/>
      <c r="Q56" s="1487"/>
      <c r="R56" s="1487"/>
      <c r="S56" s="1487"/>
      <c r="T56" s="1487"/>
      <c r="U56" s="1487"/>
      <c r="V56" s="1487"/>
      <c r="W56" s="1487"/>
      <c r="X56" s="1487"/>
      <c r="Y56" s="1487"/>
      <c r="Z56" s="1487"/>
      <c r="AA56" s="1487"/>
      <c r="AB56" s="1487"/>
      <c r="AC56" s="1487"/>
      <c r="AD56" s="1487"/>
      <c r="AE56" s="1487"/>
      <c r="AF56" s="1487"/>
      <c r="AG56" s="1487"/>
      <c r="AH56" s="1573"/>
      <c r="AI56" s="1487"/>
      <c r="AJ56" s="1487"/>
      <c r="AK56" s="1487"/>
      <c r="AL56" s="1487"/>
      <c r="AM56" s="1573"/>
      <c r="AN56" s="1487"/>
      <c r="AO56" s="1487"/>
      <c r="AP56" s="1574"/>
    </row>
    <row r="57" spans="12:42">
      <c r="L57" s="1486"/>
      <c r="M57" s="1486"/>
      <c r="N57" s="1486"/>
      <c r="O57" s="1486"/>
      <c r="P57" s="1486"/>
      <c r="Q57" s="1486"/>
      <c r="R57" s="1486"/>
      <c r="S57" s="1486"/>
      <c r="T57" s="1486"/>
      <c r="U57" s="1486"/>
      <c r="V57" s="1486"/>
      <c r="W57" s="1486"/>
      <c r="X57" s="1486"/>
      <c r="Y57" s="1486"/>
      <c r="Z57" s="1486"/>
      <c r="AA57" s="1486"/>
      <c r="AB57" s="1486"/>
      <c r="AC57" s="1486"/>
      <c r="AD57" s="1486"/>
      <c r="AE57" s="1486"/>
      <c r="AF57" s="1486"/>
      <c r="AG57" s="1486"/>
      <c r="AH57" s="1486"/>
      <c r="AI57" s="1486"/>
      <c r="AJ57" s="1486"/>
      <c r="AK57" s="1486"/>
      <c r="AL57" s="1486"/>
      <c r="AM57" s="1486"/>
      <c r="AN57" s="1486"/>
      <c r="AO57" s="1486"/>
      <c r="AP57" s="1486"/>
    </row>
  </sheetData>
  <mergeCells count="100">
    <mergeCell ref="AL55:AM55"/>
    <mergeCell ref="R55:S55"/>
    <mergeCell ref="U55:V55"/>
    <mergeCell ref="X55:Y55"/>
    <mergeCell ref="AF55:AH55"/>
    <mergeCell ref="AI55:AK55"/>
    <mergeCell ref="C7:E9"/>
    <mergeCell ref="C10:E11"/>
    <mergeCell ref="C12:E13"/>
    <mergeCell ref="C14:E15"/>
    <mergeCell ref="C16:E17"/>
    <mergeCell ref="AL52:AM52"/>
    <mergeCell ref="R48:S48"/>
    <mergeCell ref="U48:V48"/>
    <mergeCell ref="AF48:AH48"/>
    <mergeCell ref="AI48:AK48"/>
    <mergeCell ref="AL48:AM48"/>
    <mergeCell ref="AF49:AH49"/>
    <mergeCell ref="AI49:AK49"/>
    <mergeCell ref="AL49:AM49"/>
    <mergeCell ref="R52:S52"/>
    <mergeCell ref="U52:V52"/>
    <mergeCell ref="X52:Y52"/>
    <mergeCell ref="AF52:AH52"/>
    <mergeCell ref="AI52:AK52"/>
    <mergeCell ref="AL45:AM45"/>
    <mergeCell ref="AF40:AH40"/>
    <mergeCell ref="AI40:AK40"/>
    <mergeCell ref="AL40:AM40"/>
    <mergeCell ref="L43:O43"/>
    <mergeCell ref="R43:S43"/>
    <mergeCell ref="U43:V43"/>
    <mergeCell ref="X43:Y43"/>
    <mergeCell ref="AF43:AH43"/>
    <mergeCell ref="AI43:AK43"/>
    <mergeCell ref="AL43:AM43"/>
    <mergeCell ref="R45:S45"/>
    <mergeCell ref="U45:V45"/>
    <mergeCell ref="X45:Y45"/>
    <mergeCell ref="AF45:AH45"/>
    <mergeCell ref="AI45:AK45"/>
    <mergeCell ref="R39:S39"/>
    <mergeCell ref="U39:V39"/>
    <mergeCell ref="X39:Y39"/>
    <mergeCell ref="AF39:AH39"/>
    <mergeCell ref="AI39:AK39"/>
    <mergeCell ref="R37:S37"/>
    <mergeCell ref="U37:V37"/>
    <mergeCell ref="AF37:AH37"/>
    <mergeCell ref="AI37:AK37"/>
    <mergeCell ref="AL37:AM37"/>
    <mergeCell ref="AF36:AH36"/>
    <mergeCell ref="AI36:AK36"/>
    <mergeCell ref="AL36:AM36"/>
    <mergeCell ref="AL39:AM39"/>
    <mergeCell ref="AN36:AP36"/>
    <mergeCell ref="L34:O34"/>
    <mergeCell ref="P34:AH34"/>
    <mergeCell ref="AI34:AM34"/>
    <mergeCell ref="AF35:AH35"/>
    <mergeCell ref="AI35:AK35"/>
    <mergeCell ref="AL35:AM35"/>
    <mergeCell ref="AN34:AP34"/>
    <mergeCell ref="AL18:AM18"/>
    <mergeCell ref="AL19:AM19"/>
    <mergeCell ref="AL20:AM20"/>
    <mergeCell ref="AL21:AM21"/>
    <mergeCell ref="AL22:AM22"/>
    <mergeCell ref="AL23:AM23"/>
    <mergeCell ref="AL32:AM32"/>
    <mergeCell ref="AL33:AM33"/>
    <mergeCell ref="I14:I15"/>
    <mergeCell ref="AL14:AM14"/>
    <mergeCell ref="AL15:AM15"/>
    <mergeCell ref="F16:F17"/>
    <mergeCell ref="G16:H17"/>
    <mergeCell ref="I16:I17"/>
    <mergeCell ref="AL16:AM16"/>
    <mergeCell ref="AL17:AM17"/>
    <mergeCell ref="AL7:AM7"/>
    <mergeCell ref="AL8:AM8"/>
    <mergeCell ref="AL9:AM9"/>
    <mergeCell ref="F10:F15"/>
    <mergeCell ref="G10:H11"/>
    <mergeCell ref="I10:I11"/>
    <mergeCell ref="AL10:AM10"/>
    <mergeCell ref="AL11:AM11"/>
    <mergeCell ref="F7:F9"/>
    <mergeCell ref="G7:H9"/>
    <mergeCell ref="I7:I9"/>
    <mergeCell ref="G12:H13"/>
    <mergeCell ref="I12:I13"/>
    <mergeCell ref="AL12:AM12"/>
    <mergeCell ref="AL13:AM13"/>
    <mergeCell ref="G14:H15"/>
    <mergeCell ref="L3:O3"/>
    <mergeCell ref="P3:AH3"/>
    <mergeCell ref="AI3:AM3"/>
    <mergeCell ref="AL5:AM5"/>
    <mergeCell ref="AL6:AM6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2" fitToHeight="0" orientation="portrait" r:id="rId1"/>
  <headerFooter alignWithMargins="0">
    <oddFooter>&amp;P / &amp;N ページ</oddFooter>
  </headerFooter>
  <colBreaks count="1" manualBreakCount="1">
    <brk id="10" max="1048575" man="1"/>
  </colBreaks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D446-F4F5-48C0-A15C-0DE6A8186AC8}">
  <sheetPr codeName="Sheet85">
    <tabColor rgb="FFFF0000"/>
    <pageSetUpPr fitToPage="1"/>
  </sheetPr>
  <dimension ref="A1:S141"/>
  <sheetViews>
    <sheetView view="pageBreakPreview" topLeftCell="A11" zoomScaleNormal="75" zoomScaleSheetLayoutView="100" workbookViewId="0"/>
  </sheetViews>
  <sheetFormatPr defaultRowHeight="13.5"/>
  <cols>
    <col min="1" max="1" width="4.125" style="815" customWidth="1"/>
    <col min="2" max="2" width="14.125" style="815" customWidth="1"/>
    <col min="3" max="3" width="8.375" style="815" customWidth="1"/>
    <col min="4" max="4" width="4.125" style="815" customWidth="1"/>
    <col min="5" max="12" width="5.625" style="815" customWidth="1"/>
    <col min="13" max="13" width="5.875" style="815" customWidth="1"/>
    <col min="14" max="14" width="4.125" style="815" customWidth="1"/>
    <col min="15" max="16" width="7.125" style="815" customWidth="1"/>
    <col min="17" max="17" width="2.125" style="815" customWidth="1"/>
    <col min="18" max="18" width="5.625" style="815" customWidth="1"/>
    <col min="19" max="19" width="4.125" style="815" customWidth="1"/>
    <col min="20" max="16384" width="9" style="815"/>
  </cols>
  <sheetData>
    <row r="1" spans="1:19" ht="21" customHeight="1">
      <c r="A1" s="1223"/>
      <c r="B1" s="1224" t="s">
        <v>1188</v>
      </c>
      <c r="C1" s="1224"/>
      <c r="D1" s="1224"/>
      <c r="E1" s="1224"/>
      <c r="F1" s="1224"/>
      <c r="G1" s="1224"/>
      <c r="H1" s="1224"/>
      <c r="I1" s="1224"/>
      <c r="J1" s="1224">
        <v>1400</v>
      </c>
      <c r="K1" s="1224"/>
      <c r="L1" s="1224" t="s">
        <v>1189</v>
      </c>
      <c r="M1" s="1224">
        <v>1200</v>
      </c>
      <c r="N1" s="1224"/>
      <c r="O1" s="1224"/>
      <c r="P1" s="1224"/>
      <c r="Q1" s="2791" t="s">
        <v>1190</v>
      </c>
      <c r="R1" s="2791"/>
      <c r="S1" s="2792"/>
    </row>
    <row r="2" spans="1:19" ht="21" customHeight="1">
      <c r="A2" s="1225"/>
      <c r="B2" s="824" t="s">
        <v>457</v>
      </c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1226"/>
    </row>
    <row r="3" spans="1:19" ht="21" customHeight="1">
      <c r="A3" s="2788" t="s">
        <v>1191</v>
      </c>
      <c r="B3" s="2788" t="s">
        <v>459</v>
      </c>
      <c r="C3" s="2788" t="s">
        <v>460</v>
      </c>
      <c r="D3" s="1148" t="s">
        <v>461</v>
      </c>
      <c r="E3" s="3046" t="s">
        <v>1733</v>
      </c>
      <c r="F3" s="3046"/>
      <c r="G3" s="3046"/>
      <c r="H3" s="3046"/>
      <c r="I3" s="3046"/>
      <c r="J3" s="3046"/>
      <c r="K3" s="3046"/>
      <c r="L3" s="3046"/>
      <c r="M3" s="3046"/>
      <c r="N3" s="1124" t="s">
        <v>425</v>
      </c>
      <c r="O3" s="1124" t="s">
        <v>463</v>
      </c>
      <c r="P3" s="1124" t="s">
        <v>464</v>
      </c>
      <c r="Q3" s="1224"/>
      <c r="R3" s="1224" t="s">
        <v>465</v>
      </c>
      <c r="S3" s="1227"/>
    </row>
    <row r="4" spans="1:19" ht="21" customHeight="1">
      <c r="A4" s="2788"/>
      <c r="B4" s="2788"/>
      <c r="C4" s="2788"/>
      <c r="D4" s="1148" t="s">
        <v>466</v>
      </c>
      <c r="E4" s="3046" t="s">
        <v>1192</v>
      </c>
      <c r="F4" s="3046"/>
      <c r="G4" s="3046"/>
      <c r="H4" s="3046"/>
      <c r="I4" s="3046"/>
      <c r="J4" s="3046"/>
      <c r="K4" s="3046"/>
      <c r="L4" s="3046"/>
      <c r="M4" s="1228" t="s">
        <v>468</v>
      </c>
      <c r="N4" s="1108" t="s">
        <v>469</v>
      </c>
      <c r="O4" s="1108" t="s">
        <v>464</v>
      </c>
      <c r="P4" s="1108" t="s">
        <v>470</v>
      </c>
      <c r="Q4" s="824"/>
      <c r="R4" s="824" t="s">
        <v>1710</v>
      </c>
      <c r="S4" s="1226"/>
    </row>
    <row r="5" spans="1:19" ht="21" customHeight="1">
      <c r="A5" s="1229"/>
      <c r="B5" s="1230" t="s">
        <v>1193</v>
      </c>
      <c r="C5" s="1231" t="s">
        <v>1194</v>
      </c>
      <c r="D5" s="1231" t="s">
        <v>1195</v>
      </c>
      <c r="E5" s="1232"/>
      <c r="F5" s="1232">
        <v>200</v>
      </c>
      <c r="G5" s="1228" t="s">
        <v>1196</v>
      </c>
      <c r="H5" s="1232">
        <v>90</v>
      </c>
      <c r="I5" s="1228" t="s">
        <v>1197</v>
      </c>
      <c r="J5" s="1232">
        <v>8</v>
      </c>
      <c r="K5" s="1232"/>
      <c r="L5" s="1232"/>
      <c r="M5" s="1229">
        <v>1206</v>
      </c>
      <c r="N5" s="1229">
        <v>1</v>
      </c>
      <c r="O5" s="1229">
        <v>30.3</v>
      </c>
      <c r="P5" s="1229">
        <v>36.54</v>
      </c>
      <c r="Q5" s="1232"/>
      <c r="R5" s="1232">
        <v>0.7</v>
      </c>
      <c r="S5" s="1233"/>
    </row>
    <row r="6" spans="1:19" ht="21" customHeight="1">
      <c r="A6" s="1229"/>
      <c r="B6" s="1230" t="s">
        <v>1198</v>
      </c>
      <c r="C6" s="1231" t="s">
        <v>1194</v>
      </c>
      <c r="D6" s="1231" t="s">
        <v>473</v>
      </c>
      <c r="E6" s="1232"/>
      <c r="F6" s="1232">
        <v>125</v>
      </c>
      <c r="G6" s="1228" t="s">
        <v>1196</v>
      </c>
      <c r="H6" s="1232">
        <v>65</v>
      </c>
      <c r="I6" s="1228" t="s">
        <v>1197</v>
      </c>
      <c r="J6" s="1232">
        <v>6</v>
      </c>
      <c r="K6" s="1232"/>
      <c r="L6" s="1232"/>
      <c r="M6" s="1229">
        <v>1206</v>
      </c>
      <c r="N6" s="1229">
        <v>1</v>
      </c>
      <c r="O6" s="1229">
        <v>13.4</v>
      </c>
      <c r="P6" s="1229">
        <v>16.16</v>
      </c>
      <c r="Q6" s="1232"/>
      <c r="R6" s="1232">
        <v>0.46</v>
      </c>
      <c r="S6" s="1233"/>
    </row>
    <row r="7" spans="1:19" ht="21" customHeight="1">
      <c r="A7" s="1229"/>
      <c r="B7" s="1230" t="s">
        <v>1199</v>
      </c>
      <c r="C7" s="1231" t="s">
        <v>1194</v>
      </c>
      <c r="D7" s="1231" t="s">
        <v>1200</v>
      </c>
      <c r="E7" s="1232"/>
      <c r="F7" s="1232">
        <v>209</v>
      </c>
      <c r="G7" s="1228" t="s">
        <v>1196</v>
      </c>
      <c r="H7" s="1232">
        <v>12</v>
      </c>
      <c r="I7" s="1228"/>
      <c r="J7" s="1232"/>
      <c r="K7" s="1232"/>
      <c r="L7" s="1232"/>
      <c r="M7" s="1229">
        <v>1688</v>
      </c>
      <c r="N7" s="1229">
        <v>2</v>
      </c>
      <c r="O7" s="1229">
        <v>94.2</v>
      </c>
      <c r="P7" s="1229">
        <v>33.229999999999997</v>
      </c>
      <c r="Q7" s="1232"/>
      <c r="R7" s="1232">
        <v>1.41</v>
      </c>
      <c r="S7" s="1233"/>
    </row>
    <row r="8" spans="1:19" ht="21" customHeight="1">
      <c r="A8" s="1229"/>
      <c r="B8" s="1230" t="s">
        <v>1201</v>
      </c>
      <c r="C8" s="1231" t="s">
        <v>1194</v>
      </c>
      <c r="D8" s="1231" t="s">
        <v>1200</v>
      </c>
      <c r="E8" s="1232"/>
      <c r="F8" s="1232">
        <v>200</v>
      </c>
      <c r="G8" s="1228" t="s">
        <v>1196</v>
      </c>
      <c r="H8" s="1232">
        <v>9</v>
      </c>
      <c r="I8" s="1228"/>
      <c r="J8" s="1232"/>
      <c r="K8" s="1232"/>
      <c r="L8" s="1232"/>
      <c r="M8" s="1229">
        <v>1346</v>
      </c>
      <c r="N8" s="1229">
        <v>1</v>
      </c>
      <c r="O8" s="1229">
        <v>70.650000000000006</v>
      </c>
      <c r="P8" s="1229">
        <v>19.02</v>
      </c>
      <c r="Q8" s="1232"/>
      <c r="R8" s="1232">
        <v>0.54</v>
      </c>
      <c r="S8" s="1233"/>
    </row>
    <row r="9" spans="1:19" ht="21" customHeight="1">
      <c r="A9" s="1229"/>
      <c r="B9" s="1230" t="s">
        <v>1202</v>
      </c>
      <c r="C9" s="1231" t="s">
        <v>1194</v>
      </c>
      <c r="D9" s="1231" t="s">
        <v>1200</v>
      </c>
      <c r="E9" s="1232"/>
      <c r="F9" s="1232">
        <v>200</v>
      </c>
      <c r="G9" s="1228" t="s">
        <v>1196</v>
      </c>
      <c r="H9" s="1232">
        <v>9</v>
      </c>
      <c r="I9" s="1228"/>
      <c r="J9" s="1232"/>
      <c r="K9" s="1232"/>
      <c r="L9" s="1232"/>
      <c r="M9" s="1229">
        <v>832</v>
      </c>
      <c r="N9" s="1229">
        <v>2</v>
      </c>
      <c r="O9" s="1229">
        <v>70.650000000000006</v>
      </c>
      <c r="P9" s="1229">
        <v>11.76</v>
      </c>
      <c r="Q9" s="1232"/>
      <c r="R9" s="1232">
        <v>0.67</v>
      </c>
      <c r="S9" s="1233"/>
    </row>
    <row r="10" spans="1:19" ht="21" customHeight="1">
      <c r="A10" s="1229"/>
      <c r="B10" s="1230" t="s">
        <v>1203</v>
      </c>
      <c r="C10" s="1231" t="s">
        <v>1194</v>
      </c>
      <c r="D10" s="1231" t="s">
        <v>1204</v>
      </c>
      <c r="E10" s="1232"/>
      <c r="F10" s="1232">
        <v>65</v>
      </c>
      <c r="G10" s="1228" t="s">
        <v>1196</v>
      </c>
      <c r="H10" s="1232">
        <v>6</v>
      </c>
      <c r="I10" s="1228"/>
      <c r="J10" s="1232"/>
      <c r="K10" s="1232"/>
      <c r="L10" s="1232"/>
      <c r="M10" s="1229">
        <v>65</v>
      </c>
      <c r="N10" s="1229">
        <v>7</v>
      </c>
      <c r="O10" s="1229">
        <v>3.06</v>
      </c>
      <c r="P10" s="1229">
        <v>1.39</v>
      </c>
      <c r="Q10" s="1232"/>
      <c r="R10" s="1232">
        <v>5.9150000000000008E-2</v>
      </c>
      <c r="S10" s="1233"/>
    </row>
    <row r="11" spans="1:19" ht="21" customHeight="1">
      <c r="A11" s="1229"/>
      <c r="B11" s="1230" t="s">
        <v>1203</v>
      </c>
      <c r="C11" s="1231" t="s">
        <v>1194</v>
      </c>
      <c r="D11" s="1231" t="s">
        <v>1204</v>
      </c>
      <c r="E11" s="1232"/>
      <c r="F11" s="1232">
        <v>75</v>
      </c>
      <c r="G11" s="1228" t="s">
        <v>1196</v>
      </c>
      <c r="H11" s="1232">
        <v>16</v>
      </c>
      <c r="I11" s="1228"/>
      <c r="J11" s="1232"/>
      <c r="K11" s="1232"/>
      <c r="L11" s="1232"/>
      <c r="M11" s="1229">
        <v>196</v>
      </c>
      <c r="N11" s="1229">
        <v>1</v>
      </c>
      <c r="O11" s="1229">
        <v>9.42</v>
      </c>
      <c r="P11" s="1229">
        <v>1.85</v>
      </c>
      <c r="Q11" s="1232"/>
      <c r="R11" s="1232">
        <v>0.03</v>
      </c>
      <c r="S11" s="1233"/>
    </row>
    <row r="12" spans="1:19" ht="21" customHeight="1">
      <c r="A12" s="1229"/>
      <c r="B12" s="1230" t="s">
        <v>480</v>
      </c>
      <c r="C12" s="1231" t="s">
        <v>1194</v>
      </c>
      <c r="D12" s="1231" t="s">
        <v>481</v>
      </c>
      <c r="E12" s="1232"/>
      <c r="F12" s="1234">
        <v>1206</v>
      </c>
      <c r="G12" s="1228" t="s">
        <v>1196</v>
      </c>
      <c r="H12" s="1232">
        <v>9</v>
      </c>
      <c r="I12" s="1228"/>
      <c r="J12" s="1232"/>
      <c r="K12" s="1232"/>
      <c r="L12" s="1232"/>
      <c r="M12" s="1229">
        <v>1488</v>
      </c>
      <c r="N12" s="1229">
        <v>1</v>
      </c>
      <c r="O12" s="1229">
        <v>70.650000000000006</v>
      </c>
      <c r="P12" s="1229">
        <v>126.78</v>
      </c>
      <c r="Q12" s="1232"/>
      <c r="R12" s="1232">
        <v>3.59</v>
      </c>
      <c r="S12" s="1233"/>
    </row>
    <row r="13" spans="1:19" ht="21" customHeight="1">
      <c r="A13" s="1229"/>
      <c r="B13" s="1230" t="s">
        <v>1205</v>
      </c>
      <c r="C13" s="1231" t="s">
        <v>1194</v>
      </c>
      <c r="D13" s="1231" t="s">
        <v>1200</v>
      </c>
      <c r="E13" s="1232"/>
      <c r="F13" s="1234">
        <v>1206</v>
      </c>
      <c r="G13" s="1228" t="s">
        <v>1196</v>
      </c>
      <c r="H13" s="1232">
        <v>9</v>
      </c>
      <c r="I13" s="1228"/>
      <c r="J13" s="1232"/>
      <c r="K13" s="1232"/>
      <c r="L13" s="1232"/>
      <c r="M13" s="1229">
        <v>338</v>
      </c>
      <c r="N13" s="1229">
        <v>1</v>
      </c>
      <c r="O13" s="1229">
        <v>70.650000000000006</v>
      </c>
      <c r="P13" s="1229">
        <v>28.8</v>
      </c>
      <c r="Q13" s="1232"/>
      <c r="R13" s="1232">
        <v>0.41</v>
      </c>
      <c r="S13" s="1233"/>
    </row>
    <row r="14" spans="1:19" ht="21" customHeight="1">
      <c r="A14" s="1229"/>
      <c r="B14" s="1230" t="s">
        <v>1206</v>
      </c>
      <c r="C14" s="1231" t="s">
        <v>1194</v>
      </c>
      <c r="D14" s="1231" t="s">
        <v>481</v>
      </c>
      <c r="E14" s="1232"/>
      <c r="F14" s="1232">
        <v>140</v>
      </c>
      <c r="G14" s="1228" t="s">
        <v>1196</v>
      </c>
      <c r="H14" s="1232">
        <v>6</v>
      </c>
      <c r="I14" s="1228"/>
      <c r="J14" s="1232"/>
      <c r="K14" s="1232"/>
      <c r="L14" s="1232"/>
      <c r="M14" s="1229">
        <v>280</v>
      </c>
      <c r="N14" s="1229">
        <v>1</v>
      </c>
      <c r="O14" s="1229">
        <v>47.1</v>
      </c>
      <c r="P14" s="1229">
        <v>1.85</v>
      </c>
      <c r="Q14" s="1232"/>
      <c r="R14" s="1232">
        <v>0.08</v>
      </c>
      <c r="S14" s="1233"/>
    </row>
    <row r="15" spans="1:19" ht="21" customHeight="1">
      <c r="A15" s="1229"/>
      <c r="B15" s="1230" t="s">
        <v>1207</v>
      </c>
      <c r="C15" s="1231" t="s">
        <v>1194</v>
      </c>
      <c r="D15" s="1231" t="s">
        <v>1208</v>
      </c>
      <c r="E15" s="1232"/>
      <c r="F15" s="1232">
        <v>75</v>
      </c>
      <c r="G15" s="1228" t="s">
        <v>1196</v>
      </c>
      <c r="H15" s="1232">
        <v>75</v>
      </c>
      <c r="I15" s="1228" t="s">
        <v>1197</v>
      </c>
      <c r="J15" s="1232">
        <v>9</v>
      </c>
      <c r="K15" s="1232"/>
      <c r="L15" s="1232"/>
      <c r="M15" s="1229">
        <v>1518</v>
      </c>
      <c r="N15" s="1229">
        <v>2</v>
      </c>
      <c r="O15" s="1229">
        <v>9.9600000000000009</v>
      </c>
      <c r="P15" s="1229">
        <v>30.24</v>
      </c>
      <c r="Q15" s="1232"/>
      <c r="R15" s="1232">
        <v>0.46</v>
      </c>
      <c r="S15" s="1233"/>
    </row>
    <row r="16" spans="1:19" ht="21" customHeight="1">
      <c r="A16" s="1229"/>
      <c r="B16" s="1230" t="s">
        <v>1209</v>
      </c>
      <c r="C16" s="1231" t="s">
        <v>483</v>
      </c>
      <c r="D16" s="1231" t="s">
        <v>416</v>
      </c>
      <c r="E16" s="1232"/>
      <c r="F16" s="1232">
        <v>78</v>
      </c>
      <c r="G16" s="1228" t="s">
        <v>1196</v>
      </c>
      <c r="H16" s="1232">
        <v>13</v>
      </c>
      <c r="I16" s="1228" t="s">
        <v>1197</v>
      </c>
      <c r="J16" s="1232">
        <v>45</v>
      </c>
      <c r="K16" s="1232"/>
      <c r="L16" s="1232"/>
      <c r="M16" s="1229">
        <v>1243</v>
      </c>
      <c r="N16" s="1229">
        <v>2</v>
      </c>
      <c r="O16" s="1229">
        <v>1.92</v>
      </c>
      <c r="P16" s="1229">
        <v>4.7699999999999996</v>
      </c>
      <c r="Q16" s="1232"/>
      <c r="R16" s="1232"/>
      <c r="S16" s="1233"/>
    </row>
    <row r="17" spans="1:19" ht="21" customHeight="1">
      <c r="A17" s="1229"/>
      <c r="B17" s="1230" t="s">
        <v>531</v>
      </c>
      <c r="C17" s="1231" t="s">
        <v>487</v>
      </c>
      <c r="D17" s="1231" t="s">
        <v>488</v>
      </c>
      <c r="E17" s="1232"/>
      <c r="F17" s="1232">
        <v>65</v>
      </c>
      <c r="G17" s="1228" t="s">
        <v>1196</v>
      </c>
      <c r="H17" s="1232">
        <v>6</v>
      </c>
      <c r="I17" s="1228"/>
      <c r="J17" s="1232"/>
      <c r="K17" s="1232"/>
      <c r="L17" s="1232"/>
      <c r="M17" s="1229">
        <v>1243</v>
      </c>
      <c r="N17" s="1229">
        <v>2</v>
      </c>
      <c r="O17" s="1229">
        <v>3.09</v>
      </c>
      <c r="P17" s="1229">
        <v>7.68</v>
      </c>
      <c r="Q17" s="1232"/>
      <c r="R17" s="1232"/>
      <c r="S17" s="1233"/>
    </row>
    <row r="18" spans="1:19" ht="21" customHeight="1">
      <c r="A18" s="1229"/>
      <c r="B18" s="1230" t="s">
        <v>1210</v>
      </c>
      <c r="C18" s="1231" t="s">
        <v>487</v>
      </c>
      <c r="D18" s="1231"/>
      <c r="E18" s="1232" t="s">
        <v>386</v>
      </c>
      <c r="F18" s="1232">
        <v>12</v>
      </c>
      <c r="G18" s="1228"/>
      <c r="H18" s="1232"/>
      <c r="I18" s="1228"/>
      <c r="J18" s="1232"/>
      <c r="K18" s="1232"/>
      <c r="L18" s="1232" t="s">
        <v>512</v>
      </c>
      <c r="M18" s="1229">
        <v>50</v>
      </c>
      <c r="N18" s="1229">
        <v>26</v>
      </c>
      <c r="O18" s="1229">
        <v>0.08</v>
      </c>
      <c r="P18" s="1229">
        <v>2.08</v>
      </c>
      <c r="Q18" s="1232"/>
      <c r="R18" s="1232"/>
      <c r="S18" s="1233"/>
    </row>
    <row r="19" spans="1:19" ht="21" customHeight="1">
      <c r="A19" s="1229"/>
      <c r="B19" s="1230" t="s">
        <v>1211</v>
      </c>
      <c r="C19" s="1231" t="s">
        <v>483</v>
      </c>
      <c r="D19" s="1231" t="s">
        <v>1212</v>
      </c>
      <c r="E19" s="1232"/>
      <c r="F19" s="1232">
        <v>360</v>
      </c>
      <c r="G19" s="1228" t="s">
        <v>1196</v>
      </c>
      <c r="H19" s="1232">
        <v>10</v>
      </c>
      <c r="I19" s="1228"/>
      <c r="J19" s="1232"/>
      <c r="K19" s="1232"/>
      <c r="L19" s="1232"/>
      <c r="M19" s="1229">
        <v>1410</v>
      </c>
      <c r="N19" s="1229">
        <v>1</v>
      </c>
      <c r="O19" s="1229">
        <v>0.95</v>
      </c>
      <c r="P19" s="1229">
        <v>1.34</v>
      </c>
      <c r="Q19" s="1232"/>
      <c r="R19" s="1232"/>
      <c r="S19" s="1233"/>
    </row>
    <row r="20" spans="1:19" ht="21" customHeight="1">
      <c r="A20" s="1229"/>
      <c r="B20" s="1230" t="s">
        <v>531</v>
      </c>
      <c r="C20" s="1231" t="s">
        <v>487</v>
      </c>
      <c r="D20" s="1231" t="s">
        <v>488</v>
      </c>
      <c r="E20" s="1232"/>
      <c r="F20" s="1232">
        <v>50</v>
      </c>
      <c r="G20" s="1228" t="s">
        <v>1196</v>
      </c>
      <c r="H20" s="1232">
        <v>6</v>
      </c>
      <c r="I20" s="1228"/>
      <c r="J20" s="1232"/>
      <c r="K20" s="1232"/>
      <c r="L20" s="1232"/>
      <c r="M20" s="1229">
        <v>1390</v>
      </c>
      <c r="N20" s="1229">
        <v>1</v>
      </c>
      <c r="O20" s="1229">
        <v>2.38</v>
      </c>
      <c r="P20" s="1229">
        <v>3.31</v>
      </c>
      <c r="Q20" s="1232"/>
      <c r="R20" s="1232"/>
      <c r="S20" s="1233"/>
    </row>
    <row r="21" spans="1:19" ht="21" customHeight="1">
      <c r="A21" s="1229"/>
      <c r="B21" s="1230" t="s">
        <v>1210</v>
      </c>
      <c r="C21" s="1231" t="s">
        <v>487</v>
      </c>
      <c r="D21" s="1231"/>
      <c r="E21" s="1232" t="s">
        <v>386</v>
      </c>
      <c r="F21" s="1232">
        <v>12</v>
      </c>
      <c r="G21" s="1228"/>
      <c r="H21" s="1232"/>
      <c r="I21" s="1228"/>
      <c r="J21" s="1232"/>
      <c r="K21" s="1232"/>
      <c r="L21" s="1232" t="s">
        <v>512</v>
      </c>
      <c r="M21" s="1229">
        <v>45</v>
      </c>
      <c r="N21" s="1229">
        <v>14</v>
      </c>
      <c r="O21" s="1229">
        <v>0.08</v>
      </c>
      <c r="P21" s="1229">
        <v>1.1200000000000001</v>
      </c>
      <c r="Q21" s="1232"/>
      <c r="R21" s="1232"/>
      <c r="S21" s="1233"/>
    </row>
    <row r="22" spans="1:19" ht="21" customHeight="1">
      <c r="A22" s="1229"/>
      <c r="B22" s="1230" t="s">
        <v>1213</v>
      </c>
      <c r="C22" s="1231" t="s">
        <v>1214</v>
      </c>
      <c r="D22" s="1231" t="s">
        <v>1200</v>
      </c>
      <c r="E22" s="1232"/>
      <c r="F22" s="1232">
        <v>200</v>
      </c>
      <c r="G22" s="1228" t="s">
        <v>1196</v>
      </c>
      <c r="H22" s="1232">
        <v>12</v>
      </c>
      <c r="I22" s="1228"/>
      <c r="J22" s="1232"/>
      <c r="K22" s="1232"/>
      <c r="L22" s="1232"/>
      <c r="M22" s="1229">
        <v>115</v>
      </c>
      <c r="N22" s="1229">
        <v>2</v>
      </c>
      <c r="O22" s="1229">
        <v>95.16</v>
      </c>
      <c r="P22" s="1229">
        <v>4.38</v>
      </c>
      <c r="Q22" s="1232"/>
      <c r="R22" s="1232"/>
      <c r="S22" s="1233"/>
    </row>
    <row r="23" spans="1:19" ht="21" customHeight="1">
      <c r="A23" s="1229"/>
      <c r="B23" s="1230" t="s">
        <v>1213</v>
      </c>
      <c r="C23" s="1231" t="s">
        <v>1214</v>
      </c>
      <c r="D23" s="1231" t="s">
        <v>1200</v>
      </c>
      <c r="E23" s="1232"/>
      <c r="F23" s="1232">
        <v>121</v>
      </c>
      <c r="G23" s="1228" t="s">
        <v>1196</v>
      </c>
      <c r="H23" s="1232">
        <v>12</v>
      </c>
      <c r="I23" s="1228"/>
      <c r="J23" s="1232"/>
      <c r="K23" s="1232"/>
      <c r="L23" s="1232"/>
      <c r="M23" s="1229">
        <v>125</v>
      </c>
      <c r="N23" s="1229">
        <v>4</v>
      </c>
      <c r="O23" s="1229">
        <v>95.16</v>
      </c>
      <c r="P23" s="1229">
        <v>5.76</v>
      </c>
      <c r="Q23" s="1232" t="s">
        <v>1215</v>
      </c>
      <c r="R23" s="1232">
        <v>0.12</v>
      </c>
      <c r="S23" s="1233" t="s">
        <v>1216</v>
      </c>
    </row>
    <row r="24" spans="1:19" ht="21" customHeight="1">
      <c r="A24" s="1229"/>
      <c r="B24" s="1230" t="s">
        <v>1210</v>
      </c>
      <c r="C24" s="1231" t="s">
        <v>1217</v>
      </c>
      <c r="D24" s="1231"/>
      <c r="E24" s="1232" t="s">
        <v>386</v>
      </c>
      <c r="F24" s="1232">
        <v>16</v>
      </c>
      <c r="G24" s="1228"/>
      <c r="H24" s="1232"/>
      <c r="I24" s="1228"/>
      <c r="J24" s="1232"/>
      <c r="K24" s="1232"/>
      <c r="L24" s="1232" t="s">
        <v>1218</v>
      </c>
      <c r="M24" s="1229">
        <v>45</v>
      </c>
      <c r="N24" s="1229">
        <v>8</v>
      </c>
      <c r="O24" s="1229">
        <v>0.15</v>
      </c>
      <c r="P24" s="1229">
        <v>1.2</v>
      </c>
      <c r="Q24" s="1232"/>
      <c r="R24" s="1232"/>
      <c r="S24" s="1233"/>
    </row>
    <row r="25" spans="1:19" ht="21" customHeight="1">
      <c r="A25" s="1229"/>
      <c r="B25" s="1230" t="s">
        <v>1219</v>
      </c>
      <c r="C25" s="1231" t="s">
        <v>487</v>
      </c>
      <c r="D25" s="1231" t="s">
        <v>504</v>
      </c>
      <c r="E25" s="1232" t="s">
        <v>485</v>
      </c>
      <c r="F25" s="1232">
        <v>40</v>
      </c>
      <c r="G25" s="1228"/>
      <c r="H25" s="1232"/>
      <c r="I25" s="1228"/>
      <c r="J25" s="1232"/>
      <c r="K25" s="1232"/>
      <c r="L25" s="1232"/>
      <c r="M25" s="1229">
        <v>100</v>
      </c>
      <c r="N25" s="1229">
        <v>2</v>
      </c>
      <c r="O25" s="1229">
        <v>9.9700000000000006</v>
      </c>
      <c r="P25" s="1229">
        <v>1.99</v>
      </c>
      <c r="Q25" s="1232"/>
      <c r="R25" s="1232"/>
      <c r="S25" s="1233"/>
    </row>
    <row r="26" spans="1:19" ht="21" customHeight="1">
      <c r="A26" s="1229"/>
      <c r="B26" s="1230" t="s">
        <v>1220</v>
      </c>
      <c r="C26" s="1231" t="s">
        <v>1217</v>
      </c>
      <c r="D26" s="1231" t="s">
        <v>1204</v>
      </c>
      <c r="E26" s="1232"/>
      <c r="F26" s="1232">
        <v>32</v>
      </c>
      <c r="G26" s="1228" t="s">
        <v>1196</v>
      </c>
      <c r="H26" s="1232">
        <v>6</v>
      </c>
      <c r="I26" s="1228"/>
      <c r="J26" s="1232"/>
      <c r="K26" s="1232"/>
      <c r="L26" s="1232"/>
      <c r="M26" s="1229">
        <v>70</v>
      </c>
      <c r="N26" s="1229">
        <v>2</v>
      </c>
      <c r="O26" s="1229">
        <v>1.52</v>
      </c>
      <c r="P26" s="1229">
        <v>0.21</v>
      </c>
      <c r="Q26" s="1232" t="s">
        <v>1215</v>
      </c>
      <c r="R26" s="1232">
        <v>0.01</v>
      </c>
      <c r="S26" s="1233" t="s">
        <v>1216</v>
      </c>
    </row>
    <row r="27" spans="1:19" ht="21" customHeight="1">
      <c r="A27" s="1229"/>
      <c r="B27" s="1230" t="s">
        <v>1221</v>
      </c>
      <c r="C27" s="1231" t="s">
        <v>1217</v>
      </c>
      <c r="D27" s="1231"/>
      <c r="E27" s="1232" t="s">
        <v>386</v>
      </c>
      <c r="F27" s="1232">
        <v>10</v>
      </c>
      <c r="G27" s="1228"/>
      <c r="H27" s="1232"/>
      <c r="I27" s="1228"/>
      <c r="J27" s="1232"/>
      <c r="K27" s="1232"/>
      <c r="L27" s="1232" t="s">
        <v>1222</v>
      </c>
      <c r="M27" s="1229">
        <v>20</v>
      </c>
      <c r="N27" s="1229">
        <v>4</v>
      </c>
      <c r="O27" s="1229">
        <v>0.04</v>
      </c>
      <c r="P27" s="1229">
        <v>0.16</v>
      </c>
      <c r="Q27" s="1232"/>
      <c r="R27" s="1232"/>
      <c r="S27" s="1233"/>
    </row>
    <row r="28" spans="1:19" ht="21" customHeight="1">
      <c r="A28" s="1229"/>
      <c r="B28" s="1230" t="s">
        <v>1223</v>
      </c>
      <c r="C28" s="1231" t="s">
        <v>483</v>
      </c>
      <c r="D28" s="1231" t="s">
        <v>1224</v>
      </c>
      <c r="E28" s="1232"/>
      <c r="F28" s="1232">
        <v>52</v>
      </c>
      <c r="G28" s="1228" t="s">
        <v>1196</v>
      </c>
      <c r="H28" s="1232">
        <v>20</v>
      </c>
      <c r="I28" s="1228" t="s">
        <v>1197</v>
      </c>
      <c r="J28" s="1232">
        <v>10</v>
      </c>
      <c r="K28" s="1232"/>
      <c r="L28" s="1232"/>
      <c r="M28" s="1229">
        <v>100</v>
      </c>
      <c r="N28" s="1229">
        <v>2</v>
      </c>
      <c r="O28" s="1229">
        <v>1.35</v>
      </c>
      <c r="P28" s="1229">
        <v>0.27</v>
      </c>
      <c r="Q28" s="1232"/>
      <c r="R28" s="1232"/>
      <c r="S28" s="1233"/>
    </row>
    <row r="29" spans="1:19" ht="21" customHeight="1">
      <c r="A29" s="1229"/>
      <c r="B29" s="1230" t="s">
        <v>1225</v>
      </c>
      <c r="C29" s="1231" t="s">
        <v>1214</v>
      </c>
      <c r="D29" s="1231"/>
      <c r="E29" s="1232" t="s">
        <v>386</v>
      </c>
      <c r="F29" s="1232">
        <v>10</v>
      </c>
      <c r="G29" s="1228"/>
      <c r="H29" s="1232"/>
      <c r="I29" s="1228"/>
      <c r="J29" s="1232"/>
      <c r="K29" s="1232"/>
      <c r="L29" s="1232" t="s">
        <v>1226</v>
      </c>
      <c r="M29" s="1229">
        <v>45</v>
      </c>
      <c r="N29" s="1229">
        <v>4</v>
      </c>
      <c r="O29" s="1229">
        <v>0.06</v>
      </c>
      <c r="P29" s="1229">
        <v>0.24</v>
      </c>
      <c r="Q29" s="1232"/>
      <c r="R29" s="1232"/>
      <c r="S29" s="1233"/>
    </row>
    <row r="30" spans="1:19" ht="21" customHeight="1">
      <c r="A30" s="1229"/>
      <c r="B30" s="1230" t="s">
        <v>1227</v>
      </c>
      <c r="C30" s="1231" t="s">
        <v>487</v>
      </c>
      <c r="D30" s="1231" t="s">
        <v>1204</v>
      </c>
      <c r="E30" s="1232"/>
      <c r="F30" s="1232">
        <v>32</v>
      </c>
      <c r="G30" s="1228" t="s">
        <v>1196</v>
      </c>
      <c r="H30" s="1232">
        <v>6</v>
      </c>
      <c r="I30" s="1228"/>
      <c r="J30" s="1232"/>
      <c r="K30" s="1232"/>
      <c r="L30" s="1232"/>
      <c r="M30" s="1229">
        <v>100</v>
      </c>
      <c r="N30" s="1229">
        <v>2</v>
      </c>
      <c r="O30" s="1229">
        <v>1.53</v>
      </c>
      <c r="P30" s="1229">
        <v>0.31</v>
      </c>
      <c r="Q30" s="1232"/>
      <c r="R30" s="1232"/>
      <c r="S30" s="1233"/>
    </row>
    <row r="31" spans="1:19" ht="21" customHeight="1">
      <c r="A31" s="1229"/>
      <c r="B31" s="1230" t="s">
        <v>1228</v>
      </c>
      <c r="C31" s="1231" t="s">
        <v>1194</v>
      </c>
      <c r="D31" s="1231" t="s">
        <v>1200</v>
      </c>
      <c r="E31" s="1232"/>
      <c r="F31" s="1232">
        <v>209</v>
      </c>
      <c r="G31" s="1228" t="s">
        <v>1196</v>
      </c>
      <c r="H31" s="1232">
        <v>12</v>
      </c>
      <c r="I31" s="1228"/>
      <c r="J31" s="1232"/>
      <c r="K31" s="1232"/>
      <c r="L31" s="1232"/>
      <c r="M31" s="1229">
        <v>154</v>
      </c>
      <c r="N31" s="1229">
        <v>1</v>
      </c>
      <c r="O31" s="1229">
        <v>94.2</v>
      </c>
      <c r="P31" s="1229">
        <v>3.03</v>
      </c>
      <c r="Q31" s="1232" t="s">
        <v>333</v>
      </c>
      <c r="R31" s="1232">
        <v>6.4371999999999999E-2</v>
      </c>
      <c r="S31" s="1233" t="s">
        <v>1229</v>
      </c>
    </row>
    <row r="32" spans="1:19" ht="21" customHeight="1">
      <c r="A32" s="1229"/>
      <c r="B32" s="1230" t="s">
        <v>1230</v>
      </c>
      <c r="C32" s="1231" t="s">
        <v>487</v>
      </c>
      <c r="D32" s="1231" t="s">
        <v>504</v>
      </c>
      <c r="E32" s="1232" t="s">
        <v>485</v>
      </c>
      <c r="F32" s="1232">
        <v>30</v>
      </c>
      <c r="G32" s="1228"/>
      <c r="H32" s="1232"/>
      <c r="I32" s="1228"/>
      <c r="J32" s="1232" t="s">
        <v>1231</v>
      </c>
      <c r="K32" s="1232"/>
      <c r="L32" s="1232"/>
      <c r="M32" s="1229">
        <v>105</v>
      </c>
      <c r="N32" s="1229">
        <v>1</v>
      </c>
      <c r="O32" s="1229">
        <v>5.61</v>
      </c>
      <c r="P32" s="1229">
        <v>0.59</v>
      </c>
      <c r="Q32" s="1232"/>
      <c r="R32" s="1232"/>
      <c r="S32" s="1233"/>
    </row>
    <row r="33" spans="1:19" ht="21" customHeight="1">
      <c r="A33" s="1229"/>
      <c r="B33" s="1230" t="s">
        <v>1232</v>
      </c>
      <c r="C33" s="1231" t="s">
        <v>487</v>
      </c>
      <c r="D33" s="1231"/>
      <c r="E33" s="1232" t="s">
        <v>386</v>
      </c>
      <c r="F33" s="1232">
        <v>30</v>
      </c>
      <c r="G33" s="1228"/>
      <c r="H33" s="1232"/>
      <c r="I33" s="1228"/>
      <c r="J33" s="1232"/>
      <c r="K33" s="1232"/>
      <c r="L33" s="1232"/>
      <c r="M33" s="1229"/>
      <c r="N33" s="1229">
        <v>2</v>
      </c>
      <c r="O33" s="1229">
        <v>0.02</v>
      </c>
      <c r="P33" s="1229">
        <v>0.04</v>
      </c>
      <c r="Q33" s="1232"/>
      <c r="R33" s="1232"/>
      <c r="S33" s="1233"/>
    </row>
    <row r="34" spans="1:19" ht="21" customHeight="1">
      <c r="A34" s="1229"/>
      <c r="B34" s="1230"/>
      <c r="C34" s="1231"/>
      <c r="D34" s="1231"/>
      <c r="E34" s="1232"/>
      <c r="F34" s="1232"/>
      <c r="G34" s="1232"/>
      <c r="H34" s="1232"/>
      <c r="I34" s="1232"/>
      <c r="J34" s="1232"/>
      <c r="K34" s="1232"/>
      <c r="L34" s="1232"/>
      <c r="M34" s="1229"/>
      <c r="N34" s="1229"/>
      <c r="O34" s="1229"/>
      <c r="P34" s="1229"/>
      <c r="Q34" s="1232"/>
      <c r="R34" s="1232"/>
      <c r="S34" s="1233"/>
    </row>
    <row r="35" spans="1:19" ht="21" customHeight="1">
      <c r="A35" s="1229"/>
      <c r="B35" s="1230"/>
      <c r="C35" s="1231"/>
      <c r="D35" s="1231"/>
      <c r="E35" s="1232"/>
      <c r="F35" s="1232"/>
      <c r="G35" s="1232"/>
      <c r="H35" s="1232"/>
      <c r="I35" s="1232"/>
      <c r="J35" s="1232"/>
      <c r="K35" s="1232"/>
      <c r="L35" s="1232"/>
      <c r="M35" s="1229"/>
      <c r="N35" s="1229"/>
      <c r="O35" s="1229"/>
      <c r="P35" s="1229"/>
      <c r="Q35" s="1232"/>
      <c r="R35" s="1232"/>
      <c r="S35" s="1233"/>
    </row>
    <row r="36" spans="1:19" ht="21" customHeight="1">
      <c r="A36" s="1229"/>
      <c r="B36" s="1230"/>
      <c r="C36" s="1231"/>
      <c r="D36" s="1231"/>
      <c r="E36" s="1232"/>
      <c r="F36" s="1232"/>
      <c r="G36" s="1232"/>
      <c r="H36" s="1232"/>
      <c r="I36" s="1232"/>
      <c r="J36" s="1232"/>
      <c r="K36" s="1232"/>
      <c r="L36" s="1232"/>
      <c r="M36" s="1229"/>
      <c r="N36" s="1229"/>
      <c r="O36" s="1229" t="s">
        <v>1233</v>
      </c>
      <c r="P36" s="1229">
        <v>346.09999999999997</v>
      </c>
      <c r="Q36" s="1232"/>
      <c r="R36" s="1232">
        <v>8.4091500000000003</v>
      </c>
      <c r="S36" s="1233"/>
    </row>
    <row r="37" spans="1:19" ht="21" customHeight="1">
      <c r="A37" s="1229"/>
      <c r="B37" s="1229"/>
      <c r="C37" s="1231"/>
      <c r="D37" s="1231"/>
      <c r="E37" s="1232"/>
      <c r="F37" s="1232"/>
      <c r="G37" s="1232"/>
      <c r="H37" s="1232"/>
      <c r="I37" s="1232"/>
      <c r="J37" s="1232"/>
      <c r="K37" s="1232"/>
      <c r="L37" s="1232"/>
      <c r="M37" s="1229"/>
      <c r="N37" s="1229"/>
      <c r="O37" s="1229"/>
      <c r="P37" s="1229"/>
      <c r="Q37" s="1232" t="s">
        <v>1215</v>
      </c>
      <c r="R37" s="1232">
        <v>0.19437199999999999</v>
      </c>
      <c r="S37" s="1233" t="s">
        <v>1216</v>
      </c>
    </row>
    <row r="38" spans="1:19" ht="21" customHeight="1"/>
    <row r="39" spans="1:19" ht="21" customHeight="1">
      <c r="A39" s="1235"/>
    </row>
    <row r="40" spans="1:19" s="1123" customFormat="1" ht="21" customHeight="1">
      <c r="A40" s="1235"/>
    </row>
    <row r="41" spans="1:19" s="1123" customFormat="1" ht="21" customHeight="1">
      <c r="A41" s="1235"/>
    </row>
    <row r="42" spans="1:19" s="1721" customFormat="1" ht="21" customHeight="1">
      <c r="A42" s="1235"/>
    </row>
    <row r="43" spans="1:19" s="1123" customFormat="1" ht="21" customHeight="1">
      <c r="A43" s="1235"/>
    </row>
    <row r="44" spans="1:19" s="1123" customFormat="1" ht="21" customHeight="1">
      <c r="A44" s="1235"/>
    </row>
    <row r="45" spans="1:19" ht="21" customHeight="1">
      <c r="A45" s="1223"/>
      <c r="B45" s="1224" t="s">
        <v>1234</v>
      </c>
      <c r="C45" s="1224"/>
      <c r="D45" s="1224"/>
      <c r="E45" s="1224"/>
      <c r="F45" s="1224"/>
      <c r="G45" s="1224"/>
      <c r="H45" s="1224"/>
      <c r="I45" s="1224"/>
      <c r="J45" s="1224">
        <v>1400</v>
      </c>
      <c r="K45" s="1224"/>
      <c r="L45" s="1224" t="s">
        <v>179</v>
      </c>
      <c r="M45" s="1224">
        <v>1200</v>
      </c>
      <c r="N45" s="1224"/>
      <c r="O45" s="1224"/>
      <c r="P45" s="1224"/>
      <c r="Q45" s="1224"/>
      <c r="R45" s="1224"/>
      <c r="S45" s="1227"/>
    </row>
    <row r="46" spans="1:19" ht="21" customHeight="1">
      <c r="A46" s="1225"/>
      <c r="B46" s="824" t="s">
        <v>1235</v>
      </c>
      <c r="C46" s="824"/>
      <c r="D46" s="824"/>
      <c r="E46" s="824"/>
      <c r="F46" s="824"/>
      <c r="G46" s="824"/>
      <c r="H46" s="824"/>
      <c r="I46" s="824"/>
      <c r="J46" s="824"/>
      <c r="K46" s="824"/>
      <c r="L46" s="824"/>
      <c r="M46" s="824"/>
      <c r="N46" s="824"/>
      <c r="O46" s="824"/>
      <c r="P46" s="824"/>
      <c r="Q46" s="824"/>
      <c r="R46" s="824"/>
      <c r="S46" s="1226"/>
    </row>
    <row r="47" spans="1:19" ht="21" customHeight="1">
      <c r="A47" s="2485" t="s">
        <v>1191</v>
      </c>
      <c r="B47" s="2485" t="s">
        <v>459</v>
      </c>
      <c r="C47" s="2485" t="s">
        <v>460</v>
      </c>
      <c r="D47" s="1236" t="s">
        <v>461</v>
      </c>
      <c r="E47" s="3043" t="s">
        <v>1733</v>
      </c>
      <c r="F47" s="3043"/>
      <c r="G47" s="3043"/>
      <c r="H47" s="3043"/>
      <c r="I47" s="3043"/>
      <c r="J47" s="3043"/>
      <c r="K47" s="3043"/>
      <c r="L47" s="3043"/>
      <c r="M47" s="3044"/>
      <c r="N47" s="1236" t="s">
        <v>425</v>
      </c>
      <c r="O47" s="1236" t="s">
        <v>463</v>
      </c>
      <c r="P47" s="1236" t="s">
        <v>464</v>
      </c>
      <c r="R47" s="815" t="s">
        <v>465</v>
      </c>
      <c r="S47" s="1237"/>
    </row>
    <row r="48" spans="1:19" ht="21" customHeight="1">
      <c r="A48" s="2788"/>
      <c r="B48" s="2788"/>
      <c r="C48" s="2788"/>
      <c r="D48" s="1108" t="s">
        <v>466</v>
      </c>
      <c r="E48" s="3046" t="s">
        <v>1192</v>
      </c>
      <c r="F48" s="3046"/>
      <c r="G48" s="3046"/>
      <c r="H48" s="3046"/>
      <c r="I48" s="3046"/>
      <c r="J48" s="3046"/>
      <c r="K48" s="3046"/>
      <c r="L48" s="3047"/>
      <c r="M48" s="1231" t="s">
        <v>468</v>
      </c>
      <c r="N48" s="1108" t="s">
        <v>469</v>
      </c>
      <c r="O48" s="1108" t="s">
        <v>464</v>
      </c>
      <c r="P48" s="1108" t="s">
        <v>470</v>
      </c>
      <c r="R48" s="815" t="s">
        <v>1710</v>
      </c>
      <c r="S48" s="1238"/>
    </row>
    <row r="49" spans="1:19" ht="21" customHeight="1">
      <c r="A49" s="1229"/>
      <c r="B49" s="1229" t="s">
        <v>1236</v>
      </c>
      <c r="C49" s="1231" t="s">
        <v>487</v>
      </c>
      <c r="D49" s="1231" t="s">
        <v>473</v>
      </c>
      <c r="E49" s="1232"/>
      <c r="F49" s="1232">
        <v>100</v>
      </c>
      <c r="G49" s="1228" t="s">
        <v>1197</v>
      </c>
      <c r="H49" s="1232">
        <v>50</v>
      </c>
      <c r="I49" s="1228" t="s">
        <v>1197</v>
      </c>
      <c r="J49" s="1232">
        <v>6</v>
      </c>
      <c r="K49" s="1232"/>
      <c r="L49" s="1232"/>
      <c r="M49" s="1229">
        <v>1400</v>
      </c>
      <c r="N49" s="1229">
        <v>1</v>
      </c>
      <c r="O49" s="1229">
        <v>9.01</v>
      </c>
      <c r="P49" s="1229">
        <v>12.61</v>
      </c>
      <c r="Q49" s="1232" t="s">
        <v>333</v>
      </c>
      <c r="R49" s="1232">
        <v>0.21</v>
      </c>
      <c r="S49" s="1233" t="s">
        <v>277</v>
      </c>
    </row>
    <row r="50" spans="1:19" ht="21" customHeight="1">
      <c r="A50" s="1229"/>
      <c r="B50" s="1229" t="s">
        <v>1236</v>
      </c>
      <c r="C50" s="1231" t="s">
        <v>487</v>
      </c>
      <c r="D50" s="1231" t="s">
        <v>473</v>
      </c>
      <c r="E50" s="1232"/>
      <c r="F50" s="1232">
        <v>150</v>
      </c>
      <c r="G50" s="1228" t="s">
        <v>1197</v>
      </c>
      <c r="H50" s="1232">
        <v>75</v>
      </c>
      <c r="I50" s="1228" t="s">
        <v>1197</v>
      </c>
      <c r="J50" s="1232">
        <v>6</v>
      </c>
      <c r="K50" s="1232"/>
      <c r="L50" s="1232"/>
      <c r="M50" s="1229">
        <v>1400</v>
      </c>
      <c r="N50" s="1229">
        <v>1</v>
      </c>
      <c r="O50" s="1229">
        <v>13.9</v>
      </c>
      <c r="P50" s="1229">
        <v>19.46</v>
      </c>
      <c r="Q50" s="1232" t="s">
        <v>333</v>
      </c>
      <c r="R50" s="1232">
        <v>0.32</v>
      </c>
      <c r="S50" s="1233" t="s">
        <v>277</v>
      </c>
    </row>
    <row r="51" spans="1:19" ht="21" customHeight="1">
      <c r="A51" s="1229"/>
      <c r="B51" s="1229" t="s">
        <v>1236</v>
      </c>
      <c r="C51" s="1231" t="s">
        <v>487</v>
      </c>
      <c r="D51" s="1231" t="s">
        <v>416</v>
      </c>
      <c r="E51" s="1232"/>
      <c r="F51" s="1232">
        <v>65</v>
      </c>
      <c r="G51" s="1228" t="s">
        <v>1197</v>
      </c>
      <c r="H51" s="1232">
        <v>65</v>
      </c>
      <c r="I51" s="1228" t="s">
        <v>1197</v>
      </c>
      <c r="J51" s="1232">
        <v>6</v>
      </c>
      <c r="K51" s="1232"/>
      <c r="L51" s="1232"/>
      <c r="M51" s="1229">
        <v>1400</v>
      </c>
      <c r="N51" s="1229">
        <v>1</v>
      </c>
      <c r="O51" s="1229">
        <v>5.97</v>
      </c>
      <c r="P51" s="1229">
        <v>8.36</v>
      </c>
      <c r="Q51" s="1232" t="s">
        <v>333</v>
      </c>
      <c r="R51" s="1232">
        <v>0.18</v>
      </c>
      <c r="S51" s="1233" t="s">
        <v>277</v>
      </c>
    </row>
    <row r="52" spans="1:19" ht="21" customHeight="1">
      <c r="A52" s="1229"/>
      <c r="B52" s="1229" t="s">
        <v>1236</v>
      </c>
      <c r="C52" s="1231" t="s">
        <v>487</v>
      </c>
      <c r="D52" s="1231" t="s">
        <v>481</v>
      </c>
      <c r="E52" s="1232"/>
      <c r="F52" s="1232">
        <v>88</v>
      </c>
      <c r="G52" s="1228" t="s">
        <v>1197</v>
      </c>
      <c r="H52" s="1232">
        <v>9</v>
      </c>
      <c r="I52" s="1228"/>
      <c r="J52" s="1232"/>
      <c r="K52" s="1232"/>
      <c r="L52" s="1232"/>
      <c r="M52" s="1229">
        <v>44</v>
      </c>
      <c r="N52" s="1229">
        <v>2</v>
      </c>
      <c r="O52" s="1229">
        <v>71.37</v>
      </c>
      <c r="P52" s="1229">
        <v>0.55000000000000004</v>
      </c>
      <c r="Q52" s="1232" t="s">
        <v>333</v>
      </c>
      <c r="R52" s="1232">
        <v>0.01</v>
      </c>
      <c r="S52" s="1233" t="s">
        <v>277</v>
      </c>
    </row>
    <row r="53" spans="1:19" ht="21" customHeight="1">
      <c r="A53" s="1229"/>
      <c r="B53" s="1229" t="s">
        <v>1236</v>
      </c>
      <c r="C53" s="1231" t="s">
        <v>487</v>
      </c>
      <c r="D53" s="1231" t="s">
        <v>481</v>
      </c>
      <c r="E53" s="1232"/>
      <c r="F53" s="1232">
        <v>138</v>
      </c>
      <c r="G53" s="1228" t="s">
        <v>1197</v>
      </c>
      <c r="H53" s="1232">
        <v>9</v>
      </c>
      <c r="I53" s="1228"/>
      <c r="J53" s="1232"/>
      <c r="K53" s="1232"/>
      <c r="L53" s="1232"/>
      <c r="M53" s="1229">
        <v>69</v>
      </c>
      <c r="N53" s="1229">
        <v>2</v>
      </c>
      <c r="O53" s="1229">
        <v>71.37</v>
      </c>
      <c r="P53" s="1229">
        <v>1.36</v>
      </c>
      <c r="Q53" s="1232" t="s">
        <v>333</v>
      </c>
      <c r="R53" s="1232">
        <v>0.01</v>
      </c>
      <c r="S53" s="1233" t="s">
        <v>277</v>
      </c>
    </row>
    <row r="54" spans="1:19" ht="21" customHeight="1">
      <c r="A54" s="1229"/>
      <c r="B54" s="1229" t="s">
        <v>1210</v>
      </c>
      <c r="C54" s="1231" t="s">
        <v>487</v>
      </c>
      <c r="D54" s="1231"/>
      <c r="E54" s="1232" t="s">
        <v>386</v>
      </c>
      <c r="F54" s="1232">
        <v>12</v>
      </c>
      <c r="G54" s="1228"/>
      <c r="H54" s="1232"/>
      <c r="I54" s="1228"/>
      <c r="J54" s="1232"/>
      <c r="K54" s="1232"/>
      <c r="L54" s="1232" t="s">
        <v>1218</v>
      </c>
      <c r="M54" s="1229">
        <v>40</v>
      </c>
      <c r="N54" s="1229">
        <v>14</v>
      </c>
      <c r="O54" s="1229">
        <v>7.0000000000000007E-2</v>
      </c>
      <c r="P54" s="1229">
        <v>0.98</v>
      </c>
      <c r="Q54" s="1232"/>
      <c r="R54" s="1232"/>
      <c r="S54" s="1233"/>
    </row>
    <row r="55" spans="1:19" ht="21" customHeight="1">
      <c r="A55" s="1229"/>
      <c r="B55" s="1229" t="s">
        <v>1210</v>
      </c>
      <c r="C55" s="1231" t="s">
        <v>487</v>
      </c>
      <c r="D55" s="1231"/>
      <c r="E55" s="1232" t="s">
        <v>386</v>
      </c>
      <c r="F55" s="1232">
        <v>12</v>
      </c>
      <c r="G55" s="1228"/>
      <c r="H55" s="1232"/>
      <c r="I55" s="1228"/>
      <c r="J55" s="1232"/>
      <c r="K55" s="1232"/>
      <c r="L55" s="1232" t="s">
        <v>1218</v>
      </c>
      <c r="M55" s="1229">
        <v>30</v>
      </c>
      <c r="N55" s="1229">
        <v>8</v>
      </c>
      <c r="O55" s="1229">
        <v>0.06</v>
      </c>
      <c r="P55" s="1229">
        <v>0.48</v>
      </c>
      <c r="Q55" s="1232"/>
      <c r="R55" s="1232"/>
      <c r="S55" s="1233"/>
    </row>
    <row r="56" spans="1:19" ht="21" customHeight="1">
      <c r="A56" s="1229"/>
      <c r="B56" s="1229" t="s">
        <v>1237</v>
      </c>
      <c r="C56" s="1231" t="s">
        <v>487</v>
      </c>
      <c r="D56" s="1231" t="s">
        <v>481</v>
      </c>
      <c r="E56" s="1232"/>
      <c r="F56" s="1232">
        <v>340</v>
      </c>
      <c r="G56" s="1228" t="s">
        <v>1197</v>
      </c>
      <c r="H56" s="1232">
        <v>9</v>
      </c>
      <c r="I56" s="1228"/>
      <c r="J56" s="1232"/>
      <c r="K56" s="1232"/>
      <c r="L56" s="1232"/>
      <c r="M56" s="1229">
        <v>200</v>
      </c>
      <c r="N56" s="1229">
        <v>2</v>
      </c>
      <c r="O56" s="1229">
        <v>71.37</v>
      </c>
      <c r="P56" s="1229">
        <v>9.7100000000000009</v>
      </c>
      <c r="Q56" s="1232" t="s">
        <v>333</v>
      </c>
      <c r="R56" s="1232">
        <v>0.1</v>
      </c>
      <c r="S56" s="1233" t="s">
        <v>277</v>
      </c>
    </row>
    <row r="57" spans="1:19" ht="21" customHeight="1">
      <c r="A57" s="1229"/>
      <c r="B57" s="1229" t="s">
        <v>1237</v>
      </c>
      <c r="C57" s="1231" t="s">
        <v>472</v>
      </c>
      <c r="D57" s="1231" t="s">
        <v>1204</v>
      </c>
      <c r="E57" s="1232"/>
      <c r="F57" s="1232">
        <v>50</v>
      </c>
      <c r="G57" s="1228" t="s">
        <v>1197</v>
      </c>
      <c r="H57" s="1232">
        <v>9</v>
      </c>
      <c r="I57" s="1228"/>
      <c r="J57" s="1232"/>
      <c r="K57" s="1232"/>
      <c r="L57" s="1232"/>
      <c r="M57" s="1229">
        <v>330</v>
      </c>
      <c r="N57" s="1229">
        <v>2</v>
      </c>
      <c r="O57" s="1229">
        <v>3.53</v>
      </c>
      <c r="P57" s="1229">
        <v>2.33</v>
      </c>
      <c r="Q57" s="1232"/>
      <c r="R57" s="1232"/>
      <c r="S57" s="1233"/>
    </row>
    <row r="58" spans="1:19" ht="21" customHeight="1">
      <c r="A58" s="1229"/>
      <c r="B58" s="1229" t="s">
        <v>1238</v>
      </c>
      <c r="C58" s="1231" t="s">
        <v>472</v>
      </c>
      <c r="D58" s="1231" t="s">
        <v>504</v>
      </c>
      <c r="E58" s="1232" t="s">
        <v>485</v>
      </c>
      <c r="F58" s="1232">
        <v>13</v>
      </c>
      <c r="G58" s="1228"/>
      <c r="H58" s="1232"/>
      <c r="I58" s="1228"/>
      <c r="J58" s="1232"/>
      <c r="K58" s="1232"/>
      <c r="L58" s="1232"/>
      <c r="M58" s="1229">
        <v>150</v>
      </c>
      <c r="N58" s="1229">
        <v>3</v>
      </c>
      <c r="O58" s="1229">
        <v>1.04</v>
      </c>
      <c r="P58" s="1229">
        <v>0.47</v>
      </c>
      <c r="Q58" s="1232"/>
      <c r="R58" s="1232"/>
      <c r="S58" s="1233"/>
    </row>
    <row r="59" spans="1:19" ht="21" customHeight="1">
      <c r="A59" s="1229"/>
      <c r="B59" s="1229" t="s">
        <v>1210</v>
      </c>
      <c r="C59" s="1231" t="s">
        <v>487</v>
      </c>
      <c r="D59" s="1231"/>
      <c r="E59" s="1232" t="s">
        <v>386</v>
      </c>
      <c r="F59" s="1232">
        <v>12</v>
      </c>
      <c r="G59" s="1228"/>
      <c r="H59" s="1232"/>
      <c r="I59" s="1228"/>
      <c r="J59" s="1232"/>
      <c r="K59" s="1232"/>
      <c r="L59" s="1232" t="s">
        <v>1218</v>
      </c>
      <c r="M59" s="1229">
        <v>35</v>
      </c>
      <c r="N59" s="1229">
        <v>4</v>
      </c>
      <c r="O59" s="1229">
        <v>7.0000000000000007E-2</v>
      </c>
      <c r="P59" s="1229">
        <v>0.28000000000000003</v>
      </c>
      <c r="Q59" s="1232"/>
      <c r="R59" s="1232"/>
      <c r="S59" s="1233"/>
    </row>
    <row r="60" spans="1:19" ht="21" customHeight="1">
      <c r="A60" s="1229"/>
      <c r="B60" s="1229" t="s">
        <v>1239</v>
      </c>
      <c r="C60" s="1231" t="s">
        <v>487</v>
      </c>
      <c r="D60" s="1231" t="s">
        <v>481</v>
      </c>
      <c r="E60" s="1232"/>
      <c r="F60" s="1232">
        <v>180</v>
      </c>
      <c r="G60" s="1228" t="s">
        <v>1197</v>
      </c>
      <c r="H60" s="1232">
        <v>12</v>
      </c>
      <c r="I60" s="1228"/>
      <c r="J60" s="1232"/>
      <c r="K60" s="1232"/>
      <c r="L60" s="1232"/>
      <c r="M60" s="1229">
        <v>180</v>
      </c>
      <c r="N60" s="1229">
        <v>2</v>
      </c>
      <c r="O60" s="1229">
        <v>95.16</v>
      </c>
      <c r="P60" s="1229">
        <v>6.17</v>
      </c>
      <c r="Q60" s="1232" t="s">
        <v>333</v>
      </c>
      <c r="R60" s="1232">
        <v>0.13</v>
      </c>
      <c r="S60" s="1233" t="s">
        <v>277</v>
      </c>
    </row>
    <row r="61" spans="1:19" ht="21" customHeight="1">
      <c r="A61" s="1229"/>
      <c r="B61" s="1229" t="s">
        <v>1239</v>
      </c>
      <c r="C61" s="1231" t="s">
        <v>487</v>
      </c>
      <c r="D61" s="1231" t="s">
        <v>481</v>
      </c>
      <c r="E61" s="1232"/>
      <c r="F61" s="1232">
        <v>136</v>
      </c>
      <c r="G61" s="1228" t="s">
        <v>1197</v>
      </c>
      <c r="H61" s="1232">
        <v>19</v>
      </c>
      <c r="I61" s="1228"/>
      <c r="J61" s="1232"/>
      <c r="K61" s="1232"/>
      <c r="L61" s="1232"/>
      <c r="M61" s="1229">
        <v>110</v>
      </c>
      <c r="N61" s="1229">
        <v>2</v>
      </c>
      <c r="O61" s="1229">
        <v>150.66999999999999</v>
      </c>
      <c r="P61" s="1229">
        <v>4.51</v>
      </c>
      <c r="Q61" s="1232" t="s">
        <v>333</v>
      </c>
      <c r="R61" s="1232">
        <v>0.06</v>
      </c>
      <c r="S61" s="1233" t="s">
        <v>277</v>
      </c>
    </row>
    <row r="62" spans="1:19" ht="21" customHeight="1">
      <c r="A62" s="1229"/>
      <c r="B62" s="1229" t="s">
        <v>1239</v>
      </c>
      <c r="C62" s="1231" t="s">
        <v>487</v>
      </c>
      <c r="D62" s="1231" t="s">
        <v>481</v>
      </c>
      <c r="E62" s="1232"/>
      <c r="F62" s="1232">
        <v>60</v>
      </c>
      <c r="G62" s="1228" t="s">
        <v>1197</v>
      </c>
      <c r="H62" s="1232">
        <v>9</v>
      </c>
      <c r="I62" s="1228"/>
      <c r="J62" s="1232"/>
      <c r="K62" s="1232"/>
      <c r="L62" s="1232"/>
      <c r="M62" s="1229">
        <v>51</v>
      </c>
      <c r="N62" s="1229">
        <v>4</v>
      </c>
      <c r="O62" s="1229">
        <v>71.37</v>
      </c>
      <c r="P62" s="1229">
        <v>0.87</v>
      </c>
      <c r="Q62" s="1232" t="s">
        <v>333</v>
      </c>
      <c r="R62" s="1232">
        <v>0.02</v>
      </c>
      <c r="S62" s="1233" t="s">
        <v>277</v>
      </c>
    </row>
    <row r="63" spans="1:19" ht="21" customHeight="1">
      <c r="A63" s="1229"/>
      <c r="B63" s="1229" t="s">
        <v>1240</v>
      </c>
      <c r="C63" s="1231" t="s">
        <v>487</v>
      </c>
      <c r="D63" s="1231"/>
      <c r="E63" s="1232" t="s">
        <v>386</v>
      </c>
      <c r="F63" s="1232">
        <v>16</v>
      </c>
      <c r="G63" s="1228"/>
      <c r="H63" s="1232"/>
      <c r="I63" s="1228"/>
      <c r="J63" s="1232"/>
      <c r="K63" s="1232"/>
      <c r="L63" s="1232" t="s">
        <v>1218</v>
      </c>
      <c r="M63" s="1229">
        <v>180</v>
      </c>
      <c r="N63" s="1229">
        <v>8</v>
      </c>
      <c r="O63" s="1229">
        <v>0.33</v>
      </c>
      <c r="P63" s="1229">
        <v>2.64</v>
      </c>
      <c r="Q63" s="1232"/>
      <c r="R63" s="1232"/>
      <c r="S63" s="1233"/>
    </row>
    <row r="64" spans="1:19" ht="21" customHeight="1">
      <c r="A64" s="1229"/>
      <c r="B64" s="1229" t="s">
        <v>531</v>
      </c>
      <c r="C64" s="1231" t="s">
        <v>487</v>
      </c>
      <c r="D64" s="1231" t="s">
        <v>488</v>
      </c>
      <c r="E64" s="1232"/>
      <c r="F64" s="1232">
        <v>65</v>
      </c>
      <c r="G64" s="1228" t="s">
        <v>1197</v>
      </c>
      <c r="H64" s="1232">
        <v>6</v>
      </c>
      <c r="I64" s="1228"/>
      <c r="J64" s="1232"/>
      <c r="K64" s="1232"/>
      <c r="L64" s="1232"/>
      <c r="M64" s="1229">
        <v>1390</v>
      </c>
      <c r="N64" s="1229">
        <v>1</v>
      </c>
      <c r="O64" s="1229">
        <v>3.09</v>
      </c>
      <c r="P64" s="1229">
        <v>4.3</v>
      </c>
      <c r="Q64" s="1232"/>
      <c r="R64" s="1232"/>
      <c r="S64" s="1233"/>
    </row>
    <row r="65" spans="1:19" ht="21" customHeight="1">
      <c r="A65" s="1229"/>
      <c r="B65" s="1229" t="s">
        <v>1241</v>
      </c>
      <c r="C65" s="1231" t="s">
        <v>487</v>
      </c>
      <c r="D65" s="1231" t="s">
        <v>481</v>
      </c>
      <c r="E65" s="1232"/>
      <c r="F65" s="1232">
        <v>1800</v>
      </c>
      <c r="G65" s="1228" t="s">
        <v>1197</v>
      </c>
      <c r="H65" s="1232">
        <v>12</v>
      </c>
      <c r="I65" s="1228"/>
      <c r="J65" s="2783">
        <v>82.44</v>
      </c>
      <c r="K65" s="2783"/>
      <c r="L65" s="1232" t="s">
        <v>1242</v>
      </c>
      <c r="M65" s="1229">
        <v>1550</v>
      </c>
      <c r="N65" s="1229">
        <v>2</v>
      </c>
      <c r="O65" s="1229">
        <v>95.16</v>
      </c>
      <c r="P65" s="1229">
        <v>437.74815599999999</v>
      </c>
      <c r="Q65" s="1232" t="s">
        <v>333</v>
      </c>
      <c r="R65" s="1232">
        <v>5.58</v>
      </c>
      <c r="S65" s="1233" t="s">
        <v>1216</v>
      </c>
    </row>
    <row r="66" spans="1:19" ht="21" customHeight="1">
      <c r="A66" s="1229"/>
      <c r="B66" s="1229" t="s">
        <v>1241</v>
      </c>
      <c r="C66" s="1231" t="s">
        <v>472</v>
      </c>
      <c r="D66" s="1231" t="s">
        <v>488</v>
      </c>
      <c r="E66" s="1232"/>
      <c r="F66" s="1232">
        <v>75</v>
      </c>
      <c r="G66" s="1228" t="s">
        <v>1197</v>
      </c>
      <c r="H66" s="1232">
        <v>9</v>
      </c>
      <c r="I66" s="1228"/>
      <c r="J66" s="1232"/>
      <c r="K66" s="1232"/>
      <c r="L66" s="1232" t="s">
        <v>1243</v>
      </c>
      <c r="M66" s="1229">
        <v>8552</v>
      </c>
      <c r="N66" s="1229">
        <v>2</v>
      </c>
      <c r="O66" s="1229">
        <v>5.3</v>
      </c>
      <c r="P66" s="1229">
        <v>90.65</v>
      </c>
      <c r="Q66" s="1232"/>
      <c r="R66" s="1232"/>
      <c r="S66" s="1233"/>
    </row>
    <row r="67" spans="1:19" ht="21" customHeight="1">
      <c r="A67" s="1229"/>
      <c r="B67" s="1229" t="s">
        <v>1244</v>
      </c>
      <c r="C67" s="1231" t="s">
        <v>1217</v>
      </c>
      <c r="D67" s="1231" t="s">
        <v>1195</v>
      </c>
      <c r="E67" s="1232"/>
      <c r="F67" s="1232">
        <v>100</v>
      </c>
      <c r="G67" s="1228" t="s">
        <v>1196</v>
      </c>
      <c r="H67" s="1232">
        <v>50</v>
      </c>
      <c r="I67" s="1228" t="s">
        <v>1196</v>
      </c>
      <c r="J67" s="1232">
        <v>6</v>
      </c>
      <c r="K67" s="1232"/>
      <c r="L67" s="1232"/>
      <c r="M67" s="1229">
        <v>198</v>
      </c>
      <c r="N67" s="1229">
        <v>1</v>
      </c>
      <c r="O67" s="1229">
        <v>9.02</v>
      </c>
      <c r="P67" s="1229">
        <v>1.79</v>
      </c>
      <c r="Q67" s="1232" t="s">
        <v>1215</v>
      </c>
      <c r="R67" s="1232">
        <v>7.0000000000000007E-2</v>
      </c>
      <c r="S67" s="1233" t="s">
        <v>1216</v>
      </c>
    </row>
    <row r="68" spans="1:19" ht="21" customHeight="1">
      <c r="A68" s="1229"/>
      <c r="B68" s="1229" t="s">
        <v>1244</v>
      </c>
      <c r="C68" s="1231" t="s">
        <v>1217</v>
      </c>
      <c r="D68" s="1231" t="s">
        <v>1195</v>
      </c>
      <c r="E68" s="1232"/>
      <c r="F68" s="1232">
        <v>100</v>
      </c>
      <c r="G68" s="1228" t="s">
        <v>1196</v>
      </c>
      <c r="H68" s="1232">
        <v>50</v>
      </c>
      <c r="I68" s="1228" t="s">
        <v>1196</v>
      </c>
      <c r="J68" s="1232">
        <v>6</v>
      </c>
      <c r="K68" s="1232"/>
      <c r="L68" s="1232"/>
      <c r="M68" s="1229">
        <v>59</v>
      </c>
      <c r="N68" s="1229">
        <v>1</v>
      </c>
      <c r="O68" s="1229">
        <v>9.02</v>
      </c>
      <c r="P68" s="1229">
        <v>0.53</v>
      </c>
      <c r="Q68" s="1232" t="s">
        <v>1215</v>
      </c>
      <c r="R68" s="1232">
        <v>0.02</v>
      </c>
      <c r="S68" s="1233" t="s">
        <v>1216</v>
      </c>
    </row>
    <row r="69" spans="1:19" ht="21" customHeight="1">
      <c r="A69" s="1229"/>
      <c r="B69" s="1229" t="s">
        <v>1244</v>
      </c>
      <c r="C69" s="1231" t="s">
        <v>1217</v>
      </c>
      <c r="D69" s="1231" t="s">
        <v>1204</v>
      </c>
      <c r="E69" s="1232"/>
      <c r="F69" s="1232">
        <v>75</v>
      </c>
      <c r="G69" s="1228" t="s">
        <v>1196</v>
      </c>
      <c r="H69" s="1232">
        <v>12</v>
      </c>
      <c r="I69" s="1228"/>
      <c r="J69" s="1232"/>
      <c r="K69" s="1232"/>
      <c r="L69" s="1232"/>
      <c r="M69" s="1229">
        <v>200</v>
      </c>
      <c r="N69" s="1229">
        <v>1</v>
      </c>
      <c r="O69" s="1229">
        <v>7.14</v>
      </c>
      <c r="P69" s="1229">
        <v>1.43</v>
      </c>
      <c r="Q69" s="1232" t="s">
        <v>1215</v>
      </c>
      <c r="R69" s="1232">
        <v>0.03</v>
      </c>
      <c r="S69" s="1233" t="s">
        <v>1216</v>
      </c>
    </row>
    <row r="70" spans="1:19" ht="21" customHeight="1">
      <c r="A70" s="1229"/>
      <c r="B70" s="1229" t="s">
        <v>1244</v>
      </c>
      <c r="C70" s="1231" t="s">
        <v>1217</v>
      </c>
      <c r="D70" s="1231" t="s">
        <v>1204</v>
      </c>
      <c r="E70" s="1232"/>
      <c r="F70" s="1232">
        <v>65</v>
      </c>
      <c r="G70" s="1228" t="s">
        <v>1196</v>
      </c>
      <c r="H70" s="1232">
        <v>6</v>
      </c>
      <c r="I70" s="1228"/>
      <c r="J70" s="1232"/>
      <c r="K70" s="1232"/>
      <c r="L70" s="1232"/>
      <c r="M70" s="1229">
        <v>110</v>
      </c>
      <c r="N70" s="1229">
        <v>1</v>
      </c>
      <c r="O70" s="1229">
        <v>3.09</v>
      </c>
      <c r="P70" s="1229">
        <v>0.34</v>
      </c>
      <c r="Q70" s="1232" t="s">
        <v>1215</v>
      </c>
      <c r="R70" s="1232">
        <v>0.01</v>
      </c>
      <c r="S70" s="1233" t="s">
        <v>1216</v>
      </c>
    </row>
    <row r="71" spans="1:19" ht="21" customHeight="1">
      <c r="A71" s="1229"/>
      <c r="B71" s="1229" t="s">
        <v>1245</v>
      </c>
      <c r="C71" s="1231" t="s">
        <v>1246</v>
      </c>
      <c r="D71" s="1231" t="s">
        <v>1247</v>
      </c>
      <c r="E71" s="1232"/>
      <c r="F71" s="1232">
        <v>30</v>
      </c>
      <c r="G71" s="1228" t="s">
        <v>1196</v>
      </c>
      <c r="H71" s="1232">
        <v>52</v>
      </c>
      <c r="I71" s="1228"/>
      <c r="J71" s="1232"/>
      <c r="K71" s="1232"/>
      <c r="L71" s="1232"/>
      <c r="M71" s="1229">
        <v>100</v>
      </c>
      <c r="N71" s="1229">
        <v>1</v>
      </c>
      <c r="O71" s="1229">
        <v>1.28</v>
      </c>
      <c r="P71" s="1229">
        <v>0.13</v>
      </c>
      <c r="Q71" s="1232"/>
      <c r="R71" s="1232"/>
      <c r="S71" s="1233"/>
    </row>
    <row r="72" spans="1:19" ht="21" customHeight="1">
      <c r="A72" s="1229"/>
      <c r="B72" s="1229" t="s">
        <v>1248</v>
      </c>
      <c r="C72" s="1231" t="s">
        <v>1217</v>
      </c>
      <c r="D72" s="1231" t="s">
        <v>1204</v>
      </c>
      <c r="E72" s="1232"/>
      <c r="F72" s="1232">
        <v>32</v>
      </c>
      <c r="G72" s="1228" t="s">
        <v>1196</v>
      </c>
      <c r="H72" s="1232">
        <v>6</v>
      </c>
      <c r="I72" s="1228"/>
      <c r="J72" s="1232"/>
      <c r="K72" s="1232"/>
      <c r="L72" s="1232"/>
      <c r="M72" s="1229">
        <v>100</v>
      </c>
      <c r="N72" s="1229">
        <v>1</v>
      </c>
      <c r="O72" s="1229">
        <v>1.52</v>
      </c>
      <c r="P72" s="1229">
        <v>0.15</v>
      </c>
      <c r="Q72" s="1232"/>
      <c r="R72" s="1232"/>
      <c r="S72" s="1233"/>
    </row>
    <row r="73" spans="1:19" ht="21" customHeight="1">
      <c r="A73" s="1229"/>
      <c r="B73" s="1229" t="s">
        <v>1249</v>
      </c>
      <c r="C73" s="1231" t="s">
        <v>1217</v>
      </c>
      <c r="D73" s="1231"/>
      <c r="E73" s="1232" t="s">
        <v>386</v>
      </c>
      <c r="F73" s="1232">
        <v>10</v>
      </c>
      <c r="G73" s="1228"/>
      <c r="H73" s="1232"/>
      <c r="I73" s="1228"/>
      <c r="J73" s="1232" t="s">
        <v>1218</v>
      </c>
      <c r="K73" s="1232"/>
      <c r="L73" s="1232"/>
      <c r="M73" s="1229">
        <v>40</v>
      </c>
      <c r="N73" s="1229">
        <v>2</v>
      </c>
      <c r="O73" s="1229">
        <v>0.05</v>
      </c>
      <c r="P73" s="1229">
        <v>0.1</v>
      </c>
      <c r="Q73" s="1232"/>
      <c r="R73" s="1232"/>
      <c r="S73" s="1233"/>
    </row>
    <row r="74" spans="1:19" ht="21" customHeight="1">
      <c r="A74" s="1229"/>
      <c r="B74" s="1229" t="s">
        <v>1250</v>
      </c>
      <c r="C74" s="1231" t="s">
        <v>1217</v>
      </c>
      <c r="D74" s="1231"/>
      <c r="E74" s="1232" t="s">
        <v>386</v>
      </c>
      <c r="F74" s="1232">
        <v>16</v>
      </c>
      <c r="G74" s="1228"/>
      <c r="H74" s="1232"/>
      <c r="I74" s="1228"/>
      <c r="J74" s="1232" t="s">
        <v>1251</v>
      </c>
      <c r="K74" s="1232"/>
      <c r="L74" s="1232"/>
      <c r="M74" s="1229">
        <v>35</v>
      </c>
      <c r="N74" s="1229">
        <v>2</v>
      </c>
      <c r="O74" s="1229">
        <v>0.13</v>
      </c>
      <c r="P74" s="1229">
        <v>0.26</v>
      </c>
      <c r="Q74" s="1232"/>
      <c r="R74" s="1232"/>
      <c r="S74" s="1233"/>
    </row>
    <row r="75" spans="1:19" ht="21" customHeight="1">
      <c r="A75" s="1229"/>
      <c r="B75" s="1229"/>
      <c r="C75" s="1231"/>
      <c r="D75" s="1231"/>
      <c r="E75" s="1232"/>
      <c r="F75" s="1232"/>
      <c r="G75" s="1228"/>
      <c r="H75" s="1232"/>
      <c r="I75" s="1228"/>
      <c r="J75" s="1232"/>
      <c r="K75" s="1232"/>
      <c r="L75" s="1232"/>
      <c r="M75" s="1229"/>
      <c r="N75" s="1229"/>
      <c r="O75" s="1229"/>
      <c r="P75" s="1229"/>
      <c r="Q75" s="1232"/>
      <c r="R75" s="1232"/>
      <c r="S75" s="1233"/>
    </row>
    <row r="76" spans="1:19" ht="21" customHeight="1">
      <c r="A76" s="1229"/>
      <c r="B76" s="1229"/>
      <c r="C76" s="1231"/>
      <c r="D76" s="1231"/>
      <c r="E76" s="1232"/>
      <c r="F76" s="1232"/>
      <c r="G76" s="1228"/>
      <c r="H76" s="1232"/>
      <c r="I76" s="1228"/>
      <c r="J76" s="1232"/>
      <c r="K76" s="1232"/>
      <c r="L76" s="1232"/>
      <c r="M76" s="1229"/>
      <c r="N76" s="1229"/>
      <c r="O76" s="1229"/>
      <c r="P76" s="1229"/>
      <c r="Q76" s="1232"/>
      <c r="R76" s="1232"/>
      <c r="S76" s="1233"/>
    </row>
    <row r="77" spans="1:19" ht="21" customHeight="1">
      <c r="A77" s="1229"/>
      <c r="B77" s="1229"/>
      <c r="C77" s="1231"/>
      <c r="D77" s="1231"/>
      <c r="E77" s="1232"/>
      <c r="F77" s="1232"/>
      <c r="G77" s="1228"/>
      <c r="H77" s="1232"/>
      <c r="I77" s="1228"/>
      <c r="J77" s="1232"/>
      <c r="K77" s="1232"/>
      <c r="L77" s="1232"/>
      <c r="M77" s="1229"/>
      <c r="N77" s="1229"/>
      <c r="O77" s="1229" t="s">
        <v>1233</v>
      </c>
      <c r="P77" s="1229">
        <v>608.20815599999992</v>
      </c>
      <c r="Q77" s="1232"/>
      <c r="R77" s="1232"/>
      <c r="S77" s="1233"/>
    </row>
    <row r="78" spans="1:19" ht="21" customHeight="1">
      <c r="A78" s="1229"/>
      <c r="B78" s="1229"/>
      <c r="C78" s="1231"/>
      <c r="D78" s="1231"/>
      <c r="E78" s="1232"/>
      <c r="F78" s="1232"/>
      <c r="G78" s="1228"/>
      <c r="H78" s="1232"/>
      <c r="I78" s="1228"/>
      <c r="J78" s="1232"/>
      <c r="K78" s="1232"/>
      <c r="L78" s="1232"/>
      <c r="M78" s="1229"/>
      <c r="N78" s="1229"/>
      <c r="O78" s="1229"/>
      <c r="P78" s="1229"/>
      <c r="Q78" s="1232" t="s">
        <v>333</v>
      </c>
      <c r="R78" s="1232">
        <v>6.75</v>
      </c>
      <c r="S78" s="1233" t="s">
        <v>277</v>
      </c>
    </row>
    <row r="79" spans="1:19" ht="21" customHeight="1">
      <c r="A79" s="1229"/>
      <c r="B79" s="1229"/>
      <c r="C79" s="1231"/>
      <c r="D79" s="1231"/>
      <c r="E79" s="1232"/>
      <c r="F79" s="1232"/>
      <c r="G79" s="1228"/>
      <c r="H79" s="1232"/>
      <c r="I79" s="1228"/>
      <c r="J79" s="1232"/>
      <c r="K79" s="1232"/>
      <c r="L79" s="1232"/>
      <c r="M79" s="1229"/>
      <c r="N79" s="1229"/>
      <c r="O79" s="1229"/>
      <c r="P79" s="1229"/>
      <c r="Q79" s="1232"/>
      <c r="R79" s="1232"/>
      <c r="S79" s="1233"/>
    </row>
    <row r="80" spans="1:19" ht="21" customHeight="1">
      <c r="A80" s="1229"/>
      <c r="B80" s="1229"/>
      <c r="C80" s="1231"/>
      <c r="D80" s="1231"/>
      <c r="E80" s="1232"/>
      <c r="F80" s="1232"/>
      <c r="G80" s="1228"/>
      <c r="H80" s="1232"/>
      <c r="I80" s="1228"/>
      <c r="J80" s="1232"/>
      <c r="K80" s="1232"/>
      <c r="L80" s="1232"/>
      <c r="M80" s="1229"/>
      <c r="N80" s="1229"/>
      <c r="O80" s="1229"/>
      <c r="P80" s="1229"/>
      <c r="Q80" s="1232"/>
      <c r="R80" s="1232"/>
      <c r="S80" s="1233"/>
    </row>
    <row r="81" spans="1:19" s="1123" customFormat="1" ht="21" customHeight="1">
      <c r="A81" s="1477"/>
      <c r="B81" s="1477"/>
      <c r="C81" s="1478"/>
      <c r="D81" s="1478"/>
      <c r="E81" s="1477"/>
      <c r="F81" s="1477"/>
      <c r="G81" s="1478"/>
      <c r="H81" s="1477"/>
      <c r="I81" s="1478"/>
      <c r="J81" s="1477"/>
      <c r="K81" s="1477"/>
      <c r="L81" s="1477"/>
      <c r="M81" s="1477"/>
      <c r="N81" s="1477"/>
      <c r="O81" s="1477"/>
      <c r="P81" s="1477"/>
      <c r="Q81" s="1477"/>
      <c r="R81" s="1477"/>
      <c r="S81" s="1477"/>
    </row>
    <row r="82" spans="1:19" ht="21" customHeight="1"/>
    <row r="83" spans="1:19" ht="21" customHeight="1">
      <c r="A83" s="1235"/>
    </row>
    <row r="84" spans="1:19" s="1123" customFormat="1" ht="21" customHeight="1">
      <c r="A84" s="1235"/>
    </row>
    <row r="85" spans="1:19" s="1123" customFormat="1" ht="21" customHeight="1">
      <c r="A85" s="1235"/>
    </row>
    <row r="86" spans="1:19" s="1721" customFormat="1" ht="21" customHeight="1">
      <c r="A86" s="1235"/>
    </row>
    <row r="87" spans="1:19" s="1123" customFormat="1" ht="21" customHeight="1">
      <c r="A87" s="1235"/>
    </row>
    <row r="88" spans="1:19" s="1123" customFormat="1" ht="21" customHeight="1">
      <c r="A88" s="1235"/>
    </row>
    <row r="89" spans="1:19" ht="21" customHeight="1">
      <c r="A89" s="1223"/>
      <c r="B89" s="1224" t="s">
        <v>1234</v>
      </c>
      <c r="C89" s="1224"/>
      <c r="D89" s="1224"/>
      <c r="E89" s="1224"/>
      <c r="F89" s="1224"/>
      <c r="G89" s="1224"/>
      <c r="H89" s="1224"/>
      <c r="I89" s="1224"/>
      <c r="J89" s="1224">
        <v>1400</v>
      </c>
      <c r="K89" s="1224"/>
      <c r="L89" s="1224" t="s">
        <v>179</v>
      </c>
      <c r="M89" s="1224">
        <v>1200</v>
      </c>
      <c r="N89" s="1224"/>
      <c r="O89" s="1224"/>
      <c r="P89" s="1224"/>
      <c r="Q89" s="1224"/>
      <c r="R89" s="1224"/>
      <c r="S89" s="1227"/>
    </row>
    <row r="90" spans="1:19" ht="21" customHeight="1">
      <c r="A90" s="1239"/>
      <c r="B90" s="815" t="s">
        <v>1252</v>
      </c>
      <c r="S90" s="1237"/>
    </row>
    <row r="91" spans="1:19" ht="21" customHeight="1">
      <c r="A91" s="2788" t="s">
        <v>1191</v>
      </c>
      <c r="B91" s="2788" t="s">
        <v>459</v>
      </c>
      <c r="C91" s="2788" t="s">
        <v>460</v>
      </c>
      <c r="D91" s="1224" t="s">
        <v>461</v>
      </c>
      <c r="E91" s="3054" t="s">
        <v>1733</v>
      </c>
      <c r="F91" s="3046"/>
      <c r="G91" s="3046"/>
      <c r="H91" s="3046"/>
      <c r="I91" s="3046"/>
      <c r="J91" s="3046"/>
      <c r="K91" s="3046"/>
      <c r="L91" s="3046"/>
      <c r="M91" s="3047"/>
      <c r="N91" s="1231" t="s">
        <v>425</v>
      </c>
      <c r="O91" s="1231" t="s">
        <v>463</v>
      </c>
      <c r="P91" s="1231" t="s">
        <v>464</v>
      </c>
      <c r="Q91" s="1224"/>
      <c r="R91" s="1224" t="s">
        <v>465</v>
      </c>
      <c r="S91" s="1227"/>
    </row>
    <row r="92" spans="1:19" ht="21" customHeight="1">
      <c r="A92" s="2788"/>
      <c r="B92" s="2788"/>
      <c r="C92" s="2788"/>
      <c r="D92" s="824" t="s">
        <v>466</v>
      </c>
      <c r="E92" s="3054" t="s">
        <v>1192</v>
      </c>
      <c r="F92" s="3046"/>
      <c r="G92" s="3046"/>
      <c r="H92" s="3046"/>
      <c r="I92" s="3046"/>
      <c r="J92" s="3046"/>
      <c r="K92" s="3046"/>
      <c r="L92" s="3047"/>
      <c r="M92" s="1231" t="s">
        <v>468</v>
      </c>
      <c r="N92" s="1231" t="s">
        <v>469</v>
      </c>
      <c r="O92" s="1231" t="s">
        <v>464</v>
      </c>
      <c r="P92" s="1231" t="s">
        <v>470</v>
      </c>
      <c r="Q92" s="824"/>
      <c r="R92" s="824" t="s">
        <v>1710</v>
      </c>
      <c r="S92" s="1226"/>
    </row>
    <row r="93" spans="1:19" ht="21" customHeight="1">
      <c r="A93" s="1148"/>
      <c r="B93" s="815" t="s">
        <v>1253</v>
      </c>
      <c r="C93" s="1148"/>
      <c r="D93" s="1148"/>
      <c r="E93" s="2783" t="s">
        <v>1254</v>
      </c>
      <c r="F93" s="2783"/>
      <c r="G93" s="2783"/>
      <c r="H93" s="2783"/>
      <c r="I93" s="2783"/>
      <c r="J93" s="2783"/>
      <c r="K93" s="2783"/>
      <c r="L93" s="2783"/>
      <c r="N93" s="1240">
        <v>1</v>
      </c>
      <c r="O93" s="1240"/>
      <c r="P93" s="1241">
        <v>170</v>
      </c>
      <c r="S93" s="1237"/>
    </row>
    <row r="94" spans="1:19" ht="21" customHeight="1">
      <c r="A94" s="1229"/>
      <c r="B94" s="1229" t="s">
        <v>1255</v>
      </c>
      <c r="C94" s="1229"/>
      <c r="D94" s="1229"/>
      <c r="E94" s="2788" t="s">
        <v>1254</v>
      </c>
      <c r="F94" s="2788"/>
      <c r="G94" s="2788"/>
      <c r="H94" s="2788"/>
      <c r="I94" s="2788"/>
      <c r="J94" s="2788"/>
      <c r="K94" s="2788"/>
      <c r="L94" s="2788"/>
      <c r="M94" s="1229"/>
      <c r="N94" s="1229">
        <v>1</v>
      </c>
      <c r="O94" s="1229">
        <v>33.094839999999998</v>
      </c>
      <c r="P94" s="1229">
        <v>33.094839999999998</v>
      </c>
      <c r="Q94" s="1230"/>
      <c r="R94" s="1232"/>
      <c r="S94" s="1233"/>
    </row>
    <row r="95" spans="1:19" ht="21" customHeight="1">
      <c r="A95" s="1229"/>
      <c r="B95" s="1229" t="s">
        <v>1256</v>
      </c>
      <c r="C95" s="1229"/>
      <c r="D95" s="1229"/>
      <c r="E95" s="2788" t="s">
        <v>1254</v>
      </c>
      <c r="F95" s="2788"/>
      <c r="G95" s="2788"/>
      <c r="H95" s="2788"/>
      <c r="I95" s="2788"/>
      <c r="J95" s="2788"/>
      <c r="K95" s="2788"/>
      <c r="L95" s="2788"/>
      <c r="M95" s="1229"/>
      <c r="N95" s="1229">
        <v>1</v>
      </c>
      <c r="O95" s="1229">
        <v>1.7</v>
      </c>
      <c r="P95" s="1229">
        <v>1.7</v>
      </c>
      <c r="Q95" s="1230"/>
      <c r="R95" s="1232"/>
      <c r="S95" s="1233"/>
    </row>
    <row r="96" spans="1:19" ht="21" customHeight="1">
      <c r="A96" s="1229"/>
      <c r="B96" s="1229" t="s">
        <v>1257</v>
      </c>
      <c r="C96" s="1231" t="s">
        <v>1217</v>
      </c>
      <c r="D96" s="1229"/>
      <c r="E96" s="1230" t="s">
        <v>1258</v>
      </c>
      <c r="F96" s="1232">
        <v>12</v>
      </c>
      <c r="G96" s="1232"/>
      <c r="H96" s="1232" t="s">
        <v>1259</v>
      </c>
      <c r="I96" s="1232"/>
      <c r="J96" s="1232"/>
      <c r="K96" s="1232"/>
      <c r="L96" s="1233"/>
      <c r="M96" s="1229">
        <v>5500</v>
      </c>
      <c r="N96" s="1229">
        <v>1</v>
      </c>
      <c r="O96" s="1229">
        <v>0.57999999999999996</v>
      </c>
      <c r="P96" s="1229">
        <v>3.19</v>
      </c>
      <c r="Q96" s="1230"/>
      <c r="R96" s="1232"/>
      <c r="S96" s="1233"/>
    </row>
    <row r="97" spans="1:19" ht="21" customHeight="1">
      <c r="A97" s="1229"/>
      <c r="B97" s="1229" t="s">
        <v>1260</v>
      </c>
      <c r="C97" s="1231" t="s">
        <v>1261</v>
      </c>
      <c r="D97" s="1229"/>
      <c r="E97" s="1230" t="s">
        <v>1258</v>
      </c>
      <c r="F97" s="1232">
        <v>12</v>
      </c>
      <c r="G97" s="1232"/>
      <c r="H97" s="1232" t="s">
        <v>1262</v>
      </c>
      <c r="I97" s="1232"/>
      <c r="J97" s="1232"/>
      <c r="K97" s="1232"/>
      <c r="L97" s="1233"/>
      <c r="M97" s="1229"/>
      <c r="N97" s="1229">
        <v>4</v>
      </c>
      <c r="O97" s="1229">
        <v>0.25</v>
      </c>
      <c r="P97" s="1229">
        <v>1</v>
      </c>
      <c r="Q97" s="1230"/>
      <c r="R97" s="1232"/>
      <c r="S97" s="1233"/>
    </row>
    <row r="98" spans="1:19" ht="21" customHeight="1">
      <c r="A98" s="1229"/>
      <c r="B98" s="1229" t="s">
        <v>1263</v>
      </c>
      <c r="C98" s="1231" t="s">
        <v>1217</v>
      </c>
      <c r="D98" s="1229"/>
      <c r="E98" s="1230" t="s">
        <v>1258</v>
      </c>
      <c r="F98" s="1232">
        <v>12</v>
      </c>
      <c r="G98" s="1232"/>
      <c r="H98" s="1232" t="s">
        <v>1262</v>
      </c>
      <c r="I98" s="1232"/>
      <c r="J98" s="1232"/>
      <c r="K98" s="1232"/>
      <c r="L98" s="1233"/>
      <c r="M98" s="1229"/>
      <c r="N98" s="1229">
        <v>1</v>
      </c>
      <c r="O98" s="1229">
        <v>0.08</v>
      </c>
      <c r="P98" s="1229">
        <v>0.08</v>
      </c>
      <c r="Q98" s="1230"/>
      <c r="R98" s="1232"/>
      <c r="S98" s="1233"/>
    </row>
    <row r="99" spans="1:19" ht="21" customHeight="1">
      <c r="A99" s="1229"/>
      <c r="B99" s="1229"/>
      <c r="C99" s="1229"/>
      <c r="D99" s="1229"/>
      <c r="E99" s="1230"/>
      <c r="F99" s="1232"/>
      <c r="G99" s="1232"/>
      <c r="H99" s="1232"/>
      <c r="I99" s="1232"/>
      <c r="J99" s="1232"/>
      <c r="K99" s="1232"/>
      <c r="L99" s="1233"/>
      <c r="M99" s="1229"/>
      <c r="N99" s="1229"/>
      <c r="O99" s="1229"/>
      <c r="P99" s="1229"/>
      <c r="Q99" s="1230"/>
      <c r="R99" s="1232"/>
      <c r="S99" s="1233"/>
    </row>
    <row r="100" spans="1:19" ht="21" customHeight="1">
      <c r="A100" s="1229"/>
      <c r="B100" s="1229"/>
      <c r="C100" s="1229"/>
      <c r="D100" s="1229"/>
      <c r="E100" s="1230"/>
      <c r="F100" s="1232"/>
      <c r="G100" s="1232"/>
      <c r="H100" s="1232"/>
      <c r="I100" s="1232"/>
      <c r="J100" s="1232"/>
      <c r="K100" s="1232"/>
      <c r="L100" s="1233"/>
      <c r="M100" s="1229"/>
      <c r="N100" s="1229"/>
      <c r="O100" s="1229" t="s">
        <v>1264</v>
      </c>
      <c r="P100" s="1229">
        <v>209.06484</v>
      </c>
      <c r="Q100" s="1230"/>
      <c r="R100" s="1232"/>
      <c r="S100" s="1233"/>
    </row>
    <row r="101" spans="1:19" ht="21" customHeight="1">
      <c r="A101" s="1229"/>
      <c r="B101" s="1229"/>
      <c r="C101" s="1229"/>
      <c r="D101" s="1229"/>
      <c r="E101" s="1230"/>
      <c r="F101" s="1232"/>
      <c r="G101" s="1232"/>
      <c r="H101" s="1232"/>
      <c r="I101" s="1232"/>
      <c r="J101" s="1232"/>
      <c r="K101" s="1232"/>
      <c r="L101" s="1233"/>
      <c r="M101" s="1229"/>
      <c r="N101" s="1229"/>
      <c r="O101" s="1229"/>
      <c r="P101" s="1229"/>
      <c r="Q101" s="1230"/>
      <c r="R101" s="1232"/>
      <c r="S101" s="1233"/>
    </row>
    <row r="102" spans="1:19" ht="21" customHeight="1">
      <c r="A102" s="1229"/>
      <c r="B102" s="1229"/>
      <c r="C102" s="1229"/>
      <c r="D102" s="1229"/>
      <c r="E102" s="1230"/>
      <c r="F102" s="1232"/>
      <c r="G102" s="1232"/>
      <c r="H102" s="1232"/>
      <c r="I102" s="1232"/>
      <c r="J102" s="1232"/>
      <c r="K102" s="1232"/>
      <c r="L102" s="1233"/>
      <c r="M102" s="1229"/>
      <c r="N102" s="1229"/>
      <c r="O102" s="1229"/>
      <c r="P102" s="1229"/>
      <c r="Q102" s="1230"/>
      <c r="R102" s="1232"/>
      <c r="S102" s="1233"/>
    </row>
    <row r="103" spans="1:19" ht="21" customHeight="1">
      <c r="A103" s="1229"/>
      <c r="B103" s="1229"/>
      <c r="C103" s="1229"/>
      <c r="D103" s="1229"/>
      <c r="E103" s="1230"/>
      <c r="F103" s="1232"/>
      <c r="G103" s="1232"/>
      <c r="H103" s="1232"/>
      <c r="I103" s="1232"/>
      <c r="J103" s="1232"/>
      <c r="K103" s="1232"/>
      <c r="L103" s="1233"/>
      <c r="M103" s="1229"/>
      <c r="N103" s="1229"/>
      <c r="O103" s="1229"/>
      <c r="P103" s="1229"/>
      <c r="Q103" s="1230"/>
      <c r="R103" s="1232"/>
      <c r="S103" s="1233"/>
    </row>
    <row r="104" spans="1:19" ht="21" customHeight="1">
      <c r="A104" s="1229"/>
      <c r="B104" s="1229"/>
      <c r="C104" s="1229"/>
      <c r="D104" s="1229"/>
      <c r="E104" s="1230"/>
      <c r="F104" s="1232"/>
      <c r="G104" s="1232"/>
      <c r="H104" s="1232"/>
      <c r="I104" s="1232"/>
      <c r="J104" s="1232"/>
      <c r="K104" s="1232"/>
      <c r="L104" s="1233"/>
      <c r="M104" s="1229"/>
      <c r="N104" s="1229"/>
      <c r="O104" s="1229"/>
      <c r="P104" s="1229"/>
      <c r="Q104" s="1230"/>
      <c r="R104" s="1232"/>
      <c r="S104" s="1233"/>
    </row>
    <row r="105" spans="1:19" ht="21" customHeight="1">
      <c r="A105" s="1229"/>
      <c r="B105" s="1229"/>
      <c r="C105" s="1229"/>
      <c r="D105" s="1229"/>
      <c r="E105" s="1230"/>
      <c r="F105" s="1232"/>
      <c r="G105" s="1232"/>
      <c r="H105" s="1232"/>
      <c r="I105" s="1232"/>
      <c r="J105" s="1232"/>
      <c r="K105" s="1232"/>
      <c r="L105" s="1233"/>
      <c r="M105" s="1229"/>
      <c r="N105" s="1229"/>
      <c r="O105" s="1229" t="s">
        <v>1265</v>
      </c>
      <c r="P105" s="1229">
        <v>1163.3729959999998</v>
      </c>
      <c r="Q105" s="1230"/>
      <c r="R105" s="1232">
        <v>8.4091500000000003</v>
      </c>
      <c r="S105" s="1233"/>
    </row>
    <row r="106" spans="1:19" ht="21" customHeight="1">
      <c r="A106" s="1229"/>
      <c r="B106" s="1229"/>
      <c r="C106" s="1229"/>
      <c r="D106" s="1229"/>
      <c r="E106" s="1230"/>
      <c r="F106" s="1232"/>
      <c r="G106" s="1232"/>
      <c r="H106" s="1232"/>
      <c r="I106" s="1232"/>
      <c r="J106" s="1232"/>
      <c r="K106" s="1232"/>
      <c r="L106" s="1233"/>
      <c r="M106" s="1229"/>
      <c r="N106" s="1229"/>
      <c r="O106" s="1229"/>
      <c r="P106" s="1229"/>
      <c r="Q106" s="1230" t="s">
        <v>1215</v>
      </c>
      <c r="R106" s="1232">
        <v>6.9443719999999995</v>
      </c>
      <c r="S106" s="1233" t="s">
        <v>277</v>
      </c>
    </row>
    <row r="107" spans="1:19" ht="21" customHeight="1">
      <c r="A107" s="1229"/>
      <c r="B107" s="1229"/>
      <c r="C107" s="1229"/>
      <c r="D107" s="1229"/>
      <c r="E107" s="1230"/>
      <c r="F107" s="1232"/>
      <c r="G107" s="1232"/>
      <c r="H107" s="1232"/>
      <c r="I107" s="1232"/>
      <c r="J107" s="1232"/>
      <c r="K107" s="1232"/>
      <c r="L107" s="1233"/>
      <c r="M107" s="1229"/>
      <c r="N107" s="1229"/>
      <c r="O107" s="1229"/>
      <c r="P107" s="1229"/>
      <c r="Q107" s="1230"/>
      <c r="R107" s="1232"/>
      <c r="S107" s="1233"/>
    </row>
    <row r="108" spans="1:19" ht="21" customHeight="1">
      <c r="A108" s="1229"/>
      <c r="B108" s="1229"/>
      <c r="C108" s="1229"/>
      <c r="D108" s="1229"/>
      <c r="E108" s="1230"/>
      <c r="F108" s="1232"/>
      <c r="G108" s="1232"/>
      <c r="H108" s="1232"/>
      <c r="I108" s="1232"/>
      <c r="J108" s="1232"/>
      <c r="K108" s="1232"/>
      <c r="L108" s="1233"/>
      <c r="M108" s="1229"/>
      <c r="N108" s="1229"/>
      <c r="O108" s="1229"/>
      <c r="P108" s="1229"/>
      <c r="Q108" s="1230"/>
      <c r="R108" s="1232"/>
      <c r="S108" s="1233"/>
    </row>
    <row r="109" spans="1:19" ht="21" customHeight="1">
      <c r="A109" s="1229"/>
      <c r="B109" s="1229"/>
      <c r="C109" s="1229"/>
      <c r="D109" s="1229"/>
      <c r="E109" s="1230"/>
      <c r="F109" s="1232"/>
      <c r="G109" s="1232"/>
      <c r="H109" s="1232"/>
      <c r="I109" s="1232"/>
      <c r="J109" s="1232"/>
      <c r="K109" s="1232"/>
      <c r="L109" s="1233"/>
      <c r="M109" s="1229"/>
      <c r="N109" s="1229"/>
      <c r="O109" s="1229"/>
      <c r="P109" s="1229"/>
      <c r="Q109" s="1230"/>
      <c r="R109" s="1232"/>
      <c r="S109" s="1233"/>
    </row>
    <row r="110" spans="1:19" ht="21" customHeight="1">
      <c r="A110" s="1229"/>
      <c r="B110" s="1229"/>
      <c r="C110" s="1229"/>
      <c r="D110" s="1229"/>
      <c r="E110" s="1230"/>
      <c r="F110" s="1232"/>
      <c r="G110" s="1232"/>
      <c r="H110" s="1232"/>
      <c r="I110" s="1232"/>
      <c r="J110" s="1232"/>
      <c r="K110" s="1232"/>
      <c r="L110" s="1233"/>
      <c r="M110" s="1229"/>
      <c r="N110" s="1229"/>
      <c r="O110" s="1229"/>
      <c r="P110" s="1229"/>
      <c r="Q110" s="1230"/>
      <c r="R110" s="1232"/>
      <c r="S110" s="1233"/>
    </row>
    <row r="111" spans="1:19" ht="21" customHeight="1">
      <c r="A111" s="1229"/>
      <c r="B111" s="1229"/>
      <c r="C111" s="1229"/>
      <c r="D111" s="1229"/>
      <c r="E111" s="1230"/>
      <c r="F111" s="1232"/>
      <c r="G111" s="1232"/>
      <c r="H111" s="1232"/>
      <c r="I111" s="1232"/>
      <c r="J111" s="1232"/>
      <c r="K111" s="1232"/>
      <c r="L111" s="1233"/>
      <c r="M111" s="1229"/>
      <c r="N111" s="1229"/>
      <c r="O111" s="1229"/>
      <c r="P111" s="1229"/>
      <c r="Q111" s="1230"/>
      <c r="R111" s="1232"/>
      <c r="S111" s="1233"/>
    </row>
    <row r="112" spans="1:19" ht="21" customHeight="1">
      <c r="A112" s="1229"/>
      <c r="B112" s="1229"/>
      <c r="C112" s="1229"/>
      <c r="D112" s="1229"/>
      <c r="E112" s="1230"/>
      <c r="F112" s="1232"/>
      <c r="G112" s="1232"/>
      <c r="H112" s="1232"/>
      <c r="I112" s="1232"/>
      <c r="J112" s="1232"/>
      <c r="K112" s="1232"/>
      <c r="L112" s="1233"/>
      <c r="M112" s="1229"/>
      <c r="N112" s="1229"/>
      <c r="O112" s="1229"/>
      <c r="P112" s="1229"/>
      <c r="Q112" s="1230"/>
      <c r="R112" s="1232"/>
      <c r="S112" s="1233"/>
    </row>
    <row r="113" spans="1:19" ht="21" customHeight="1">
      <c r="A113" s="1229"/>
      <c r="B113" s="1229"/>
      <c r="C113" s="1229"/>
      <c r="D113" s="1229"/>
      <c r="E113" s="1230"/>
      <c r="F113" s="1232"/>
      <c r="G113" s="1232"/>
      <c r="H113" s="1232"/>
      <c r="I113" s="1232"/>
      <c r="J113" s="1232"/>
      <c r="K113" s="1232"/>
      <c r="L113" s="1233"/>
      <c r="M113" s="1229"/>
      <c r="N113" s="1229"/>
      <c r="O113" s="1229"/>
      <c r="P113" s="1229"/>
      <c r="Q113" s="1230"/>
      <c r="R113" s="1232"/>
      <c r="S113" s="1233"/>
    </row>
    <row r="114" spans="1:19" ht="21" customHeight="1">
      <c r="A114" s="1229"/>
      <c r="B114" s="1229"/>
      <c r="C114" s="1229"/>
      <c r="D114" s="1229"/>
      <c r="E114" s="1230"/>
      <c r="F114" s="1232"/>
      <c r="G114" s="1232"/>
      <c r="H114" s="1232"/>
      <c r="I114" s="1232"/>
      <c r="J114" s="1232"/>
      <c r="K114" s="1232"/>
      <c r="L114" s="1233"/>
      <c r="M114" s="1229"/>
      <c r="N114" s="1229"/>
      <c r="O114" s="1229"/>
      <c r="P114" s="1229"/>
      <c r="Q114" s="1230"/>
      <c r="R114" s="1232"/>
      <c r="S114" s="1233"/>
    </row>
    <row r="115" spans="1:19" ht="21" customHeight="1">
      <c r="A115" s="1229"/>
      <c r="B115" s="1229"/>
      <c r="C115" s="1229"/>
      <c r="D115" s="1229"/>
      <c r="E115" s="1230"/>
      <c r="F115" s="1232"/>
      <c r="G115" s="1232"/>
      <c r="H115" s="1232"/>
      <c r="I115" s="1232"/>
      <c r="J115" s="1232"/>
      <c r="K115" s="1232"/>
      <c r="L115" s="1233"/>
      <c r="M115" s="1229"/>
      <c r="N115" s="1229"/>
      <c r="O115" s="1229"/>
      <c r="P115" s="1229"/>
      <c r="Q115" s="1230"/>
      <c r="R115" s="1232"/>
      <c r="S115" s="1233"/>
    </row>
    <row r="116" spans="1:19" ht="21" customHeight="1">
      <c r="A116" s="1229"/>
      <c r="B116" s="1229"/>
      <c r="C116" s="1229"/>
      <c r="D116" s="1229"/>
      <c r="E116" s="1230"/>
      <c r="F116" s="1232"/>
      <c r="G116" s="1232"/>
      <c r="H116" s="1232"/>
      <c r="I116" s="1232"/>
      <c r="J116" s="1232"/>
      <c r="K116" s="1232"/>
      <c r="L116" s="1233"/>
      <c r="M116" s="1229"/>
      <c r="N116" s="1229"/>
      <c r="O116" s="1229"/>
      <c r="P116" s="1229"/>
      <c r="Q116" s="1230"/>
      <c r="R116" s="1232"/>
      <c r="S116" s="1233"/>
    </row>
    <row r="117" spans="1:19" ht="21" customHeight="1">
      <c r="A117" s="1229"/>
      <c r="B117" s="1229"/>
      <c r="C117" s="1229"/>
      <c r="D117" s="1229"/>
      <c r="E117" s="1230"/>
      <c r="F117" s="1232"/>
      <c r="G117" s="1232"/>
      <c r="H117" s="1232"/>
      <c r="I117" s="1232"/>
      <c r="J117" s="1232"/>
      <c r="K117" s="1232"/>
      <c r="L117" s="1233"/>
      <c r="M117" s="1229"/>
      <c r="N117" s="1229"/>
      <c r="O117" s="1229"/>
      <c r="P117" s="1229"/>
      <c r="Q117" s="1230"/>
      <c r="R117" s="1232"/>
      <c r="S117" s="1233"/>
    </row>
    <row r="118" spans="1:19" ht="21" customHeight="1">
      <c r="A118" s="1229"/>
      <c r="B118" s="1229"/>
      <c r="C118" s="1229"/>
      <c r="D118" s="1229"/>
      <c r="E118" s="1230"/>
      <c r="F118" s="1232"/>
      <c r="G118" s="1232"/>
      <c r="H118" s="1232"/>
      <c r="I118" s="1232"/>
      <c r="J118" s="1232"/>
      <c r="K118" s="1232"/>
      <c r="L118" s="1233"/>
      <c r="M118" s="1229"/>
      <c r="N118" s="1229"/>
      <c r="O118" s="1229"/>
      <c r="P118" s="1229"/>
      <c r="Q118" s="1230"/>
      <c r="R118" s="1232"/>
      <c r="S118" s="1233"/>
    </row>
    <row r="119" spans="1:19" ht="21" customHeight="1">
      <c r="A119" s="1229"/>
      <c r="B119" s="1229"/>
      <c r="C119" s="1229"/>
      <c r="D119" s="1229"/>
      <c r="E119" s="1230"/>
      <c r="F119" s="1232"/>
      <c r="G119" s="1232"/>
      <c r="H119" s="1232"/>
      <c r="I119" s="1232"/>
      <c r="J119" s="1232"/>
      <c r="K119" s="1232"/>
      <c r="L119" s="1233"/>
      <c r="M119" s="1229"/>
      <c r="N119" s="1229"/>
      <c r="O119" s="1229"/>
      <c r="P119" s="1229"/>
      <c r="Q119" s="1230"/>
      <c r="R119" s="1232"/>
      <c r="S119" s="1233"/>
    </row>
    <row r="120" spans="1:19" ht="21" customHeight="1">
      <c r="A120" s="1229"/>
      <c r="B120" s="1229"/>
      <c r="C120" s="1229"/>
      <c r="D120" s="1229"/>
      <c r="E120" s="1230"/>
      <c r="F120" s="1232"/>
      <c r="G120" s="1232"/>
      <c r="H120" s="1232"/>
      <c r="I120" s="1232"/>
      <c r="J120" s="1232"/>
      <c r="K120" s="1232"/>
      <c r="L120" s="1233"/>
      <c r="M120" s="1229"/>
      <c r="N120" s="1229"/>
      <c r="O120" s="1229"/>
      <c r="P120" s="1229"/>
      <c r="Q120" s="1230"/>
      <c r="R120" s="1232"/>
      <c r="S120" s="1233"/>
    </row>
    <row r="121" spans="1:19" ht="21" customHeight="1">
      <c r="A121" s="1229"/>
      <c r="B121" s="1229"/>
      <c r="C121" s="1229"/>
      <c r="D121" s="1229"/>
      <c r="E121" s="1230"/>
      <c r="F121" s="1232"/>
      <c r="G121" s="1232"/>
      <c r="H121" s="1232"/>
      <c r="I121" s="1232"/>
      <c r="J121" s="1232"/>
      <c r="K121" s="1232"/>
      <c r="L121" s="1233"/>
      <c r="M121" s="1229"/>
      <c r="N121" s="1229"/>
      <c r="O121" s="1229"/>
      <c r="P121" s="1229"/>
      <c r="Q121" s="1230"/>
      <c r="R121" s="1232"/>
      <c r="S121" s="1233"/>
    </row>
    <row r="122" spans="1:19" ht="21" customHeight="1">
      <c r="A122" s="1229"/>
      <c r="B122" s="1229"/>
      <c r="C122" s="1229"/>
      <c r="D122" s="1229"/>
      <c r="E122" s="1230"/>
      <c r="F122" s="1232"/>
      <c r="G122" s="1232"/>
      <c r="H122" s="1232"/>
      <c r="I122" s="1232"/>
      <c r="J122" s="1232"/>
      <c r="K122" s="1232"/>
      <c r="L122" s="1233"/>
      <c r="M122" s="1229"/>
      <c r="N122" s="1229"/>
      <c r="O122" s="1229"/>
      <c r="P122" s="1229"/>
      <c r="Q122" s="1230"/>
      <c r="R122" s="1232"/>
      <c r="S122" s="1233"/>
    </row>
    <row r="123" spans="1:19" ht="21" customHeight="1">
      <c r="A123" s="1229"/>
      <c r="B123" s="1229"/>
      <c r="C123" s="1229"/>
      <c r="D123" s="1229"/>
      <c r="E123" s="1230"/>
      <c r="F123" s="1232"/>
      <c r="G123" s="1232"/>
      <c r="H123" s="1232"/>
      <c r="I123" s="1232"/>
      <c r="J123" s="1232"/>
      <c r="K123" s="1232"/>
      <c r="L123" s="1233"/>
      <c r="M123" s="1229"/>
      <c r="N123" s="1229"/>
      <c r="O123" s="1229"/>
      <c r="P123" s="1229"/>
      <c r="Q123" s="1230"/>
      <c r="R123" s="1232"/>
      <c r="S123" s="1233"/>
    </row>
    <row r="124" spans="1:19" ht="21" customHeight="1">
      <c r="A124" s="1229"/>
      <c r="B124" s="1229"/>
      <c r="C124" s="1229"/>
      <c r="D124" s="1229"/>
      <c r="E124" s="1230"/>
      <c r="F124" s="1232"/>
      <c r="G124" s="1232"/>
      <c r="H124" s="1232"/>
      <c r="I124" s="1232"/>
      <c r="J124" s="1232"/>
      <c r="K124" s="1232"/>
      <c r="L124" s="1233"/>
      <c r="M124" s="1229"/>
      <c r="N124" s="1229"/>
      <c r="O124" s="1229"/>
      <c r="P124" s="1229"/>
      <c r="Q124" s="1230"/>
      <c r="R124" s="1232"/>
      <c r="S124" s="1233"/>
    </row>
    <row r="125" spans="1:19" ht="21" customHeight="1"/>
    <row r="126" spans="1:19" ht="21" customHeight="1">
      <c r="A126" s="1235"/>
    </row>
    <row r="127" spans="1:19" ht="21" customHeight="1">
      <c r="A127" s="1235"/>
    </row>
    <row r="128" spans="1:1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</sheetData>
  <mergeCells count="20">
    <mergeCell ref="J65:K65"/>
    <mergeCell ref="Q1:S1"/>
    <mergeCell ref="A3:A4"/>
    <mergeCell ref="B3:B4"/>
    <mergeCell ref="C3:C4"/>
    <mergeCell ref="E3:M3"/>
    <mergeCell ref="E4:L4"/>
    <mergeCell ref="A47:A48"/>
    <mergeCell ref="B47:B48"/>
    <mergeCell ref="C47:C48"/>
    <mergeCell ref="E47:M47"/>
    <mergeCell ref="E48:L48"/>
    <mergeCell ref="E94:L94"/>
    <mergeCell ref="E95:L95"/>
    <mergeCell ref="A91:A92"/>
    <mergeCell ref="B91:B92"/>
    <mergeCell ref="C91:C92"/>
    <mergeCell ref="E91:M91"/>
    <mergeCell ref="E92:L92"/>
    <mergeCell ref="E93:L93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74" fitToHeight="0" orientation="portrait" r:id="rId1"/>
  <headerFooter alignWithMargins="0">
    <oddFooter>&amp;P / &amp;N ページ</oddFooter>
  </headerFooter>
  <rowBreaks count="2" manualBreakCount="2">
    <brk id="44" max="16383" man="1"/>
    <brk id="8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888D-AF6F-4C4A-B4D0-55B9D987EC39}">
  <sheetPr codeName="Sheet86">
    <tabColor rgb="FFFF0000"/>
    <pageSetUpPr fitToPage="1"/>
  </sheetPr>
  <dimension ref="A1:S212"/>
  <sheetViews>
    <sheetView view="pageBreakPreview" topLeftCell="A139" zoomScaleNormal="100" zoomScaleSheetLayoutView="100" workbookViewId="0"/>
  </sheetViews>
  <sheetFormatPr defaultRowHeight="13.5"/>
  <cols>
    <col min="1" max="1" width="4.125" style="815" customWidth="1"/>
    <col min="2" max="2" width="14.125" style="815" customWidth="1"/>
    <col min="3" max="3" width="8.375" style="815" customWidth="1"/>
    <col min="4" max="4" width="4.125" style="815" customWidth="1"/>
    <col min="5" max="5" width="5.625" style="815" customWidth="1"/>
    <col min="6" max="6" width="5.5" style="815" customWidth="1"/>
    <col min="7" max="13" width="5.625" style="815" customWidth="1"/>
    <col min="14" max="14" width="4.125" style="815" customWidth="1"/>
    <col min="15" max="16" width="7.625" style="815" customWidth="1"/>
    <col min="17" max="17" width="2.125" style="815" customWidth="1"/>
    <col min="18" max="18" width="7.625" style="815" customWidth="1"/>
    <col min="19" max="19" width="2.625" style="815" customWidth="1"/>
    <col min="20" max="16384" width="9" style="1479"/>
  </cols>
  <sheetData>
    <row r="1" spans="1:19" ht="21" customHeight="1">
      <c r="A1" s="1267"/>
      <c r="B1" s="1268" t="s">
        <v>1188</v>
      </c>
      <c r="C1" s="1269"/>
      <c r="D1" s="1269"/>
      <c r="E1" s="1269"/>
      <c r="F1" s="1270"/>
      <c r="G1" s="1270"/>
      <c r="H1" s="1270"/>
      <c r="I1" s="1270"/>
      <c r="J1" s="1271">
        <v>1400</v>
      </c>
      <c r="K1" s="1272"/>
      <c r="L1" s="1269" t="s">
        <v>1189</v>
      </c>
      <c r="M1" s="1270">
        <v>740</v>
      </c>
      <c r="N1" s="1273"/>
      <c r="O1" s="1273"/>
      <c r="P1" s="1274"/>
      <c r="Q1" s="2791" t="s">
        <v>1333</v>
      </c>
      <c r="R1" s="2791"/>
      <c r="S1" s="2792"/>
    </row>
    <row r="2" spans="1:19" ht="21" customHeight="1">
      <c r="A2" s="1275"/>
      <c r="B2" s="1276" t="s">
        <v>457</v>
      </c>
      <c r="C2" s="1277"/>
      <c r="D2" s="1277"/>
      <c r="E2" s="1277"/>
      <c r="F2" s="1278"/>
      <c r="G2" s="1279"/>
      <c r="H2" s="1280"/>
      <c r="I2" s="1280"/>
      <c r="J2" s="1281"/>
      <c r="K2" s="1280"/>
      <c r="L2" s="1282"/>
      <c r="M2" s="1280"/>
      <c r="N2" s="1283"/>
      <c r="O2" s="1283"/>
      <c r="P2" s="1284"/>
      <c r="Q2" s="1285"/>
      <c r="R2" s="1286"/>
      <c r="S2" s="1287"/>
    </row>
    <row r="3" spans="1:19" ht="21" customHeight="1">
      <c r="A3" s="3063" t="s">
        <v>1191</v>
      </c>
      <c r="B3" s="3065" t="s">
        <v>459</v>
      </c>
      <c r="C3" s="3067" t="s">
        <v>460</v>
      </c>
      <c r="D3" s="1288" t="s">
        <v>461</v>
      </c>
      <c r="E3" s="1289" t="s">
        <v>1733</v>
      </c>
      <c r="F3" s="1290"/>
      <c r="G3" s="1290"/>
      <c r="H3" s="1290"/>
      <c r="I3" s="1290"/>
      <c r="J3" s="1290"/>
      <c r="K3" s="1290"/>
      <c r="L3" s="1290"/>
      <c r="M3" s="1290"/>
      <c r="N3" s="1291" t="s">
        <v>425</v>
      </c>
      <c r="O3" s="1288" t="s">
        <v>463</v>
      </c>
      <c r="P3" s="1291" t="s">
        <v>464</v>
      </c>
      <c r="Q3" s="1291"/>
      <c r="R3" s="1292" t="s">
        <v>465</v>
      </c>
      <c r="S3" s="1293"/>
    </row>
    <row r="4" spans="1:19" ht="21" customHeight="1">
      <c r="A4" s="3064"/>
      <c r="B4" s="3066"/>
      <c r="C4" s="3066"/>
      <c r="D4" s="1294" t="s">
        <v>466</v>
      </c>
      <c r="E4" s="1295" t="s">
        <v>1192</v>
      </c>
      <c r="F4" s="1296"/>
      <c r="G4" s="1296"/>
      <c r="H4" s="1296"/>
      <c r="I4" s="1296"/>
      <c r="J4" s="1296"/>
      <c r="K4" s="1296"/>
      <c r="L4" s="1296"/>
      <c r="M4" s="1297" t="s">
        <v>468</v>
      </c>
      <c r="N4" s="1294" t="s">
        <v>469</v>
      </c>
      <c r="O4" s="1294" t="s">
        <v>464</v>
      </c>
      <c r="P4" s="1298" t="s">
        <v>470</v>
      </c>
      <c r="Q4" s="1298"/>
      <c r="R4" s="1299" t="s">
        <v>1710</v>
      </c>
      <c r="S4" s="1300"/>
    </row>
    <row r="5" spans="1:19" ht="21" customHeight="1">
      <c r="A5" s="1301"/>
      <c r="B5" s="1302" t="s">
        <v>1193</v>
      </c>
      <c r="C5" s="1303" t="s">
        <v>1194</v>
      </c>
      <c r="D5" s="1303" t="s">
        <v>1195</v>
      </c>
      <c r="E5" s="1304"/>
      <c r="F5" s="1305">
        <v>200</v>
      </c>
      <c r="G5" s="1306" t="s">
        <v>1196</v>
      </c>
      <c r="H5" s="1307">
        <v>90</v>
      </c>
      <c r="I5" s="1306" t="s">
        <v>1197</v>
      </c>
      <c r="J5" s="1307">
        <v>8</v>
      </c>
      <c r="K5" s="1307"/>
      <c r="L5" s="1307"/>
      <c r="M5" s="1302">
        <v>1206</v>
      </c>
      <c r="N5" s="1302">
        <v>1</v>
      </c>
      <c r="O5" s="1308">
        <v>30.3</v>
      </c>
      <c r="P5" s="1308">
        <v>36.54</v>
      </c>
      <c r="Q5" s="1309"/>
      <c r="R5" s="1310">
        <v>0.7</v>
      </c>
      <c r="S5" s="1311"/>
    </row>
    <row r="6" spans="1:19" ht="21" customHeight="1">
      <c r="A6" s="1301"/>
      <c r="B6" s="1302" t="s">
        <v>1198</v>
      </c>
      <c r="C6" s="1303" t="s">
        <v>1194</v>
      </c>
      <c r="D6" s="1303" t="s">
        <v>473</v>
      </c>
      <c r="E6" s="1312"/>
      <c r="F6" s="1284">
        <v>125</v>
      </c>
      <c r="G6" s="1306" t="s">
        <v>1196</v>
      </c>
      <c r="H6" s="1313">
        <v>65</v>
      </c>
      <c r="I6" s="1306" t="s">
        <v>1197</v>
      </c>
      <c r="J6" s="1313">
        <v>6</v>
      </c>
      <c r="K6" s="1313"/>
      <c r="L6" s="1313"/>
      <c r="M6" s="1302">
        <v>1206</v>
      </c>
      <c r="N6" s="1302">
        <v>1</v>
      </c>
      <c r="O6" s="1308">
        <v>13.4</v>
      </c>
      <c r="P6" s="1308">
        <v>16.16</v>
      </c>
      <c r="Q6" s="1314"/>
      <c r="R6" s="1310">
        <v>0.46</v>
      </c>
      <c r="S6" s="1315"/>
    </row>
    <row r="7" spans="1:19" ht="21" customHeight="1">
      <c r="A7" s="1301"/>
      <c r="B7" s="1316" t="s">
        <v>1199</v>
      </c>
      <c r="C7" s="1303" t="s">
        <v>1194</v>
      </c>
      <c r="D7" s="1303" t="s">
        <v>1200</v>
      </c>
      <c r="E7" s="1312"/>
      <c r="F7" s="1284">
        <v>209</v>
      </c>
      <c r="G7" s="1306" t="s">
        <v>1196</v>
      </c>
      <c r="H7" s="1313">
        <v>12</v>
      </c>
      <c r="I7" s="1307"/>
      <c r="J7" s="1313"/>
      <c r="K7" s="1313"/>
      <c r="L7" s="1313"/>
      <c r="M7" s="1317">
        <v>1157</v>
      </c>
      <c r="N7" s="1302">
        <v>2</v>
      </c>
      <c r="O7" s="1308">
        <v>94.2</v>
      </c>
      <c r="P7" s="1308">
        <v>22.78</v>
      </c>
      <c r="Q7" s="1314"/>
      <c r="R7" s="1310">
        <v>0.97</v>
      </c>
      <c r="S7" s="1315"/>
    </row>
    <row r="8" spans="1:19" ht="21" customHeight="1">
      <c r="A8" s="1301"/>
      <c r="B8" s="1316" t="s">
        <v>1201</v>
      </c>
      <c r="C8" s="1303" t="s">
        <v>1194</v>
      </c>
      <c r="D8" s="1303" t="s">
        <v>1200</v>
      </c>
      <c r="E8" s="1312"/>
      <c r="F8" s="1284">
        <v>200</v>
      </c>
      <c r="G8" s="1306" t="s">
        <v>1196</v>
      </c>
      <c r="H8" s="1313">
        <v>9</v>
      </c>
      <c r="I8" s="1306"/>
      <c r="J8" s="1313"/>
      <c r="K8" s="1313"/>
      <c r="L8" s="1313"/>
      <c r="M8" s="1302">
        <v>815</v>
      </c>
      <c r="N8" s="1302">
        <v>1</v>
      </c>
      <c r="O8" s="1308">
        <v>70.650000000000006</v>
      </c>
      <c r="P8" s="1308">
        <v>11.52</v>
      </c>
      <c r="Q8" s="1314"/>
      <c r="R8" s="1310">
        <v>0.33</v>
      </c>
      <c r="S8" s="1315"/>
    </row>
    <row r="9" spans="1:19" ht="21" customHeight="1">
      <c r="A9" s="1301"/>
      <c r="B9" s="1316" t="s">
        <v>1202</v>
      </c>
      <c r="C9" s="1303" t="s">
        <v>1194</v>
      </c>
      <c r="D9" s="1303" t="s">
        <v>1200</v>
      </c>
      <c r="E9" s="1312"/>
      <c r="F9" s="1284">
        <v>200</v>
      </c>
      <c r="G9" s="1306" t="s">
        <v>1196</v>
      </c>
      <c r="H9" s="1313">
        <v>9</v>
      </c>
      <c r="I9" s="1285"/>
      <c r="J9" s="1313"/>
      <c r="K9" s="1313"/>
      <c r="L9" s="1313"/>
      <c r="M9" s="1302">
        <v>673</v>
      </c>
      <c r="N9" s="1302">
        <v>2</v>
      </c>
      <c r="O9" s="1308">
        <v>70.650000000000006</v>
      </c>
      <c r="P9" s="1308">
        <v>9.51</v>
      </c>
      <c r="Q9" s="1314"/>
      <c r="R9" s="1310">
        <v>0.54</v>
      </c>
      <c r="S9" s="1315"/>
    </row>
    <row r="10" spans="1:19" ht="21" customHeight="1">
      <c r="A10" s="1301"/>
      <c r="B10" s="1316" t="s">
        <v>1203</v>
      </c>
      <c r="C10" s="1303" t="s">
        <v>1194</v>
      </c>
      <c r="D10" s="1303" t="s">
        <v>1204</v>
      </c>
      <c r="E10" s="1312"/>
      <c r="F10" s="1318">
        <v>65</v>
      </c>
      <c r="G10" s="1306" t="s">
        <v>1196</v>
      </c>
      <c r="H10" s="1313">
        <v>6</v>
      </c>
      <c r="I10" s="1313"/>
      <c r="J10" s="1313"/>
      <c r="K10" s="1313"/>
      <c r="L10" s="1313"/>
      <c r="M10" s="1317">
        <v>65</v>
      </c>
      <c r="N10" s="1302">
        <v>5</v>
      </c>
      <c r="O10" s="1319">
        <v>3.06</v>
      </c>
      <c r="P10" s="1308">
        <v>0.99</v>
      </c>
      <c r="Q10" s="1314"/>
      <c r="R10" s="1320">
        <v>4.2250000000000003E-2</v>
      </c>
      <c r="S10" s="1315"/>
    </row>
    <row r="11" spans="1:19" ht="21" customHeight="1">
      <c r="A11" s="1301"/>
      <c r="B11" s="1316" t="s">
        <v>1203</v>
      </c>
      <c r="C11" s="1303" t="s">
        <v>1194</v>
      </c>
      <c r="D11" s="1303" t="s">
        <v>1204</v>
      </c>
      <c r="E11" s="1312"/>
      <c r="F11" s="1318">
        <v>75</v>
      </c>
      <c r="G11" s="1306" t="s">
        <v>1196</v>
      </c>
      <c r="H11" s="1313">
        <v>16</v>
      </c>
      <c r="I11" s="1313"/>
      <c r="J11" s="1313"/>
      <c r="K11" s="1313"/>
      <c r="L11" s="1313"/>
      <c r="M11" s="1317">
        <v>196</v>
      </c>
      <c r="N11" s="1302">
        <v>1</v>
      </c>
      <c r="O11" s="1319">
        <v>9.42</v>
      </c>
      <c r="P11" s="1308">
        <v>1.85</v>
      </c>
      <c r="Q11" s="1314"/>
      <c r="R11" s="1320">
        <v>0.03</v>
      </c>
      <c r="S11" s="1315"/>
    </row>
    <row r="12" spans="1:19" ht="21" customHeight="1">
      <c r="A12" s="1301"/>
      <c r="B12" s="1302" t="s">
        <v>480</v>
      </c>
      <c r="C12" s="1303" t="s">
        <v>1194</v>
      </c>
      <c r="D12" s="1303" t="s">
        <v>481</v>
      </c>
      <c r="E12" s="1285"/>
      <c r="F12" s="1318">
        <v>1206</v>
      </c>
      <c r="G12" s="1306" t="s">
        <v>1196</v>
      </c>
      <c r="H12" s="1313">
        <v>9</v>
      </c>
      <c r="I12" s="1313"/>
      <c r="J12" s="1313"/>
      <c r="K12" s="1313"/>
      <c r="L12" s="1313"/>
      <c r="M12" s="1317">
        <v>957</v>
      </c>
      <c r="N12" s="1302">
        <v>1</v>
      </c>
      <c r="O12" s="470">
        <v>70.650000000000006</v>
      </c>
      <c r="P12" s="1308">
        <v>81.540000000000006</v>
      </c>
      <c r="Q12" s="1314"/>
      <c r="R12" s="1320">
        <v>2.31</v>
      </c>
      <c r="S12" s="1315"/>
    </row>
    <row r="13" spans="1:19" ht="21" customHeight="1">
      <c r="A13" s="1301"/>
      <c r="B13" s="1321" t="s">
        <v>1205</v>
      </c>
      <c r="C13" s="1303" t="s">
        <v>1194</v>
      </c>
      <c r="D13" s="1303" t="s">
        <v>1200</v>
      </c>
      <c r="E13" s="1286"/>
      <c r="F13" s="1318">
        <v>1206</v>
      </c>
      <c r="G13" s="1306" t="s">
        <v>1196</v>
      </c>
      <c r="H13" s="1313">
        <v>9</v>
      </c>
      <c r="I13" s="1307"/>
      <c r="J13" s="1313"/>
      <c r="K13" s="1313"/>
      <c r="L13" s="1313"/>
      <c r="M13" s="1302">
        <v>338</v>
      </c>
      <c r="N13" s="1302">
        <v>1</v>
      </c>
      <c r="O13" s="1308">
        <v>70.650000000000006</v>
      </c>
      <c r="P13" s="1308">
        <v>28.8</v>
      </c>
      <c r="Q13" s="1312"/>
      <c r="R13" s="1320">
        <v>0.41</v>
      </c>
      <c r="S13" s="1287"/>
    </row>
    <row r="14" spans="1:19" ht="21" customHeight="1">
      <c r="A14" s="1301"/>
      <c r="B14" s="1302" t="s">
        <v>1206</v>
      </c>
      <c r="C14" s="1322" t="s">
        <v>1194</v>
      </c>
      <c r="D14" s="1323" t="s">
        <v>481</v>
      </c>
      <c r="E14" s="1324"/>
      <c r="F14" s="1325">
        <v>140</v>
      </c>
      <c r="G14" s="1306" t="s">
        <v>1196</v>
      </c>
      <c r="H14" s="1326">
        <v>6</v>
      </c>
      <c r="I14" s="1325"/>
      <c r="J14" s="1325"/>
      <c r="K14" s="1325"/>
      <c r="L14" s="1325"/>
      <c r="M14" s="1327">
        <v>276</v>
      </c>
      <c r="N14" s="1326">
        <v>1</v>
      </c>
      <c r="O14" s="1328">
        <v>47.1</v>
      </c>
      <c r="P14" s="1329">
        <v>1.82</v>
      </c>
      <c r="Q14" s="1330"/>
      <c r="R14" s="1320">
        <v>0.08</v>
      </c>
      <c r="S14" s="1315"/>
    </row>
    <row r="15" spans="1:19" ht="21" customHeight="1">
      <c r="A15" s="1301"/>
      <c r="B15" s="1302" t="s">
        <v>1207</v>
      </c>
      <c r="C15" s="1322" t="s">
        <v>1194</v>
      </c>
      <c r="D15" s="1323" t="s">
        <v>1208</v>
      </c>
      <c r="E15" s="1312"/>
      <c r="F15" s="1331">
        <v>75</v>
      </c>
      <c r="G15" s="1306" t="s">
        <v>1196</v>
      </c>
      <c r="H15" s="1332">
        <v>75</v>
      </c>
      <c r="I15" s="1333" t="s">
        <v>1197</v>
      </c>
      <c r="J15" s="1331">
        <v>9</v>
      </c>
      <c r="K15" s="1331"/>
      <c r="L15" s="1331"/>
      <c r="M15" s="1327">
        <v>987</v>
      </c>
      <c r="N15" s="1326">
        <v>2</v>
      </c>
      <c r="O15" s="1328">
        <v>9.9600000000000009</v>
      </c>
      <c r="P15" s="1329">
        <v>19.66</v>
      </c>
      <c r="Q15" s="1334"/>
      <c r="R15" s="1320">
        <v>0.3</v>
      </c>
      <c r="S15" s="1315"/>
    </row>
    <row r="16" spans="1:19" ht="21" customHeight="1">
      <c r="A16" s="1301"/>
      <c r="B16" s="1316" t="s">
        <v>1209</v>
      </c>
      <c r="C16" s="1303" t="s">
        <v>483</v>
      </c>
      <c r="D16" s="1303" t="s">
        <v>416</v>
      </c>
      <c r="E16" s="1285"/>
      <c r="F16" s="1284">
        <v>78</v>
      </c>
      <c r="G16" s="1306" t="s">
        <v>1196</v>
      </c>
      <c r="H16" s="1313">
        <v>13</v>
      </c>
      <c r="I16" s="1306" t="s">
        <v>1197</v>
      </c>
      <c r="J16" s="1313">
        <v>45</v>
      </c>
      <c r="K16" s="1313"/>
      <c r="L16" s="1313"/>
      <c r="M16" s="1317">
        <v>712</v>
      </c>
      <c r="N16" s="1302">
        <v>2</v>
      </c>
      <c r="O16" s="1308">
        <v>1.92</v>
      </c>
      <c r="P16" s="1308">
        <v>2.73</v>
      </c>
      <c r="Q16" s="1314"/>
      <c r="R16" s="1320"/>
      <c r="S16" s="1315"/>
    </row>
    <row r="17" spans="1:19" ht="21" customHeight="1">
      <c r="A17" s="1301"/>
      <c r="B17" s="1302" t="s">
        <v>531</v>
      </c>
      <c r="C17" s="1303" t="s">
        <v>487</v>
      </c>
      <c r="D17" s="1303" t="s">
        <v>488</v>
      </c>
      <c r="E17" s="1285"/>
      <c r="F17" s="1318">
        <v>65</v>
      </c>
      <c r="G17" s="1306" t="s">
        <v>1196</v>
      </c>
      <c r="H17" s="1313">
        <v>6</v>
      </c>
      <c r="I17" s="1285"/>
      <c r="J17" s="1313"/>
      <c r="K17" s="1313"/>
      <c r="L17" s="1313"/>
      <c r="M17" s="1317">
        <v>712</v>
      </c>
      <c r="N17" s="1302">
        <v>2</v>
      </c>
      <c r="O17" s="1302">
        <v>3.09</v>
      </c>
      <c r="P17" s="1308">
        <v>4.4000000000000004</v>
      </c>
      <c r="Q17" s="1314"/>
      <c r="R17" s="1320"/>
      <c r="S17" s="1315"/>
    </row>
    <row r="18" spans="1:19" ht="21" customHeight="1">
      <c r="A18" s="1301"/>
      <c r="B18" s="1321" t="s">
        <v>1210</v>
      </c>
      <c r="C18" s="1303" t="s">
        <v>487</v>
      </c>
      <c r="D18" s="1303"/>
      <c r="E18" s="1285" t="s">
        <v>386</v>
      </c>
      <c r="F18" s="1318">
        <v>12</v>
      </c>
      <c r="G18" s="1312"/>
      <c r="H18" s="1313"/>
      <c r="I18" s="1285"/>
      <c r="J18" s="1313"/>
      <c r="K18" s="1313"/>
      <c r="L18" s="1313" t="s">
        <v>512</v>
      </c>
      <c r="M18" s="1302">
        <v>50</v>
      </c>
      <c r="N18" s="1302">
        <v>16</v>
      </c>
      <c r="O18" s="1302">
        <v>0.08</v>
      </c>
      <c r="P18" s="1308">
        <v>1.28</v>
      </c>
      <c r="Q18" s="1314"/>
      <c r="R18" s="1320"/>
      <c r="S18" s="1315"/>
    </row>
    <row r="19" spans="1:19" ht="21" customHeight="1">
      <c r="A19" s="1301"/>
      <c r="B19" s="1316" t="s">
        <v>1211</v>
      </c>
      <c r="C19" s="1303" t="s">
        <v>483</v>
      </c>
      <c r="D19" s="1303" t="s">
        <v>1212</v>
      </c>
      <c r="E19" s="1285"/>
      <c r="F19" s="1318">
        <v>360</v>
      </c>
      <c r="G19" s="1306" t="s">
        <v>1196</v>
      </c>
      <c r="H19" s="1313">
        <v>10</v>
      </c>
      <c r="I19" s="1285"/>
      <c r="J19" s="1313"/>
      <c r="K19" s="1313"/>
      <c r="L19" s="1313"/>
      <c r="M19" s="1302">
        <v>1410</v>
      </c>
      <c r="N19" s="1302">
        <v>1</v>
      </c>
      <c r="O19" s="1308">
        <v>0.95</v>
      </c>
      <c r="P19" s="1308">
        <v>1.34</v>
      </c>
      <c r="Q19" s="1314"/>
      <c r="R19" s="1320"/>
      <c r="S19" s="1315"/>
    </row>
    <row r="20" spans="1:19" ht="21" customHeight="1">
      <c r="A20" s="1301"/>
      <c r="B20" s="1302" t="s">
        <v>531</v>
      </c>
      <c r="C20" s="1303" t="s">
        <v>487</v>
      </c>
      <c r="D20" s="1303" t="s">
        <v>488</v>
      </c>
      <c r="E20" s="1285"/>
      <c r="F20" s="1318">
        <v>50</v>
      </c>
      <c r="G20" s="1306" t="s">
        <v>1196</v>
      </c>
      <c r="H20" s="1313">
        <v>6</v>
      </c>
      <c r="I20" s="1285"/>
      <c r="J20" s="1313"/>
      <c r="K20" s="1313"/>
      <c r="L20" s="1313"/>
      <c r="M20" s="1302">
        <v>1390</v>
      </c>
      <c r="N20" s="1302">
        <v>1</v>
      </c>
      <c r="O20" s="1302">
        <v>2.38</v>
      </c>
      <c r="P20" s="1308">
        <v>3.31</v>
      </c>
      <c r="Q20" s="1314"/>
      <c r="R20" s="1320"/>
      <c r="S20" s="1315"/>
    </row>
    <row r="21" spans="1:19" ht="21" customHeight="1">
      <c r="A21" s="1301"/>
      <c r="B21" s="1321" t="s">
        <v>1210</v>
      </c>
      <c r="C21" s="1303" t="s">
        <v>487</v>
      </c>
      <c r="D21" s="1303"/>
      <c r="E21" s="1285" t="s">
        <v>386</v>
      </c>
      <c r="F21" s="1318">
        <v>12</v>
      </c>
      <c r="G21" s="1312"/>
      <c r="H21" s="1313"/>
      <c r="I21" s="1285"/>
      <c r="J21" s="1313"/>
      <c r="K21" s="1313"/>
      <c r="L21" s="1313" t="s">
        <v>512</v>
      </c>
      <c r="M21" s="1302">
        <v>45</v>
      </c>
      <c r="N21" s="1302">
        <v>14</v>
      </c>
      <c r="O21" s="1302">
        <v>0.08</v>
      </c>
      <c r="P21" s="1308">
        <v>1.1200000000000001</v>
      </c>
      <c r="Q21" s="1314"/>
      <c r="R21" s="1320"/>
      <c r="S21" s="1315"/>
    </row>
    <row r="22" spans="1:19" ht="21" customHeight="1">
      <c r="A22" s="1301"/>
      <c r="B22" s="1335" t="s">
        <v>1213</v>
      </c>
      <c r="C22" s="1322" t="s">
        <v>1214</v>
      </c>
      <c r="D22" s="1323" t="s">
        <v>1200</v>
      </c>
      <c r="E22" s="1324"/>
      <c r="F22" s="1325">
        <v>200</v>
      </c>
      <c r="G22" s="1306" t="s">
        <v>1196</v>
      </c>
      <c r="H22" s="1326">
        <v>12</v>
      </c>
      <c r="I22" s="1333"/>
      <c r="J22" s="1325"/>
      <c r="K22" s="1325"/>
      <c r="L22" s="1325"/>
      <c r="M22" s="1327">
        <v>115</v>
      </c>
      <c r="N22" s="1326">
        <v>2</v>
      </c>
      <c r="O22" s="470">
        <v>95.16</v>
      </c>
      <c r="P22" s="1308">
        <v>4.38</v>
      </c>
      <c r="Q22" s="1314"/>
      <c r="R22" s="1320"/>
      <c r="S22" s="1315"/>
    </row>
    <row r="23" spans="1:19" ht="21" customHeight="1">
      <c r="A23" s="1301"/>
      <c r="B23" s="1335" t="s">
        <v>1213</v>
      </c>
      <c r="C23" s="1322" t="s">
        <v>1214</v>
      </c>
      <c r="D23" s="1323" t="s">
        <v>1200</v>
      </c>
      <c r="E23" s="1324"/>
      <c r="F23" s="1325">
        <v>121</v>
      </c>
      <c r="G23" s="1306" t="s">
        <v>1196</v>
      </c>
      <c r="H23" s="1326">
        <v>12</v>
      </c>
      <c r="I23" s="1333"/>
      <c r="J23" s="1325"/>
      <c r="K23" s="1325"/>
      <c r="L23" s="1325"/>
      <c r="M23" s="1327">
        <v>125</v>
      </c>
      <c r="N23" s="1326">
        <v>4</v>
      </c>
      <c r="O23" s="470">
        <v>95.16</v>
      </c>
      <c r="P23" s="1308">
        <v>5.76</v>
      </c>
      <c r="Q23" s="1314" t="s">
        <v>1215</v>
      </c>
      <c r="R23" s="1320">
        <v>0.12</v>
      </c>
      <c r="S23" s="1315" t="s">
        <v>1216</v>
      </c>
    </row>
    <row r="24" spans="1:19" ht="21" customHeight="1">
      <c r="A24" s="1301"/>
      <c r="B24" s="1335" t="s">
        <v>1210</v>
      </c>
      <c r="C24" s="1322" t="s">
        <v>1217</v>
      </c>
      <c r="D24" s="1323"/>
      <c r="E24" s="1312" t="s">
        <v>386</v>
      </c>
      <c r="F24" s="1331">
        <v>16</v>
      </c>
      <c r="G24" s="1306"/>
      <c r="H24" s="1332"/>
      <c r="I24" s="1333"/>
      <c r="J24" s="1331"/>
      <c r="K24" s="1331"/>
      <c r="L24" s="1332" t="s">
        <v>1218</v>
      </c>
      <c r="M24" s="1327">
        <v>45</v>
      </c>
      <c r="N24" s="1326">
        <v>8</v>
      </c>
      <c r="O24" s="470">
        <v>0.15</v>
      </c>
      <c r="P24" s="1308">
        <v>1.2</v>
      </c>
      <c r="Q24" s="1314"/>
      <c r="R24" s="1320"/>
      <c r="S24" s="1315"/>
    </row>
    <row r="25" spans="1:19" ht="21" customHeight="1">
      <c r="A25" s="1301"/>
      <c r="B25" s="1302" t="s">
        <v>1219</v>
      </c>
      <c r="C25" s="1303" t="s">
        <v>487</v>
      </c>
      <c r="D25" s="1303" t="s">
        <v>504</v>
      </c>
      <c r="E25" s="1285" t="s">
        <v>485</v>
      </c>
      <c r="F25" s="1318">
        <v>40</v>
      </c>
      <c r="G25" s="1312"/>
      <c r="H25" s="1313"/>
      <c r="I25" s="1285"/>
      <c r="J25" s="1336"/>
      <c r="K25" s="1313"/>
      <c r="L25" s="1313"/>
      <c r="M25" s="1302">
        <v>100</v>
      </c>
      <c r="N25" s="1302">
        <v>2</v>
      </c>
      <c r="O25" s="1337">
        <v>9.9700000000000006</v>
      </c>
      <c r="P25" s="1308">
        <v>1.99</v>
      </c>
      <c r="Q25" s="1314"/>
      <c r="R25" s="1320"/>
      <c r="S25" s="1315"/>
    </row>
    <row r="26" spans="1:19" ht="21" customHeight="1">
      <c r="A26" s="1301"/>
      <c r="B26" s="1302" t="s">
        <v>1220</v>
      </c>
      <c r="C26" s="1303" t="s">
        <v>1217</v>
      </c>
      <c r="D26" s="1303" t="s">
        <v>1204</v>
      </c>
      <c r="E26" s="1285"/>
      <c r="F26" s="1318">
        <v>32</v>
      </c>
      <c r="G26" s="1312" t="s">
        <v>1196</v>
      </c>
      <c r="H26" s="1313">
        <v>6</v>
      </c>
      <c r="I26" s="1285"/>
      <c r="J26" s="1336"/>
      <c r="K26" s="1313"/>
      <c r="L26" s="1313"/>
      <c r="M26" s="1302">
        <v>70</v>
      </c>
      <c r="N26" s="1302">
        <v>2</v>
      </c>
      <c r="O26" s="1302">
        <v>1.52</v>
      </c>
      <c r="P26" s="1308">
        <v>0.21</v>
      </c>
      <c r="Q26" s="1314" t="s">
        <v>1215</v>
      </c>
      <c r="R26" s="1320">
        <v>0.01</v>
      </c>
      <c r="S26" s="1315" t="s">
        <v>1216</v>
      </c>
    </row>
    <row r="27" spans="1:19" ht="21" customHeight="1">
      <c r="A27" s="1301"/>
      <c r="B27" s="1302" t="s">
        <v>1221</v>
      </c>
      <c r="C27" s="1303" t="s">
        <v>1217</v>
      </c>
      <c r="D27" s="1303"/>
      <c r="E27" s="1285" t="s">
        <v>386</v>
      </c>
      <c r="F27" s="1318">
        <v>10</v>
      </c>
      <c r="G27" s="1312"/>
      <c r="H27" s="1313"/>
      <c r="I27" s="1285"/>
      <c r="J27" s="1336"/>
      <c r="K27" s="1313"/>
      <c r="L27" s="1313" t="s">
        <v>1222</v>
      </c>
      <c r="M27" s="1302">
        <v>20</v>
      </c>
      <c r="N27" s="1302">
        <v>4</v>
      </c>
      <c r="O27" s="1302">
        <v>0.04</v>
      </c>
      <c r="P27" s="1308">
        <v>0.16</v>
      </c>
      <c r="Q27" s="1314"/>
      <c r="R27" s="1320"/>
      <c r="S27" s="1315"/>
    </row>
    <row r="28" spans="1:19" ht="21" customHeight="1">
      <c r="A28" s="1301"/>
      <c r="B28" s="1321" t="s">
        <v>1223</v>
      </c>
      <c r="C28" s="1303" t="s">
        <v>483</v>
      </c>
      <c r="D28" s="1303" t="s">
        <v>1224</v>
      </c>
      <c r="E28" s="1285"/>
      <c r="F28" s="1284">
        <v>52</v>
      </c>
      <c r="G28" s="1306" t="s">
        <v>1196</v>
      </c>
      <c r="H28" s="1313">
        <v>20</v>
      </c>
      <c r="I28" s="1306" t="s">
        <v>1197</v>
      </c>
      <c r="J28" s="1313">
        <v>10</v>
      </c>
      <c r="K28" s="1313"/>
      <c r="L28" s="1313"/>
      <c r="M28" s="1317">
        <v>100</v>
      </c>
      <c r="N28" s="1302">
        <v>2</v>
      </c>
      <c r="O28" s="1308">
        <v>1.35</v>
      </c>
      <c r="P28" s="1308">
        <v>0.27</v>
      </c>
      <c r="Q28" s="1314"/>
      <c r="R28" s="1320"/>
      <c r="S28" s="1315"/>
    </row>
    <row r="29" spans="1:19" ht="21" customHeight="1">
      <c r="A29" s="1301"/>
      <c r="B29" s="1321" t="s">
        <v>1225</v>
      </c>
      <c r="C29" s="1303" t="s">
        <v>1214</v>
      </c>
      <c r="D29" s="1303"/>
      <c r="E29" s="1312" t="s">
        <v>386</v>
      </c>
      <c r="F29" s="1284">
        <v>10</v>
      </c>
      <c r="G29" s="1285"/>
      <c r="H29" s="1313"/>
      <c r="I29" s="1285"/>
      <c r="J29" s="1313"/>
      <c r="K29" s="1313"/>
      <c r="L29" s="1313" t="s">
        <v>1226</v>
      </c>
      <c r="M29" s="1302">
        <v>45</v>
      </c>
      <c r="N29" s="1302">
        <v>4</v>
      </c>
      <c r="O29" s="1302">
        <v>0.06</v>
      </c>
      <c r="P29" s="1308">
        <v>0.24</v>
      </c>
      <c r="Q29" s="1314"/>
      <c r="R29" s="1320"/>
      <c r="S29" s="1315"/>
    </row>
    <row r="30" spans="1:19" ht="21" customHeight="1">
      <c r="A30" s="1301"/>
      <c r="B30" s="1302" t="s">
        <v>1227</v>
      </c>
      <c r="C30" s="1303" t="s">
        <v>487</v>
      </c>
      <c r="D30" s="1303" t="s">
        <v>1204</v>
      </c>
      <c r="E30" s="1285"/>
      <c r="F30" s="1318">
        <v>32</v>
      </c>
      <c r="G30" s="1306" t="s">
        <v>1196</v>
      </c>
      <c r="H30" s="1313">
        <v>6</v>
      </c>
      <c r="I30" s="1285"/>
      <c r="J30" s="1313"/>
      <c r="K30" s="1313"/>
      <c r="L30" s="1313"/>
      <c r="M30" s="1302">
        <v>100</v>
      </c>
      <c r="N30" s="1302">
        <v>2</v>
      </c>
      <c r="O30" s="1302">
        <v>1.53</v>
      </c>
      <c r="P30" s="1308">
        <v>0.31</v>
      </c>
      <c r="Q30" s="1314"/>
      <c r="R30" s="1320"/>
      <c r="S30" s="1315"/>
    </row>
    <row r="31" spans="1:19" ht="21" customHeight="1">
      <c r="A31" s="1301"/>
      <c r="B31" s="1321" t="s">
        <v>1228</v>
      </c>
      <c r="C31" s="1303" t="s">
        <v>1194</v>
      </c>
      <c r="D31" s="1303" t="s">
        <v>1200</v>
      </c>
      <c r="E31" s="1285"/>
      <c r="F31" s="1318">
        <v>209</v>
      </c>
      <c r="G31" s="1306" t="s">
        <v>1196</v>
      </c>
      <c r="H31" s="1313">
        <v>12</v>
      </c>
      <c r="I31" s="1285"/>
      <c r="J31" s="1313"/>
      <c r="K31" s="1313"/>
      <c r="L31" s="1313"/>
      <c r="M31" s="1302">
        <v>154</v>
      </c>
      <c r="N31" s="1302">
        <v>1</v>
      </c>
      <c r="O31" s="1337">
        <v>94.2</v>
      </c>
      <c r="P31" s="1308">
        <v>3.03</v>
      </c>
      <c r="Q31" s="1312" t="s">
        <v>333</v>
      </c>
      <c r="R31" s="1320">
        <v>6.4371999999999999E-2</v>
      </c>
      <c r="S31" s="1315" t="s">
        <v>1229</v>
      </c>
    </row>
    <row r="32" spans="1:19" ht="21" customHeight="1">
      <c r="A32" s="1301"/>
      <c r="B32" s="1302" t="s">
        <v>1230</v>
      </c>
      <c r="C32" s="1303" t="s">
        <v>487</v>
      </c>
      <c r="D32" s="1303" t="s">
        <v>504</v>
      </c>
      <c r="E32" s="1285" t="s">
        <v>485</v>
      </c>
      <c r="F32" s="1318">
        <v>30</v>
      </c>
      <c r="G32" s="1312"/>
      <c r="H32" s="1313"/>
      <c r="I32" s="1285"/>
      <c r="J32" s="1336" t="s">
        <v>1231</v>
      </c>
      <c r="K32" s="1313"/>
      <c r="L32" s="1313"/>
      <c r="M32" s="1302">
        <v>105</v>
      </c>
      <c r="N32" s="1302">
        <v>1</v>
      </c>
      <c r="O32" s="1337">
        <v>5.61</v>
      </c>
      <c r="P32" s="1308">
        <v>0.59</v>
      </c>
      <c r="Q32" s="1314"/>
      <c r="R32" s="1320"/>
      <c r="S32" s="1315"/>
    </row>
    <row r="33" spans="1:19" ht="21" customHeight="1">
      <c r="A33" s="1301"/>
      <c r="B33" s="1321" t="s">
        <v>1232</v>
      </c>
      <c r="C33" s="1303" t="s">
        <v>487</v>
      </c>
      <c r="D33" s="1303"/>
      <c r="E33" s="1285" t="s">
        <v>386</v>
      </c>
      <c r="F33" s="1318">
        <v>30</v>
      </c>
      <c r="G33" s="1312"/>
      <c r="H33" s="1313"/>
      <c r="I33" s="1285"/>
      <c r="J33" s="1313"/>
      <c r="K33" s="1313"/>
      <c r="L33" s="1313"/>
      <c r="M33" s="1302"/>
      <c r="N33" s="1302">
        <v>2</v>
      </c>
      <c r="O33" s="1302">
        <v>0.02</v>
      </c>
      <c r="P33" s="1308">
        <v>0.04</v>
      </c>
      <c r="Q33" s="1314"/>
      <c r="R33" s="1320"/>
      <c r="S33" s="1315"/>
    </row>
    <row r="34" spans="1:19" ht="21" customHeight="1">
      <c r="A34" s="1301"/>
      <c r="B34" s="1321"/>
      <c r="C34" s="1303"/>
      <c r="D34" s="1303"/>
      <c r="E34" s="1285"/>
      <c r="F34" s="1318"/>
      <c r="G34" s="1313"/>
      <c r="H34" s="1313"/>
      <c r="I34" s="1313"/>
      <c r="J34" s="1313"/>
      <c r="K34" s="1313"/>
      <c r="L34" s="1313"/>
      <c r="M34" s="1302"/>
      <c r="N34" s="1302"/>
      <c r="O34" s="1337"/>
      <c r="P34" s="1308"/>
      <c r="Q34" s="1312"/>
      <c r="R34" s="1320"/>
      <c r="S34" s="1315"/>
    </row>
    <row r="35" spans="1:19" ht="21" customHeight="1">
      <c r="A35" s="1301"/>
      <c r="B35" s="1321"/>
      <c r="C35" s="1303"/>
      <c r="D35" s="1303"/>
      <c r="E35" s="1285"/>
      <c r="F35" s="1318"/>
      <c r="G35" s="1313"/>
      <c r="H35" s="1313"/>
      <c r="I35" s="1313"/>
      <c r="J35" s="1313"/>
      <c r="K35" s="1313"/>
      <c r="L35" s="1313"/>
      <c r="M35" s="1302"/>
      <c r="N35" s="1302"/>
      <c r="O35" s="1337"/>
      <c r="P35" s="1308"/>
      <c r="Q35" s="1312"/>
      <c r="R35" s="1320"/>
      <c r="S35" s="1315"/>
    </row>
    <row r="36" spans="1:19" ht="21" customHeight="1">
      <c r="A36" s="1301"/>
      <c r="B36" s="1302"/>
      <c r="C36" s="1303"/>
      <c r="D36" s="1303"/>
      <c r="E36" s="1312"/>
      <c r="F36" s="1284"/>
      <c r="G36" s="1313"/>
      <c r="H36" s="1313"/>
      <c r="I36" s="1313"/>
      <c r="J36" s="1313"/>
      <c r="K36" s="1313"/>
      <c r="L36" s="1313"/>
      <c r="M36" s="1302"/>
      <c r="N36" s="1302"/>
      <c r="O36" s="1338" t="s">
        <v>1233</v>
      </c>
      <c r="P36" s="1339">
        <v>263.52999999999997</v>
      </c>
      <c r="Q36" s="1340"/>
      <c r="R36" s="1310">
        <v>6.17225</v>
      </c>
      <c r="S36" s="1341"/>
    </row>
    <row r="37" spans="1:19" ht="21" customHeight="1">
      <c r="A37" s="1301"/>
      <c r="B37" s="1302"/>
      <c r="C37" s="1303"/>
      <c r="D37" s="1303"/>
      <c r="E37" s="1312"/>
      <c r="F37" s="1284"/>
      <c r="G37" s="1313"/>
      <c r="H37" s="1313"/>
      <c r="I37" s="1313"/>
      <c r="J37" s="1313"/>
      <c r="K37" s="1313"/>
      <c r="L37" s="1313"/>
      <c r="M37" s="1302"/>
      <c r="N37" s="1302"/>
      <c r="O37" s="1338"/>
      <c r="P37" s="1339"/>
      <c r="Q37" s="1340" t="s">
        <v>1215</v>
      </c>
      <c r="R37" s="1320">
        <v>0.19437199999999999</v>
      </c>
      <c r="S37" s="1341" t="s">
        <v>1216</v>
      </c>
    </row>
    <row r="38" spans="1:19" ht="21" customHeight="1">
      <c r="A38" s="1123"/>
      <c r="B38" s="1484"/>
      <c r="C38" s="1480"/>
      <c r="D38" s="1480"/>
      <c r="E38" s="1480"/>
      <c r="F38" s="1481"/>
      <c r="G38" s="1482"/>
      <c r="H38" s="1482"/>
      <c r="I38" s="1482"/>
      <c r="J38" s="1482"/>
      <c r="K38" s="1482"/>
      <c r="L38" s="1482"/>
      <c r="M38" s="1484"/>
      <c r="N38" s="1484"/>
      <c r="O38" s="1485"/>
      <c r="P38" s="1123"/>
      <c r="Q38" s="1123"/>
      <c r="R38" s="1483"/>
      <c r="S38" s="1123"/>
    </row>
    <row r="39" spans="1:19" ht="21" customHeight="1">
      <c r="A39" s="1123"/>
      <c r="B39" s="1484"/>
      <c r="C39" s="1480"/>
      <c r="D39" s="1480"/>
      <c r="E39" s="1480"/>
      <c r="F39" s="1481"/>
      <c r="G39" s="1482"/>
      <c r="H39" s="1482"/>
      <c r="I39" s="1482"/>
      <c r="J39" s="1482"/>
      <c r="K39" s="1482"/>
      <c r="L39" s="1482"/>
      <c r="M39" s="1484"/>
      <c r="N39" s="1484"/>
      <c r="O39" s="1485"/>
      <c r="P39" s="1123"/>
      <c r="Q39" s="1123"/>
      <c r="R39" s="1483"/>
      <c r="S39" s="1123"/>
    </row>
    <row r="40" spans="1:19" ht="21" customHeight="1">
      <c r="A40" s="1123"/>
      <c r="B40" s="1484"/>
      <c r="C40" s="1480"/>
      <c r="D40" s="1480"/>
      <c r="E40" s="1480"/>
      <c r="F40" s="1481"/>
      <c r="G40" s="1482"/>
      <c r="H40" s="1482"/>
      <c r="I40" s="1482"/>
      <c r="J40" s="1482"/>
      <c r="K40" s="1482"/>
      <c r="L40" s="1482"/>
      <c r="M40" s="1484"/>
      <c r="N40" s="1484"/>
      <c r="O40" s="1485"/>
      <c r="P40" s="1123"/>
      <c r="Q40" s="1123"/>
      <c r="R40" s="1483"/>
      <c r="S40" s="1123"/>
    </row>
    <row r="41" spans="1:19" ht="21" customHeight="1">
      <c r="A41" s="1123"/>
      <c r="B41" s="1484"/>
      <c r="C41" s="1480"/>
      <c r="D41" s="1480"/>
      <c r="E41" s="1480"/>
      <c r="F41" s="1481"/>
      <c r="G41" s="1482"/>
      <c r="H41" s="1482"/>
      <c r="I41" s="1482"/>
      <c r="J41" s="1482"/>
      <c r="K41" s="1482"/>
      <c r="L41" s="1482"/>
      <c r="M41" s="1484"/>
      <c r="N41" s="1484"/>
      <c r="O41" s="1485"/>
      <c r="P41" s="1123"/>
      <c r="Q41" s="1123"/>
      <c r="R41" s="1483"/>
      <c r="S41" s="1123"/>
    </row>
    <row r="42" spans="1:19" ht="21" customHeight="1">
      <c r="A42" s="1123"/>
      <c r="B42" s="1484"/>
      <c r="C42" s="1480"/>
      <c r="D42" s="1480"/>
      <c r="E42" s="1480"/>
      <c r="F42" s="1481"/>
      <c r="G42" s="1482"/>
      <c r="H42" s="1482"/>
      <c r="I42" s="1482"/>
      <c r="J42" s="1482"/>
      <c r="K42" s="1482"/>
      <c r="L42" s="1482"/>
      <c r="M42" s="1484"/>
      <c r="N42" s="1484"/>
      <c r="O42" s="1485"/>
      <c r="P42" s="1123"/>
      <c r="Q42" s="1123"/>
      <c r="R42" s="1483"/>
      <c r="S42" s="1123"/>
    </row>
    <row r="43" spans="1:19" ht="21" customHeight="1">
      <c r="A43" s="1123"/>
      <c r="B43" s="1484"/>
      <c r="C43" s="1480"/>
      <c r="D43" s="1480"/>
      <c r="E43" s="1480"/>
      <c r="F43" s="1481"/>
      <c r="G43" s="1482"/>
      <c r="H43" s="1482"/>
      <c r="I43" s="1482"/>
      <c r="J43" s="1482"/>
      <c r="K43" s="1482"/>
      <c r="L43" s="1482"/>
      <c r="M43" s="1484"/>
      <c r="N43" s="1484"/>
      <c r="O43" s="1485"/>
      <c r="P43" s="1123"/>
      <c r="Q43" s="1123"/>
      <c r="R43" s="1483"/>
      <c r="S43" s="1123"/>
    </row>
    <row r="44" spans="1:19" ht="21" customHeight="1">
      <c r="A44" s="1123"/>
      <c r="B44" s="1484"/>
      <c r="C44" s="1480"/>
      <c r="D44" s="1480"/>
      <c r="E44" s="1480"/>
      <c r="F44" s="1481"/>
      <c r="G44" s="1482"/>
      <c r="H44" s="1482"/>
      <c r="I44" s="1482"/>
      <c r="J44" s="1482"/>
      <c r="K44" s="1482"/>
      <c r="L44" s="1482"/>
      <c r="M44" s="1484"/>
      <c r="N44" s="1484"/>
      <c r="O44" s="1485"/>
      <c r="P44" s="1123"/>
      <c r="Q44" s="1123"/>
      <c r="R44" s="1483"/>
      <c r="S44" s="1123"/>
    </row>
    <row r="45" spans="1:19" ht="21" customHeight="1">
      <c r="A45" s="1267"/>
      <c r="B45" s="1344" t="s">
        <v>1234</v>
      </c>
      <c r="C45" s="1345"/>
      <c r="D45" s="1345"/>
      <c r="E45" s="1292"/>
      <c r="F45" s="1344"/>
      <c r="G45" s="1273"/>
      <c r="H45" s="1273"/>
      <c r="I45" s="1273"/>
      <c r="J45" s="1346">
        <v>1400</v>
      </c>
      <c r="K45" s="1273"/>
      <c r="L45" s="1345" t="s">
        <v>179</v>
      </c>
      <c r="M45" s="1273">
        <v>740</v>
      </c>
      <c r="N45" s="1342"/>
      <c r="O45" s="1273"/>
      <c r="P45" s="1274"/>
      <c r="Q45" s="1343"/>
      <c r="R45" s="1342"/>
      <c r="S45" s="1347"/>
    </row>
    <row r="46" spans="1:19" ht="21" customHeight="1">
      <c r="A46" s="1275"/>
      <c r="B46" s="1348" t="s">
        <v>1235</v>
      </c>
      <c r="C46" s="1312"/>
      <c r="D46" s="1312"/>
      <c r="E46" s="1312"/>
      <c r="F46" s="1284"/>
      <c r="G46" s="1349"/>
      <c r="H46" s="1350"/>
      <c r="I46" s="1350"/>
      <c r="J46" s="1299"/>
      <c r="K46" s="1350"/>
      <c r="L46" s="1351"/>
      <c r="M46" s="1350"/>
      <c r="N46" s="1283"/>
      <c r="O46" s="1283"/>
      <c r="P46" s="1284"/>
      <c r="Q46" s="1312"/>
      <c r="R46" s="1283"/>
      <c r="S46" s="1287"/>
    </row>
    <row r="47" spans="1:19" ht="21" customHeight="1">
      <c r="A47" s="3063" t="s">
        <v>1191</v>
      </c>
      <c r="B47" s="3065" t="s">
        <v>459</v>
      </c>
      <c r="C47" s="3067" t="s">
        <v>460</v>
      </c>
      <c r="D47" s="1288" t="s">
        <v>461</v>
      </c>
      <c r="E47" s="1289" t="s">
        <v>1733</v>
      </c>
      <c r="F47" s="1290"/>
      <c r="G47" s="1290"/>
      <c r="H47" s="1290"/>
      <c r="I47" s="1290"/>
      <c r="J47" s="1290"/>
      <c r="K47" s="1290"/>
      <c r="L47" s="1290"/>
      <c r="M47" s="1290"/>
      <c r="N47" s="1291" t="s">
        <v>425</v>
      </c>
      <c r="O47" s="1288" t="s">
        <v>463</v>
      </c>
      <c r="P47" s="1291" t="s">
        <v>464</v>
      </c>
      <c r="Q47" s="1291"/>
      <c r="R47" s="1292" t="s">
        <v>465</v>
      </c>
      <c r="S47" s="1293"/>
    </row>
    <row r="48" spans="1:19" ht="21" customHeight="1">
      <c r="A48" s="3064"/>
      <c r="B48" s="3066"/>
      <c r="C48" s="3066"/>
      <c r="D48" s="1294" t="s">
        <v>466</v>
      </c>
      <c r="E48" s="1295" t="s">
        <v>1192</v>
      </c>
      <c r="F48" s="1296"/>
      <c r="G48" s="1296"/>
      <c r="H48" s="1296"/>
      <c r="I48" s="1296"/>
      <c r="J48" s="1296"/>
      <c r="K48" s="1296"/>
      <c r="L48" s="1296"/>
      <c r="M48" s="1297" t="s">
        <v>468</v>
      </c>
      <c r="N48" s="1294" t="s">
        <v>469</v>
      </c>
      <c r="O48" s="1294" t="s">
        <v>464</v>
      </c>
      <c r="P48" s="1298" t="s">
        <v>470</v>
      </c>
      <c r="Q48" s="1298"/>
      <c r="R48" s="1299" t="s">
        <v>1710</v>
      </c>
      <c r="S48" s="1300"/>
    </row>
    <row r="49" spans="1:19" ht="21" customHeight="1">
      <c r="A49" s="1301"/>
      <c r="B49" s="1302" t="s">
        <v>1236</v>
      </c>
      <c r="C49" s="1303" t="s">
        <v>487</v>
      </c>
      <c r="D49" s="1303" t="s">
        <v>473</v>
      </c>
      <c r="E49" s="1304"/>
      <c r="F49" s="1305">
        <v>100</v>
      </c>
      <c r="G49" s="1306" t="s">
        <v>1197</v>
      </c>
      <c r="H49" s="1307">
        <v>50</v>
      </c>
      <c r="I49" s="1306" t="s">
        <v>1197</v>
      </c>
      <c r="J49" s="1307">
        <v>6</v>
      </c>
      <c r="K49" s="1307"/>
      <c r="L49" s="1307"/>
      <c r="M49" s="1302">
        <v>1400</v>
      </c>
      <c r="N49" s="1302">
        <v>1</v>
      </c>
      <c r="O49" s="1308">
        <v>9.01</v>
      </c>
      <c r="P49" s="1308">
        <v>12.61</v>
      </c>
      <c r="Q49" s="1309" t="s">
        <v>333</v>
      </c>
      <c r="R49" s="1310">
        <v>0.21</v>
      </c>
      <c r="S49" s="1311" t="s">
        <v>277</v>
      </c>
    </row>
    <row r="50" spans="1:19" ht="21" customHeight="1">
      <c r="A50" s="1301"/>
      <c r="B50" s="1302" t="s">
        <v>1236</v>
      </c>
      <c r="C50" s="1303" t="s">
        <v>487</v>
      </c>
      <c r="D50" s="1303" t="s">
        <v>473</v>
      </c>
      <c r="E50" s="1304"/>
      <c r="F50" s="1305">
        <v>150</v>
      </c>
      <c r="G50" s="1306" t="s">
        <v>1197</v>
      </c>
      <c r="H50" s="1307">
        <v>75</v>
      </c>
      <c r="I50" s="1306" t="s">
        <v>1197</v>
      </c>
      <c r="J50" s="1307">
        <v>6</v>
      </c>
      <c r="K50" s="1307"/>
      <c r="L50" s="1307"/>
      <c r="M50" s="1302">
        <v>1400</v>
      </c>
      <c r="N50" s="1302">
        <v>1</v>
      </c>
      <c r="O50" s="1308">
        <v>13.9</v>
      </c>
      <c r="P50" s="1308">
        <v>19.46</v>
      </c>
      <c r="Q50" s="1309" t="s">
        <v>333</v>
      </c>
      <c r="R50" s="1310">
        <v>0.32</v>
      </c>
      <c r="S50" s="1311" t="s">
        <v>277</v>
      </c>
    </row>
    <row r="51" spans="1:19" ht="21" customHeight="1">
      <c r="A51" s="1301"/>
      <c r="B51" s="1302" t="s">
        <v>1236</v>
      </c>
      <c r="C51" s="1303" t="s">
        <v>487</v>
      </c>
      <c r="D51" s="1303" t="s">
        <v>416</v>
      </c>
      <c r="E51" s="1286"/>
      <c r="F51" s="1284">
        <v>65</v>
      </c>
      <c r="G51" s="1306" t="s">
        <v>1197</v>
      </c>
      <c r="H51" s="1313">
        <v>65</v>
      </c>
      <c r="I51" s="1306" t="s">
        <v>1197</v>
      </c>
      <c r="J51" s="1313">
        <v>6</v>
      </c>
      <c r="K51" s="1313"/>
      <c r="L51" s="1313"/>
      <c r="M51" s="1302">
        <v>1400</v>
      </c>
      <c r="N51" s="1302">
        <v>1</v>
      </c>
      <c r="O51" s="1308">
        <v>5.97</v>
      </c>
      <c r="P51" s="1308">
        <v>8.36</v>
      </c>
      <c r="Q51" s="1312" t="s">
        <v>333</v>
      </c>
      <c r="R51" s="1320">
        <v>0.18</v>
      </c>
      <c r="S51" s="1287" t="s">
        <v>277</v>
      </c>
    </row>
    <row r="52" spans="1:19" ht="21" customHeight="1">
      <c r="A52" s="1301"/>
      <c r="B52" s="1302" t="s">
        <v>1236</v>
      </c>
      <c r="C52" s="1303" t="s">
        <v>487</v>
      </c>
      <c r="D52" s="1303" t="s">
        <v>481</v>
      </c>
      <c r="E52" s="1285"/>
      <c r="F52" s="1318">
        <v>88</v>
      </c>
      <c r="G52" s="1306" t="s">
        <v>1197</v>
      </c>
      <c r="H52" s="1313">
        <v>9</v>
      </c>
      <c r="I52" s="1285"/>
      <c r="J52" s="1313"/>
      <c r="K52" s="1313"/>
      <c r="L52" s="1313"/>
      <c r="M52" s="1302">
        <v>44</v>
      </c>
      <c r="N52" s="1302">
        <v>2</v>
      </c>
      <c r="O52" s="1308">
        <v>71.37</v>
      </c>
      <c r="P52" s="1302">
        <v>0.55000000000000004</v>
      </c>
      <c r="Q52" s="1312" t="s">
        <v>333</v>
      </c>
      <c r="R52" s="1283">
        <v>0.01</v>
      </c>
      <c r="S52" s="1287" t="s">
        <v>277</v>
      </c>
    </row>
    <row r="53" spans="1:19" ht="21" customHeight="1">
      <c r="A53" s="1301"/>
      <c r="B53" s="1302" t="s">
        <v>1236</v>
      </c>
      <c r="C53" s="1303" t="s">
        <v>487</v>
      </c>
      <c r="D53" s="1303" t="s">
        <v>481</v>
      </c>
      <c r="E53" s="1285"/>
      <c r="F53" s="1318">
        <v>138</v>
      </c>
      <c r="G53" s="1306" t="s">
        <v>1197</v>
      </c>
      <c r="H53" s="1313">
        <v>9</v>
      </c>
      <c r="I53" s="1285"/>
      <c r="J53" s="1313"/>
      <c r="K53" s="1313"/>
      <c r="L53" s="1313"/>
      <c r="M53" s="1302">
        <v>75</v>
      </c>
      <c r="N53" s="1302">
        <v>2</v>
      </c>
      <c r="O53" s="1308">
        <v>71.37</v>
      </c>
      <c r="P53" s="1302">
        <v>1.48</v>
      </c>
      <c r="Q53" s="1312" t="s">
        <v>333</v>
      </c>
      <c r="R53" s="1283">
        <v>0.01</v>
      </c>
      <c r="S53" s="1287" t="s">
        <v>277</v>
      </c>
    </row>
    <row r="54" spans="1:19" ht="21" customHeight="1">
      <c r="A54" s="1301"/>
      <c r="B54" s="1321" t="s">
        <v>1210</v>
      </c>
      <c r="C54" s="1303" t="s">
        <v>487</v>
      </c>
      <c r="D54" s="1303"/>
      <c r="E54" s="1312" t="s">
        <v>386</v>
      </c>
      <c r="F54" s="1284">
        <v>12</v>
      </c>
      <c r="G54" s="1285"/>
      <c r="H54" s="1313"/>
      <c r="I54" s="1285"/>
      <c r="J54" s="1313"/>
      <c r="K54" s="1313"/>
      <c r="L54" s="1352" t="s">
        <v>1218</v>
      </c>
      <c r="M54" s="1302">
        <v>40</v>
      </c>
      <c r="N54" s="1302">
        <v>14</v>
      </c>
      <c r="O54" s="1302">
        <v>7.0000000000000007E-2</v>
      </c>
      <c r="P54" s="1308">
        <v>0.98</v>
      </c>
      <c r="Q54" s="1314"/>
      <c r="R54" s="1320"/>
      <c r="S54" s="1315"/>
    </row>
    <row r="55" spans="1:19" ht="21" customHeight="1">
      <c r="A55" s="1301"/>
      <c r="B55" s="1321" t="s">
        <v>1210</v>
      </c>
      <c r="C55" s="1303" t="s">
        <v>487</v>
      </c>
      <c r="D55" s="1303"/>
      <c r="E55" s="1312" t="s">
        <v>386</v>
      </c>
      <c r="F55" s="1284">
        <v>12</v>
      </c>
      <c r="G55" s="1285"/>
      <c r="H55" s="1313"/>
      <c r="I55" s="1285"/>
      <c r="J55" s="1313"/>
      <c r="K55" s="1313"/>
      <c r="L55" s="1352" t="s">
        <v>1218</v>
      </c>
      <c r="M55" s="1302">
        <v>35</v>
      </c>
      <c r="N55" s="1302">
        <v>8</v>
      </c>
      <c r="O55" s="1302">
        <v>7.0000000000000007E-2</v>
      </c>
      <c r="P55" s="1308">
        <v>0.56000000000000005</v>
      </c>
      <c r="Q55" s="1314"/>
      <c r="R55" s="1320"/>
      <c r="S55" s="1315"/>
    </row>
    <row r="56" spans="1:19" ht="21" customHeight="1">
      <c r="A56" s="1301"/>
      <c r="B56" s="1302" t="s">
        <v>1237</v>
      </c>
      <c r="C56" s="1303" t="s">
        <v>487</v>
      </c>
      <c r="D56" s="1303" t="s">
        <v>481</v>
      </c>
      <c r="E56" s="1285"/>
      <c r="F56" s="1318">
        <v>340</v>
      </c>
      <c r="G56" s="1306" t="s">
        <v>1197</v>
      </c>
      <c r="H56" s="1313">
        <v>9</v>
      </c>
      <c r="I56" s="1285"/>
      <c r="J56" s="1313"/>
      <c r="K56" s="1313"/>
      <c r="L56" s="1313"/>
      <c r="M56" s="1302">
        <v>200</v>
      </c>
      <c r="N56" s="1302">
        <v>2</v>
      </c>
      <c r="O56" s="1308">
        <v>71.37</v>
      </c>
      <c r="P56" s="1302">
        <v>9.7100000000000009</v>
      </c>
      <c r="Q56" s="1312" t="s">
        <v>333</v>
      </c>
      <c r="R56" s="1320">
        <v>0.1</v>
      </c>
      <c r="S56" s="1287" t="s">
        <v>277</v>
      </c>
    </row>
    <row r="57" spans="1:19" ht="21" customHeight="1">
      <c r="A57" s="1301"/>
      <c r="B57" s="1302" t="s">
        <v>1237</v>
      </c>
      <c r="C57" s="1303" t="s">
        <v>472</v>
      </c>
      <c r="D57" s="1303" t="s">
        <v>1204</v>
      </c>
      <c r="E57" s="1285"/>
      <c r="F57" s="1318">
        <v>50</v>
      </c>
      <c r="G57" s="1306" t="s">
        <v>1197</v>
      </c>
      <c r="H57" s="1313">
        <v>9</v>
      </c>
      <c r="I57" s="1285"/>
      <c r="J57" s="1313"/>
      <c r="K57" s="1313"/>
      <c r="L57" s="1313"/>
      <c r="M57" s="1302">
        <v>330</v>
      </c>
      <c r="N57" s="1302">
        <v>2</v>
      </c>
      <c r="O57" s="1308">
        <v>3.53</v>
      </c>
      <c r="P57" s="1302">
        <v>2.33</v>
      </c>
      <c r="Q57" s="1312"/>
      <c r="R57" s="1283"/>
      <c r="S57" s="1287"/>
    </row>
    <row r="58" spans="1:19" ht="21" customHeight="1">
      <c r="A58" s="1301"/>
      <c r="B58" s="1302" t="s">
        <v>1238</v>
      </c>
      <c r="C58" s="1303" t="s">
        <v>472</v>
      </c>
      <c r="D58" s="1303" t="s">
        <v>504</v>
      </c>
      <c r="E58" s="1286" t="s">
        <v>485</v>
      </c>
      <c r="F58" s="1318">
        <v>13</v>
      </c>
      <c r="G58" s="1285"/>
      <c r="H58" s="1313"/>
      <c r="I58" s="1285"/>
      <c r="J58" s="1313"/>
      <c r="K58" s="1313"/>
      <c r="L58" s="1313"/>
      <c r="M58" s="1302">
        <v>150</v>
      </c>
      <c r="N58" s="1302">
        <v>6</v>
      </c>
      <c r="O58" s="1302">
        <v>1.04</v>
      </c>
      <c r="P58" s="1302">
        <v>0.94</v>
      </c>
      <c r="Q58" s="1312"/>
      <c r="R58" s="1283"/>
      <c r="S58" s="1287"/>
    </row>
    <row r="59" spans="1:19" ht="21" customHeight="1">
      <c r="A59" s="1301"/>
      <c r="B59" s="1321" t="s">
        <v>1210</v>
      </c>
      <c r="C59" s="1303" t="s">
        <v>487</v>
      </c>
      <c r="D59" s="1303"/>
      <c r="E59" s="1312" t="s">
        <v>386</v>
      </c>
      <c r="F59" s="1284">
        <v>12</v>
      </c>
      <c r="G59" s="1285"/>
      <c r="H59" s="1313"/>
      <c r="I59" s="1285"/>
      <c r="J59" s="1313"/>
      <c r="K59" s="1313"/>
      <c r="L59" s="1352" t="s">
        <v>1218</v>
      </c>
      <c r="M59" s="1302">
        <v>35</v>
      </c>
      <c r="N59" s="1302">
        <v>4</v>
      </c>
      <c r="O59" s="1302">
        <v>7.0000000000000007E-2</v>
      </c>
      <c r="P59" s="1308">
        <v>0.28000000000000003</v>
      </c>
      <c r="Q59" s="1314"/>
      <c r="R59" s="1320"/>
      <c r="S59" s="1315"/>
    </row>
    <row r="60" spans="1:19" ht="21" customHeight="1">
      <c r="A60" s="1301"/>
      <c r="B60" s="1302" t="s">
        <v>1239</v>
      </c>
      <c r="C60" s="1303" t="s">
        <v>487</v>
      </c>
      <c r="D60" s="1303" t="s">
        <v>481</v>
      </c>
      <c r="E60" s="1285"/>
      <c r="F60" s="1284">
        <v>180</v>
      </c>
      <c r="G60" s="1306" t="s">
        <v>1197</v>
      </c>
      <c r="H60" s="1313">
        <v>12</v>
      </c>
      <c r="I60" s="1285"/>
      <c r="J60" s="1313"/>
      <c r="K60" s="1313"/>
      <c r="L60" s="1313"/>
      <c r="M60" s="1302">
        <v>180</v>
      </c>
      <c r="N60" s="1302">
        <v>2</v>
      </c>
      <c r="O60" s="1308">
        <v>95.16</v>
      </c>
      <c r="P60" s="1308">
        <v>6.17</v>
      </c>
      <c r="Q60" s="1314" t="s">
        <v>333</v>
      </c>
      <c r="R60" s="1320">
        <v>0.13</v>
      </c>
      <c r="S60" s="1315" t="s">
        <v>277</v>
      </c>
    </row>
    <row r="61" spans="1:19" ht="21" customHeight="1">
      <c r="A61" s="1301"/>
      <c r="B61" s="1302" t="s">
        <v>1239</v>
      </c>
      <c r="C61" s="1303" t="s">
        <v>487</v>
      </c>
      <c r="D61" s="1303" t="s">
        <v>481</v>
      </c>
      <c r="E61" s="1285"/>
      <c r="F61" s="1318">
        <v>136</v>
      </c>
      <c r="G61" s="1306" t="s">
        <v>1197</v>
      </c>
      <c r="H61" s="1313">
        <v>19</v>
      </c>
      <c r="I61" s="1285"/>
      <c r="J61" s="1313"/>
      <c r="K61" s="1313"/>
      <c r="L61" s="1313"/>
      <c r="M61" s="1302">
        <v>110</v>
      </c>
      <c r="N61" s="1302">
        <v>2</v>
      </c>
      <c r="O61" s="1308">
        <v>150.66999999999999</v>
      </c>
      <c r="P61" s="1308">
        <v>4.51</v>
      </c>
      <c r="Q61" s="1314" t="s">
        <v>333</v>
      </c>
      <c r="R61" s="1320">
        <v>0.06</v>
      </c>
      <c r="S61" s="1315" t="s">
        <v>277</v>
      </c>
    </row>
    <row r="62" spans="1:19" ht="21" customHeight="1">
      <c r="A62" s="1301"/>
      <c r="B62" s="1302" t="s">
        <v>1239</v>
      </c>
      <c r="C62" s="1303" t="s">
        <v>487</v>
      </c>
      <c r="D62" s="1303" t="s">
        <v>481</v>
      </c>
      <c r="E62" s="1285"/>
      <c r="F62" s="1318">
        <v>60</v>
      </c>
      <c r="G62" s="1306" t="s">
        <v>1197</v>
      </c>
      <c r="H62" s="1313">
        <v>9</v>
      </c>
      <c r="I62" s="1285"/>
      <c r="J62" s="1313"/>
      <c r="K62" s="1313"/>
      <c r="L62" s="1313"/>
      <c r="M62" s="1302">
        <v>51</v>
      </c>
      <c r="N62" s="1302">
        <v>4</v>
      </c>
      <c r="O62" s="1308">
        <v>71.37</v>
      </c>
      <c r="P62" s="1308">
        <v>0.87</v>
      </c>
      <c r="Q62" s="1314" t="s">
        <v>333</v>
      </c>
      <c r="R62" s="1320">
        <v>0.02</v>
      </c>
      <c r="S62" s="1315" t="s">
        <v>277</v>
      </c>
    </row>
    <row r="63" spans="1:19" ht="21" customHeight="1">
      <c r="A63" s="1301"/>
      <c r="B63" s="1321" t="s">
        <v>1240</v>
      </c>
      <c r="C63" s="1303" t="s">
        <v>487</v>
      </c>
      <c r="D63" s="1303"/>
      <c r="E63" s="1312" t="s">
        <v>386</v>
      </c>
      <c r="F63" s="1284">
        <v>16</v>
      </c>
      <c r="G63" s="1285"/>
      <c r="H63" s="1313"/>
      <c r="I63" s="1285"/>
      <c r="J63" s="1313"/>
      <c r="K63" s="1353"/>
      <c r="L63" s="1352" t="s">
        <v>1218</v>
      </c>
      <c r="M63" s="1302">
        <v>180</v>
      </c>
      <c r="N63" s="1302">
        <v>8</v>
      </c>
      <c r="O63" s="1308">
        <v>0.33</v>
      </c>
      <c r="P63" s="1308">
        <v>2.64</v>
      </c>
      <c r="Q63" s="1314"/>
      <c r="R63" s="1320"/>
      <c r="S63" s="1315"/>
    </row>
    <row r="64" spans="1:19" ht="21" customHeight="1">
      <c r="A64" s="1301"/>
      <c r="B64" s="1302" t="s">
        <v>531</v>
      </c>
      <c r="C64" s="1303" t="s">
        <v>487</v>
      </c>
      <c r="D64" s="1303" t="s">
        <v>488</v>
      </c>
      <c r="E64" s="1286"/>
      <c r="F64" s="1284">
        <v>65</v>
      </c>
      <c r="G64" s="1306" t="s">
        <v>1197</v>
      </c>
      <c r="H64" s="1313">
        <v>6</v>
      </c>
      <c r="I64" s="1285"/>
      <c r="J64" s="1313"/>
      <c r="K64" s="1313"/>
      <c r="L64" s="1313"/>
      <c r="M64" s="1302">
        <v>1390</v>
      </c>
      <c r="N64" s="1302">
        <v>1</v>
      </c>
      <c r="O64" s="1302">
        <v>3.09</v>
      </c>
      <c r="P64" s="1308">
        <v>4.3</v>
      </c>
      <c r="Q64" s="1314"/>
      <c r="R64" s="1320"/>
      <c r="S64" s="1315"/>
    </row>
    <row r="65" spans="1:19" ht="21" customHeight="1">
      <c r="A65" s="1301"/>
      <c r="B65" s="1316" t="s">
        <v>1241</v>
      </c>
      <c r="C65" s="1303" t="s">
        <v>487</v>
      </c>
      <c r="D65" s="1303" t="s">
        <v>481</v>
      </c>
      <c r="E65" s="1285"/>
      <c r="F65" s="1284">
        <v>1300</v>
      </c>
      <c r="G65" s="1306" t="s">
        <v>1197</v>
      </c>
      <c r="H65" s="1318">
        <v>9</v>
      </c>
      <c r="I65" s="1285"/>
      <c r="J65" s="3068">
        <v>85</v>
      </c>
      <c r="K65" s="3068"/>
      <c r="L65" s="1336" t="s">
        <v>1242</v>
      </c>
      <c r="M65" s="1302">
        <v>1090</v>
      </c>
      <c r="N65" s="1302">
        <v>2</v>
      </c>
      <c r="O65" s="1308">
        <v>71.37</v>
      </c>
      <c r="P65" s="1308">
        <v>171.92099999999999</v>
      </c>
      <c r="Q65" s="1312" t="s">
        <v>333</v>
      </c>
      <c r="R65" s="1320">
        <v>2.41</v>
      </c>
      <c r="S65" s="1287" t="s">
        <v>1216</v>
      </c>
    </row>
    <row r="66" spans="1:19" ht="21" customHeight="1">
      <c r="A66" s="1301"/>
      <c r="B66" s="1316" t="s">
        <v>1241</v>
      </c>
      <c r="C66" s="1303" t="s">
        <v>472</v>
      </c>
      <c r="D66" s="1303" t="s">
        <v>488</v>
      </c>
      <c r="E66" s="1285"/>
      <c r="F66" s="1318">
        <v>65</v>
      </c>
      <c r="G66" s="1306" t="s">
        <v>1197</v>
      </c>
      <c r="H66" s="1318">
        <v>9</v>
      </c>
      <c r="I66" s="1285"/>
      <c r="J66" s="1313"/>
      <c r="K66" s="1313"/>
      <c r="L66" s="1313" t="s">
        <v>1243</v>
      </c>
      <c r="M66" s="1302">
        <v>5888</v>
      </c>
      <c r="N66" s="1302">
        <v>2</v>
      </c>
      <c r="O66" s="1308">
        <v>4.59</v>
      </c>
      <c r="P66" s="1308">
        <v>54.05</v>
      </c>
      <c r="Q66" s="1312"/>
      <c r="R66" s="1283"/>
      <c r="S66" s="1287"/>
    </row>
    <row r="67" spans="1:19" ht="21" customHeight="1">
      <c r="A67" s="1301"/>
      <c r="B67" s="1354" t="s">
        <v>1244</v>
      </c>
      <c r="C67" s="481" t="s">
        <v>1217</v>
      </c>
      <c r="D67" s="481" t="s">
        <v>1195</v>
      </c>
      <c r="E67" s="1355"/>
      <c r="F67" s="1355">
        <v>100</v>
      </c>
      <c r="G67" s="1355" t="s">
        <v>1196</v>
      </c>
      <c r="H67" s="1355">
        <v>50</v>
      </c>
      <c r="I67" s="1355" t="s">
        <v>1196</v>
      </c>
      <c r="J67" s="1355">
        <v>6</v>
      </c>
      <c r="K67" s="1355"/>
      <c r="L67" s="1356"/>
      <c r="M67" s="1357">
        <v>198</v>
      </c>
      <c r="N67" s="1357">
        <v>1</v>
      </c>
      <c r="O67" s="1358">
        <v>9.02</v>
      </c>
      <c r="P67" s="1358">
        <v>1.79</v>
      </c>
      <c r="Q67" s="1359" t="s">
        <v>1215</v>
      </c>
      <c r="R67" s="1360">
        <v>7.0000000000000007E-2</v>
      </c>
      <c r="S67" s="1361" t="s">
        <v>1216</v>
      </c>
    </row>
    <row r="68" spans="1:19" ht="21" customHeight="1">
      <c r="A68" s="1301"/>
      <c r="B68" s="1354" t="s">
        <v>1244</v>
      </c>
      <c r="C68" s="481" t="s">
        <v>1217</v>
      </c>
      <c r="D68" s="481" t="s">
        <v>1195</v>
      </c>
      <c r="E68" s="1355"/>
      <c r="F68" s="1355">
        <v>100</v>
      </c>
      <c r="G68" s="1355" t="s">
        <v>1196</v>
      </c>
      <c r="H68" s="1355">
        <v>50</v>
      </c>
      <c r="I68" s="1355" t="s">
        <v>1196</v>
      </c>
      <c r="J68" s="1355">
        <v>6</v>
      </c>
      <c r="K68" s="1355"/>
      <c r="L68" s="1356"/>
      <c r="M68" s="1357">
        <v>59</v>
      </c>
      <c r="N68" s="1357">
        <v>1</v>
      </c>
      <c r="O68" s="1358">
        <v>9.02</v>
      </c>
      <c r="P68" s="1358">
        <v>0.53</v>
      </c>
      <c r="Q68" s="1359" t="s">
        <v>1215</v>
      </c>
      <c r="R68" s="1360">
        <v>0.02</v>
      </c>
      <c r="S68" s="1361" t="s">
        <v>1216</v>
      </c>
    </row>
    <row r="69" spans="1:19" ht="21" customHeight="1">
      <c r="A69" s="1301"/>
      <c r="B69" s="1354" t="s">
        <v>1244</v>
      </c>
      <c r="C69" s="481" t="s">
        <v>1217</v>
      </c>
      <c r="D69" s="481" t="s">
        <v>1204</v>
      </c>
      <c r="E69" s="1355"/>
      <c r="F69" s="1355">
        <v>75</v>
      </c>
      <c r="G69" s="1355" t="s">
        <v>1196</v>
      </c>
      <c r="H69" s="1355">
        <v>12</v>
      </c>
      <c r="I69" s="1355"/>
      <c r="J69" s="1355"/>
      <c r="K69" s="1355"/>
      <c r="L69" s="1356"/>
      <c r="M69" s="1357">
        <v>200</v>
      </c>
      <c r="N69" s="1357">
        <v>1</v>
      </c>
      <c r="O69" s="1358">
        <v>7.14</v>
      </c>
      <c r="P69" s="1358">
        <v>1.43</v>
      </c>
      <c r="Q69" s="1359" t="s">
        <v>1215</v>
      </c>
      <c r="R69" s="1360">
        <v>0.03</v>
      </c>
      <c r="S69" s="1361" t="s">
        <v>1216</v>
      </c>
    </row>
    <row r="70" spans="1:19" ht="21" customHeight="1">
      <c r="A70" s="1301"/>
      <c r="B70" s="1354" t="s">
        <v>1244</v>
      </c>
      <c r="C70" s="481" t="s">
        <v>1217</v>
      </c>
      <c r="D70" s="481" t="s">
        <v>1204</v>
      </c>
      <c r="E70" s="1355"/>
      <c r="F70" s="1355">
        <v>65</v>
      </c>
      <c r="G70" s="1355" t="s">
        <v>1196</v>
      </c>
      <c r="H70" s="1355">
        <v>6</v>
      </c>
      <c r="I70" s="1355"/>
      <c r="J70" s="1355"/>
      <c r="K70" s="1355"/>
      <c r="L70" s="1356"/>
      <c r="M70" s="1357">
        <v>110</v>
      </c>
      <c r="N70" s="1357">
        <v>1</v>
      </c>
      <c r="O70" s="1358">
        <v>3.09</v>
      </c>
      <c r="P70" s="1358">
        <v>0.34</v>
      </c>
      <c r="Q70" s="1359" t="s">
        <v>1215</v>
      </c>
      <c r="R70" s="1360">
        <v>0.01</v>
      </c>
      <c r="S70" s="1361" t="s">
        <v>1216</v>
      </c>
    </row>
    <row r="71" spans="1:19" ht="21" customHeight="1">
      <c r="A71" s="1301"/>
      <c r="B71" s="1354" t="s">
        <v>1245</v>
      </c>
      <c r="C71" s="481" t="s">
        <v>1246</v>
      </c>
      <c r="D71" s="481" t="s">
        <v>1247</v>
      </c>
      <c r="E71" s="1355"/>
      <c r="F71" s="1355">
        <v>30</v>
      </c>
      <c r="G71" s="1355" t="s">
        <v>1196</v>
      </c>
      <c r="H71" s="1355">
        <v>52</v>
      </c>
      <c r="I71" s="1355"/>
      <c r="J71" s="1355"/>
      <c r="K71" s="1355"/>
      <c r="L71" s="1356"/>
      <c r="M71" s="1357">
        <v>100</v>
      </c>
      <c r="N71" s="1357">
        <v>1</v>
      </c>
      <c r="O71" s="1358">
        <v>1.28</v>
      </c>
      <c r="P71" s="1358">
        <v>0.13</v>
      </c>
      <c r="Q71" s="1359"/>
      <c r="R71" s="1360"/>
      <c r="S71" s="1361"/>
    </row>
    <row r="72" spans="1:19" ht="21" customHeight="1">
      <c r="A72" s="1301"/>
      <c r="B72" s="1354" t="s">
        <v>1248</v>
      </c>
      <c r="C72" s="481" t="s">
        <v>1217</v>
      </c>
      <c r="D72" s="481" t="s">
        <v>1204</v>
      </c>
      <c r="E72" s="1355"/>
      <c r="F72" s="1355">
        <v>32</v>
      </c>
      <c r="G72" s="1355" t="s">
        <v>1196</v>
      </c>
      <c r="H72" s="1355">
        <v>6</v>
      </c>
      <c r="I72" s="1355"/>
      <c r="J72" s="1355"/>
      <c r="K72" s="1355"/>
      <c r="L72" s="1356"/>
      <c r="M72" s="1357">
        <v>100</v>
      </c>
      <c r="N72" s="1357">
        <v>1</v>
      </c>
      <c r="O72" s="1358">
        <v>1.52</v>
      </c>
      <c r="P72" s="1358">
        <v>0.15</v>
      </c>
      <c r="Q72" s="1359"/>
      <c r="R72" s="1360"/>
      <c r="S72" s="1361"/>
    </row>
    <row r="73" spans="1:19" ht="21" customHeight="1">
      <c r="A73" s="1301"/>
      <c r="B73" s="1354" t="s">
        <v>1249</v>
      </c>
      <c r="C73" s="481" t="s">
        <v>1217</v>
      </c>
      <c r="D73" s="481"/>
      <c r="E73" s="1312" t="s">
        <v>386</v>
      </c>
      <c r="F73" s="1355">
        <v>10</v>
      </c>
      <c r="G73" s="1355"/>
      <c r="H73" s="1355"/>
      <c r="I73" s="1355"/>
      <c r="J73" s="1355" t="s">
        <v>1218</v>
      </c>
      <c r="K73" s="1355"/>
      <c r="L73" s="1356"/>
      <c r="M73" s="1357">
        <v>40</v>
      </c>
      <c r="N73" s="1357">
        <v>2</v>
      </c>
      <c r="O73" s="1358">
        <v>0.05</v>
      </c>
      <c r="P73" s="1358">
        <v>0.1</v>
      </c>
      <c r="Q73" s="1359"/>
      <c r="R73" s="1360"/>
      <c r="S73" s="1361"/>
    </row>
    <row r="74" spans="1:19" ht="21" customHeight="1">
      <c r="A74" s="1301"/>
      <c r="B74" s="1354" t="s">
        <v>1250</v>
      </c>
      <c r="C74" s="481" t="s">
        <v>1217</v>
      </c>
      <c r="D74" s="481"/>
      <c r="E74" s="1312" t="s">
        <v>386</v>
      </c>
      <c r="F74" s="1355">
        <v>16</v>
      </c>
      <c r="G74" s="1355"/>
      <c r="H74" s="1355"/>
      <c r="I74" s="1355"/>
      <c r="J74" s="1355" t="s">
        <v>1251</v>
      </c>
      <c r="K74" s="1355"/>
      <c r="L74" s="1356"/>
      <c r="M74" s="1357">
        <v>35</v>
      </c>
      <c r="N74" s="1357">
        <v>2</v>
      </c>
      <c r="O74" s="1358">
        <v>0.13</v>
      </c>
      <c r="P74" s="1358">
        <v>0.26</v>
      </c>
      <c r="Q74" s="1359"/>
      <c r="R74" s="1360"/>
      <c r="S74" s="1361"/>
    </row>
    <row r="75" spans="1:19" ht="21" customHeight="1">
      <c r="A75" s="1301"/>
      <c r="B75" s="1362"/>
      <c r="C75" s="1363"/>
      <c r="D75" s="481"/>
      <c r="E75" s="1364"/>
      <c r="F75" s="1355"/>
      <c r="G75" s="1355"/>
      <c r="H75" s="1355"/>
      <c r="I75" s="1355"/>
      <c r="J75" s="1355"/>
      <c r="K75" s="1355"/>
      <c r="L75" s="1355"/>
      <c r="M75" s="1357"/>
      <c r="N75" s="1365"/>
      <c r="O75" s="1358"/>
      <c r="P75" s="1366"/>
      <c r="Q75" s="1367"/>
      <c r="R75" s="1368"/>
      <c r="S75" s="1369"/>
    </row>
    <row r="76" spans="1:19" ht="21" customHeight="1">
      <c r="A76" s="1301"/>
      <c r="B76" s="1335"/>
      <c r="C76" s="1322"/>
      <c r="D76" s="1303"/>
      <c r="E76" s="1312"/>
      <c r="F76" s="1325"/>
      <c r="G76" s="1333"/>
      <c r="H76" s="1326"/>
      <c r="I76" s="1325"/>
      <c r="J76" s="1325"/>
      <c r="K76" s="1325"/>
      <c r="L76" s="1325"/>
      <c r="M76" s="1327"/>
      <c r="N76" s="1326"/>
      <c r="O76" s="1328"/>
      <c r="P76" s="1329"/>
      <c r="Q76" s="1314"/>
      <c r="R76" s="1320"/>
      <c r="S76" s="1315"/>
    </row>
    <row r="77" spans="1:19" ht="21" customHeight="1">
      <c r="A77" s="1301"/>
      <c r="B77" s="1302"/>
      <c r="C77" s="1303"/>
      <c r="D77" s="1303"/>
      <c r="E77" s="1312"/>
      <c r="F77" s="1284"/>
      <c r="G77" s="1313"/>
      <c r="H77" s="1313"/>
      <c r="I77" s="1313"/>
      <c r="J77" s="1313"/>
      <c r="K77" s="1313"/>
      <c r="L77" s="1313"/>
      <c r="M77" s="1302"/>
      <c r="N77" s="1302"/>
      <c r="O77" s="1338" t="s">
        <v>1233</v>
      </c>
      <c r="P77" s="1308">
        <v>306.45099999999996</v>
      </c>
      <c r="Q77" s="1312"/>
      <c r="R77" s="1283"/>
      <c r="S77" s="1287"/>
    </row>
    <row r="78" spans="1:19" ht="21" customHeight="1">
      <c r="A78" s="1301"/>
      <c r="B78" s="1302"/>
      <c r="C78" s="1303"/>
      <c r="D78" s="1303"/>
      <c r="E78" s="1312"/>
      <c r="F78" s="1284"/>
      <c r="G78" s="1313"/>
      <c r="H78" s="1313"/>
      <c r="I78" s="1313"/>
      <c r="J78" s="1313"/>
      <c r="K78" s="1313"/>
      <c r="L78" s="1313"/>
      <c r="M78" s="1302"/>
      <c r="N78" s="1302"/>
      <c r="O78" s="1302"/>
      <c r="P78" s="1302"/>
      <c r="Q78" s="1312" t="s">
        <v>333</v>
      </c>
      <c r="R78" s="1320">
        <v>3.5799999999999996</v>
      </c>
      <c r="S78" s="1287" t="s">
        <v>277</v>
      </c>
    </row>
    <row r="79" spans="1:19" ht="21" customHeight="1">
      <c r="A79" s="1301"/>
      <c r="B79" s="1302"/>
      <c r="C79" s="1303"/>
      <c r="D79" s="1303"/>
      <c r="E79" s="1312"/>
      <c r="F79" s="1284"/>
      <c r="G79" s="1313"/>
      <c r="H79" s="1313"/>
      <c r="I79" s="1313"/>
      <c r="J79" s="1313"/>
      <c r="K79" s="1313"/>
      <c r="L79" s="1313"/>
      <c r="M79" s="1302"/>
      <c r="N79" s="1316"/>
      <c r="O79" s="1338"/>
      <c r="P79" s="1308"/>
      <c r="Q79" s="1312"/>
      <c r="R79" s="1320"/>
      <c r="S79" s="1287"/>
    </row>
    <row r="80" spans="1:19" ht="21" customHeight="1">
      <c r="A80" s="1301"/>
      <c r="B80" s="1302"/>
      <c r="C80" s="1303"/>
      <c r="D80" s="1303"/>
      <c r="E80" s="1312"/>
      <c r="F80" s="1284"/>
      <c r="G80" s="1313"/>
      <c r="H80" s="1313"/>
      <c r="I80" s="1313"/>
      <c r="J80" s="1313"/>
      <c r="K80" s="1313"/>
      <c r="L80" s="1313"/>
      <c r="M80" s="1302"/>
      <c r="N80" s="1316"/>
      <c r="O80" s="1338"/>
      <c r="P80" s="1308"/>
      <c r="Q80" s="1312"/>
      <c r="R80" s="1320"/>
      <c r="S80" s="1287"/>
    </row>
    <row r="81" spans="1:19" ht="21" customHeight="1">
      <c r="B81" s="1342"/>
      <c r="C81" s="1343"/>
      <c r="D81" s="1343"/>
      <c r="E81" s="1343"/>
      <c r="F81" s="1274"/>
      <c r="M81" s="1342"/>
      <c r="N81" s="1342"/>
      <c r="O81" s="1342"/>
      <c r="P81" s="1342"/>
      <c r="Q81" s="1343"/>
      <c r="R81" s="1342"/>
      <c r="S81" s="1343"/>
    </row>
    <row r="82" spans="1:19" ht="21" customHeight="1">
      <c r="A82" s="1123"/>
      <c r="B82" s="1484"/>
      <c r="C82" s="1480"/>
      <c r="D82" s="1480"/>
      <c r="E82" s="1480"/>
      <c r="F82" s="1481"/>
      <c r="G82" s="1123"/>
      <c r="H82" s="1123"/>
      <c r="I82" s="1123"/>
      <c r="J82" s="1123"/>
      <c r="K82" s="1123"/>
      <c r="L82" s="1123"/>
      <c r="M82" s="1484"/>
      <c r="N82" s="1484"/>
      <c r="O82" s="1484"/>
      <c r="P82" s="1484"/>
      <c r="Q82" s="1480"/>
      <c r="R82" s="1484"/>
      <c r="S82" s="1480"/>
    </row>
    <row r="83" spans="1:19" ht="21" customHeight="1">
      <c r="A83" s="1123"/>
      <c r="B83" s="1484"/>
      <c r="C83" s="1480"/>
      <c r="D83" s="1480"/>
      <c r="E83" s="1480"/>
      <c r="F83" s="1481"/>
      <c r="G83" s="1123"/>
      <c r="H83" s="1123"/>
      <c r="I83" s="1123"/>
      <c r="J83" s="1123"/>
      <c r="K83" s="1123"/>
      <c r="L83" s="1123"/>
      <c r="M83" s="1484"/>
      <c r="N83" s="1484"/>
      <c r="O83" s="1484"/>
      <c r="P83" s="1484"/>
      <c r="Q83" s="1480"/>
      <c r="R83" s="1484"/>
      <c r="S83" s="1480"/>
    </row>
    <row r="84" spans="1:19" ht="21" customHeight="1">
      <c r="A84" s="1123"/>
      <c r="B84" s="1484"/>
      <c r="C84" s="1480"/>
      <c r="D84" s="1480"/>
      <c r="E84" s="1480"/>
      <c r="F84" s="1481"/>
      <c r="G84" s="1482"/>
      <c r="H84" s="1482"/>
      <c r="I84" s="1482"/>
      <c r="J84" s="1482"/>
      <c r="K84" s="1482"/>
      <c r="L84" s="1482"/>
      <c r="M84" s="1484"/>
      <c r="N84" s="1484"/>
      <c r="O84" s="1484"/>
      <c r="P84" s="1484"/>
      <c r="Q84" s="1480"/>
      <c r="R84" s="1484"/>
      <c r="S84" s="1480"/>
    </row>
    <row r="85" spans="1:19" ht="21" customHeight="1">
      <c r="A85" s="1123"/>
      <c r="B85" s="1484"/>
      <c r="C85" s="1480"/>
      <c r="D85" s="1480"/>
      <c r="E85" s="1480"/>
      <c r="F85" s="1481"/>
      <c r="G85" s="1482"/>
      <c r="H85" s="1482"/>
      <c r="I85" s="1482"/>
      <c r="J85" s="1482"/>
      <c r="K85" s="1482"/>
      <c r="L85" s="1482"/>
      <c r="M85" s="1484"/>
      <c r="N85" s="1484"/>
      <c r="O85" s="1484"/>
      <c r="P85" s="1484"/>
      <c r="Q85" s="1480"/>
      <c r="R85" s="1484"/>
      <c r="S85" s="1480"/>
    </row>
    <row r="86" spans="1:19" ht="21" customHeight="1">
      <c r="A86" s="1123"/>
      <c r="B86" s="1484"/>
      <c r="C86" s="1480"/>
      <c r="D86" s="1480"/>
      <c r="E86" s="1480"/>
      <c r="F86" s="1481"/>
      <c r="G86" s="1482"/>
      <c r="H86" s="1482"/>
      <c r="I86" s="1482"/>
      <c r="J86" s="1482"/>
      <c r="K86" s="1482"/>
      <c r="L86" s="1482"/>
      <c r="M86" s="1484"/>
      <c r="N86" s="1484"/>
      <c r="O86" s="1484"/>
      <c r="P86" s="1484"/>
      <c r="Q86" s="1480"/>
      <c r="R86" s="1484"/>
      <c r="S86" s="1480"/>
    </row>
    <row r="87" spans="1:19" ht="21" customHeight="1">
      <c r="A87" s="1123"/>
      <c r="B87" s="1484"/>
      <c r="C87" s="1480"/>
      <c r="D87" s="1480"/>
      <c r="E87" s="1480"/>
      <c r="F87" s="1481"/>
      <c r="G87" s="1482"/>
      <c r="H87" s="1482"/>
      <c r="I87" s="1482"/>
      <c r="J87" s="1482"/>
      <c r="K87" s="1482"/>
      <c r="L87" s="1482"/>
      <c r="M87" s="1484"/>
      <c r="N87" s="1484"/>
      <c r="O87" s="1484"/>
      <c r="P87" s="1484"/>
      <c r="Q87" s="1480"/>
      <c r="R87" s="1484"/>
      <c r="S87" s="1480"/>
    </row>
    <row r="88" spans="1:19" ht="21" customHeight="1">
      <c r="A88" s="1123"/>
      <c r="B88" s="1484"/>
      <c r="C88" s="1480"/>
      <c r="D88" s="1480"/>
      <c r="E88" s="1480"/>
      <c r="F88" s="1481"/>
      <c r="G88" s="1482"/>
      <c r="H88" s="1482"/>
      <c r="I88" s="1482"/>
      <c r="J88" s="1482"/>
      <c r="K88" s="1482"/>
      <c r="L88" s="1482"/>
      <c r="M88" s="1484"/>
      <c r="N88" s="1484"/>
      <c r="O88" s="1484"/>
      <c r="P88" s="1484"/>
      <c r="Q88" s="1480"/>
      <c r="R88" s="1484"/>
      <c r="S88" s="1480"/>
    </row>
    <row r="89" spans="1:19" ht="21" customHeight="1">
      <c r="A89" s="1370"/>
      <c r="B89" s="1268" t="s">
        <v>1234</v>
      </c>
      <c r="C89" s="1269"/>
      <c r="D89" s="1269"/>
      <c r="E89" s="1371"/>
      <c r="F89" s="1268"/>
      <c r="G89" s="1270"/>
      <c r="H89" s="1270"/>
      <c r="I89" s="1270"/>
      <c r="J89" s="1271">
        <v>1400</v>
      </c>
      <c r="K89" s="1270"/>
      <c r="L89" s="1269" t="s">
        <v>179</v>
      </c>
      <c r="M89" s="1270">
        <v>740</v>
      </c>
      <c r="N89" s="1372"/>
      <c r="O89" s="1270"/>
      <c r="P89" s="1373"/>
      <c r="Q89" s="1374"/>
      <c r="R89" s="1372"/>
      <c r="S89" s="1375"/>
    </row>
    <row r="90" spans="1:19" ht="21" customHeight="1">
      <c r="A90" s="1376"/>
      <c r="B90" s="1377" t="s">
        <v>1252</v>
      </c>
      <c r="C90" s="1277"/>
      <c r="D90" s="1277"/>
      <c r="E90" s="1277"/>
      <c r="F90" s="1278"/>
      <c r="G90" s="1279"/>
      <c r="H90" s="1280"/>
      <c r="I90" s="1280"/>
      <c r="J90" s="1281"/>
      <c r="K90" s="1280"/>
      <c r="L90" s="1282"/>
      <c r="M90" s="1280"/>
      <c r="N90" s="1276"/>
      <c r="O90" s="1276"/>
      <c r="P90" s="1378"/>
      <c r="Q90" s="1379"/>
      <c r="R90" s="1380"/>
      <c r="S90" s="1381"/>
    </row>
    <row r="91" spans="1:19" ht="21" customHeight="1">
      <c r="A91" s="3069" t="s">
        <v>1191</v>
      </c>
      <c r="B91" s="3069" t="s">
        <v>459</v>
      </c>
      <c r="C91" s="3071" t="s">
        <v>460</v>
      </c>
      <c r="D91" s="1382" t="s">
        <v>461</v>
      </c>
      <c r="E91" s="1383" t="s">
        <v>1733</v>
      </c>
      <c r="F91" s="1384"/>
      <c r="G91" s="1384"/>
      <c r="H91" s="1384"/>
      <c r="I91" s="1384"/>
      <c r="J91" s="1384"/>
      <c r="K91" s="1384"/>
      <c r="L91" s="1384"/>
      <c r="M91" s="1384"/>
      <c r="N91" s="1385" t="s">
        <v>425</v>
      </c>
      <c r="O91" s="1386" t="s">
        <v>463</v>
      </c>
      <c r="P91" s="1387" t="s">
        <v>464</v>
      </c>
      <c r="Q91" s="1387"/>
      <c r="R91" s="1371" t="s">
        <v>465</v>
      </c>
      <c r="S91" s="1388"/>
    </row>
    <row r="92" spans="1:19" ht="21" customHeight="1">
      <c r="A92" s="3070"/>
      <c r="B92" s="3070"/>
      <c r="C92" s="3072"/>
      <c r="D92" s="1389" t="s">
        <v>466</v>
      </c>
      <c r="E92" s="1389" t="s">
        <v>1192</v>
      </c>
      <c r="F92" s="1390"/>
      <c r="G92" s="1390"/>
      <c r="H92" s="1390"/>
      <c r="I92" s="1390"/>
      <c r="J92" s="1390"/>
      <c r="K92" s="1390"/>
      <c r="L92" s="1390"/>
      <c r="M92" s="1391" t="s">
        <v>468</v>
      </c>
      <c r="N92" s="1389" t="s">
        <v>469</v>
      </c>
      <c r="O92" s="1392" t="s">
        <v>464</v>
      </c>
      <c r="P92" s="1393" t="s">
        <v>470</v>
      </c>
      <c r="Q92" s="1393"/>
      <c r="R92" s="1281" t="s">
        <v>1710</v>
      </c>
      <c r="S92" s="1394"/>
    </row>
    <row r="93" spans="1:19" ht="21" customHeight="1">
      <c r="A93" s="1395"/>
      <c r="B93" s="1396" t="s">
        <v>1253</v>
      </c>
      <c r="C93" s="1395"/>
      <c r="D93" s="1395"/>
      <c r="E93" s="3073" t="s">
        <v>1334</v>
      </c>
      <c r="F93" s="3074"/>
      <c r="G93" s="3074"/>
      <c r="H93" s="3074"/>
      <c r="I93" s="3074"/>
      <c r="J93" s="3074"/>
      <c r="K93" s="3074"/>
      <c r="L93" s="3075"/>
      <c r="M93" s="1396"/>
      <c r="N93" s="1396">
        <v>1</v>
      </c>
      <c r="O93" s="1397"/>
      <c r="P93" s="1397">
        <v>115</v>
      </c>
      <c r="Q93" s="1398"/>
      <c r="R93" s="1399"/>
      <c r="S93" s="1400"/>
    </row>
    <row r="94" spans="1:19" ht="21" customHeight="1">
      <c r="A94" s="1395"/>
      <c r="B94" s="1302" t="s">
        <v>1255</v>
      </c>
      <c r="C94" s="1303"/>
      <c r="D94" s="1303"/>
      <c r="E94" s="3055" t="s">
        <v>1335</v>
      </c>
      <c r="F94" s="3056"/>
      <c r="G94" s="3056"/>
      <c r="H94" s="3056"/>
      <c r="I94" s="3056"/>
      <c r="J94" s="3056"/>
      <c r="K94" s="3056"/>
      <c r="L94" s="3057"/>
      <c r="M94" s="1302"/>
      <c r="N94" s="1302">
        <v>1</v>
      </c>
      <c r="O94" s="1308">
        <v>47.575020000000002</v>
      </c>
      <c r="P94" s="1308">
        <v>47.575020000000002</v>
      </c>
      <c r="Q94" s="1401"/>
      <c r="R94" s="1320"/>
      <c r="S94" s="1315"/>
    </row>
    <row r="95" spans="1:19" ht="21" customHeight="1">
      <c r="A95" s="1395"/>
      <c r="B95" s="1302" t="s">
        <v>1256</v>
      </c>
      <c r="C95" s="1303"/>
      <c r="D95" s="1303"/>
      <c r="E95" s="3055" t="s">
        <v>1335</v>
      </c>
      <c r="F95" s="3056"/>
      <c r="G95" s="3056"/>
      <c r="H95" s="3056"/>
      <c r="I95" s="3056"/>
      <c r="J95" s="3056"/>
      <c r="K95" s="3056"/>
      <c r="L95" s="3057"/>
      <c r="M95" s="1302"/>
      <c r="N95" s="1302">
        <v>1</v>
      </c>
      <c r="O95" s="1308">
        <v>1.7</v>
      </c>
      <c r="P95" s="1308">
        <v>1.7</v>
      </c>
      <c r="Q95" s="1401"/>
      <c r="R95" s="1320"/>
      <c r="S95" s="1315"/>
    </row>
    <row r="96" spans="1:19" ht="21" customHeight="1">
      <c r="A96" s="1395"/>
      <c r="B96" s="1402" t="s">
        <v>1257</v>
      </c>
      <c r="C96" s="1403" t="s">
        <v>1217</v>
      </c>
      <c r="D96" s="1403"/>
      <c r="E96" s="1404" t="s">
        <v>1258</v>
      </c>
      <c r="F96" s="1404">
        <v>8</v>
      </c>
      <c r="G96" s="1404"/>
      <c r="H96" s="1405" t="s">
        <v>1259</v>
      </c>
      <c r="I96" s="1404"/>
      <c r="J96" s="1404"/>
      <c r="K96" s="1404"/>
      <c r="L96" s="1406"/>
      <c r="M96" s="1407">
        <v>4200</v>
      </c>
      <c r="N96" s="1407">
        <v>1</v>
      </c>
      <c r="O96" s="1408">
        <v>0.26</v>
      </c>
      <c r="P96" s="1408">
        <v>1.0900000000000001</v>
      </c>
      <c r="Q96" s="1277"/>
      <c r="R96" s="1409"/>
      <c r="S96" s="1410"/>
    </row>
    <row r="97" spans="1:19" ht="21" customHeight="1">
      <c r="A97" s="1395"/>
      <c r="B97" s="1402" t="s">
        <v>1260</v>
      </c>
      <c r="C97" s="1403" t="s">
        <v>1261</v>
      </c>
      <c r="D97" s="1403"/>
      <c r="E97" s="1404" t="s">
        <v>1258</v>
      </c>
      <c r="F97" s="1404">
        <v>8</v>
      </c>
      <c r="G97" s="1404"/>
      <c r="H97" s="1404" t="s">
        <v>1262</v>
      </c>
      <c r="I97" s="1404"/>
      <c r="J97" s="1404"/>
      <c r="K97" s="1404"/>
      <c r="L97" s="1406"/>
      <c r="M97" s="1407"/>
      <c r="N97" s="1407">
        <v>4</v>
      </c>
      <c r="O97" s="1408">
        <v>0.04</v>
      </c>
      <c r="P97" s="1408">
        <v>0.16</v>
      </c>
      <c r="Q97" s="1277"/>
      <c r="R97" s="1276"/>
      <c r="S97" s="1410"/>
    </row>
    <row r="98" spans="1:19" ht="21" customHeight="1">
      <c r="A98" s="1395"/>
      <c r="B98" s="1402" t="s">
        <v>1263</v>
      </c>
      <c r="C98" s="1403" t="s">
        <v>1217</v>
      </c>
      <c r="D98" s="1403"/>
      <c r="E98" s="1404" t="s">
        <v>1258</v>
      </c>
      <c r="F98" s="1404">
        <v>8</v>
      </c>
      <c r="G98" s="1404"/>
      <c r="H98" s="1404" t="s">
        <v>1262</v>
      </c>
      <c r="I98" s="1404"/>
      <c r="J98" s="1404"/>
      <c r="K98" s="1404"/>
      <c r="L98" s="1406"/>
      <c r="M98" s="1407"/>
      <c r="N98" s="1407">
        <v>1</v>
      </c>
      <c r="O98" s="1408">
        <v>0.08</v>
      </c>
      <c r="P98" s="1408">
        <v>0.08</v>
      </c>
      <c r="Q98" s="1277"/>
      <c r="R98" s="1276"/>
      <c r="S98" s="1410"/>
    </row>
    <row r="99" spans="1:19" ht="21" customHeight="1">
      <c r="A99" s="1395"/>
      <c r="B99" s="1396"/>
      <c r="C99" s="1395"/>
      <c r="D99" s="1395"/>
      <c r="E99" s="1411"/>
      <c r="F99" s="1412"/>
      <c r="G99" s="1352"/>
      <c r="H99" s="1413"/>
      <c r="I99" s="1413"/>
      <c r="J99" s="1413"/>
      <c r="K99" s="1413"/>
      <c r="L99" s="1413"/>
      <c r="M99" s="1396"/>
      <c r="N99" s="1396"/>
      <c r="O99" s="1397"/>
      <c r="P99" s="1396"/>
      <c r="Q99" s="1277"/>
      <c r="R99" s="1276"/>
      <c r="S99" s="1410"/>
    </row>
    <row r="100" spans="1:19" ht="21" customHeight="1">
      <c r="A100" s="1395"/>
      <c r="B100" s="1396"/>
      <c r="C100" s="1395"/>
      <c r="D100" s="1395"/>
      <c r="E100" s="1411"/>
      <c r="F100" s="1412"/>
      <c r="G100" s="1352"/>
      <c r="H100" s="1413"/>
      <c r="I100" s="1413"/>
      <c r="J100" s="1413"/>
      <c r="K100" s="1413"/>
      <c r="L100" s="1413"/>
      <c r="M100" s="1396"/>
      <c r="N100" s="1396"/>
      <c r="O100" s="1414" t="s">
        <v>1264</v>
      </c>
      <c r="P100" s="1397">
        <v>165.60502</v>
      </c>
      <c r="Q100" s="1277"/>
      <c r="R100" s="1276"/>
      <c r="S100" s="1410"/>
    </row>
    <row r="101" spans="1:19" ht="21" customHeight="1">
      <c r="A101" s="1395"/>
      <c r="B101" s="1396"/>
      <c r="C101" s="1395"/>
      <c r="D101" s="1395"/>
      <c r="E101" s="1411"/>
      <c r="F101" s="1412"/>
      <c r="G101" s="1413"/>
      <c r="H101" s="1413"/>
      <c r="I101" s="1413"/>
      <c r="J101" s="1413"/>
      <c r="K101" s="1413"/>
      <c r="L101" s="1413"/>
      <c r="M101" s="1396"/>
      <c r="N101" s="1396"/>
      <c r="O101" s="1414"/>
      <c r="P101" s="1397"/>
      <c r="Q101" s="1277"/>
      <c r="R101" s="1276"/>
      <c r="S101" s="1410"/>
    </row>
    <row r="102" spans="1:19" ht="21" customHeight="1">
      <c r="A102" s="1395"/>
      <c r="B102" s="1396"/>
      <c r="C102" s="1395"/>
      <c r="D102" s="1395"/>
      <c r="E102" s="3058"/>
      <c r="F102" s="3059"/>
      <c r="G102" s="3059"/>
      <c r="H102" s="3059"/>
      <c r="I102" s="3059"/>
      <c r="J102" s="3059"/>
      <c r="K102" s="3059"/>
      <c r="L102" s="3060"/>
      <c r="M102" s="1395"/>
      <c r="N102" s="1395"/>
      <c r="O102" s="1414"/>
      <c r="P102" s="1397"/>
      <c r="Q102" s="1277"/>
      <c r="R102" s="1276"/>
      <c r="S102" s="1410"/>
    </row>
    <row r="103" spans="1:19" ht="21" customHeight="1">
      <c r="A103" s="1395"/>
      <c r="B103" s="1396"/>
      <c r="C103" s="1395"/>
      <c r="D103" s="1395"/>
      <c r="E103" s="3058"/>
      <c r="F103" s="3059"/>
      <c r="G103" s="3059"/>
      <c r="H103" s="3059"/>
      <c r="I103" s="3059"/>
      <c r="J103" s="3059"/>
      <c r="K103" s="3059"/>
      <c r="L103" s="3060"/>
      <c r="M103" s="1395"/>
      <c r="N103" s="1395"/>
      <c r="O103" s="1414"/>
      <c r="P103" s="1397"/>
      <c r="Q103" s="1277"/>
      <c r="R103" s="1276"/>
      <c r="S103" s="1410"/>
    </row>
    <row r="104" spans="1:19" ht="21" customHeight="1">
      <c r="A104" s="1395"/>
      <c r="B104" s="1396"/>
      <c r="C104" s="1395"/>
      <c r="D104" s="1395"/>
      <c r="E104" s="1415"/>
      <c r="F104" s="1412"/>
      <c r="G104" s="1413"/>
      <c r="H104" s="1413"/>
      <c r="I104" s="1413"/>
      <c r="J104" s="1413"/>
      <c r="K104" s="1413"/>
      <c r="L104" s="1413"/>
      <c r="M104" s="1396"/>
      <c r="N104" s="1396"/>
      <c r="O104" s="1396"/>
      <c r="P104" s="1396"/>
      <c r="Q104" s="1277"/>
      <c r="R104" s="1409"/>
      <c r="S104" s="1410"/>
    </row>
    <row r="105" spans="1:19" ht="21" customHeight="1">
      <c r="A105" s="1395"/>
      <c r="B105" s="1416"/>
      <c r="C105" s="1395"/>
      <c r="D105" s="1395"/>
      <c r="E105" s="1277"/>
      <c r="F105" s="1278"/>
      <c r="G105" s="1413"/>
      <c r="H105" s="1413"/>
      <c r="I105" s="1413"/>
      <c r="J105" s="1413"/>
      <c r="K105" s="1413"/>
      <c r="L105" s="1413"/>
      <c r="M105" s="1396"/>
      <c r="N105" s="1396"/>
      <c r="O105" s="1417" t="s">
        <v>1265</v>
      </c>
      <c r="P105" s="1397">
        <v>735.58601999999996</v>
      </c>
      <c r="Q105" s="1418"/>
      <c r="R105" s="1409">
        <v>6.17225</v>
      </c>
      <c r="S105" s="1419"/>
    </row>
    <row r="106" spans="1:19" ht="21" customHeight="1">
      <c r="A106" s="1395"/>
      <c r="B106" s="1396"/>
      <c r="C106" s="1395"/>
      <c r="D106" s="1395"/>
      <c r="E106" s="1411"/>
      <c r="F106" s="1278"/>
      <c r="G106" s="1352"/>
      <c r="H106" s="1413"/>
      <c r="I106" s="1413"/>
      <c r="J106" s="1413"/>
      <c r="K106" s="1413"/>
      <c r="L106" s="1413"/>
      <c r="M106" s="1396"/>
      <c r="N106" s="1396"/>
      <c r="O106" s="1397"/>
      <c r="P106" s="1397"/>
      <c r="Q106" s="1277" t="s">
        <v>333</v>
      </c>
      <c r="R106" s="1409">
        <v>3.7743719999999996</v>
      </c>
      <c r="S106" s="1410" t="s">
        <v>277</v>
      </c>
    </row>
    <row r="107" spans="1:19" ht="21" customHeight="1">
      <c r="A107" s="1395"/>
      <c r="B107" s="1416"/>
      <c r="C107" s="1395"/>
      <c r="D107" s="1395"/>
      <c r="E107" s="1277"/>
      <c r="F107" s="1278"/>
      <c r="G107" s="1413"/>
      <c r="H107" s="1413"/>
      <c r="I107" s="1413"/>
      <c r="J107" s="1413"/>
      <c r="K107" s="1413"/>
      <c r="L107" s="1413"/>
      <c r="M107" s="1396"/>
      <c r="N107" s="1396"/>
      <c r="O107" s="1396"/>
      <c r="P107" s="1397"/>
      <c r="Q107" s="1418"/>
      <c r="R107" s="1409"/>
      <c r="S107" s="1419"/>
    </row>
    <row r="108" spans="1:19" ht="21" customHeight="1">
      <c r="A108" s="1395"/>
      <c r="B108" s="1396"/>
      <c r="C108" s="1395"/>
      <c r="D108" s="1395"/>
      <c r="E108" s="1415"/>
      <c r="F108" s="1278"/>
      <c r="G108" s="1352"/>
      <c r="H108" s="1413"/>
      <c r="I108" s="1413"/>
      <c r="J108" s="1413"/>
      <c r="K108" s="1413"/>
      <c r="L108" s="1413"/>
      <c r="M108" s="1396"/>
      <c r="N108" s="1396"/>
      <c r="O108" s="1396"/>
      <c r="P108" s="1397"/>
      <c r="Q108" s="1418"/>
      <c r="R108" s="1409"/>
      <c r="S108" s="1419"/>
    </row>
    <row r="109" spans="1:19" ht="21" customHeight="1">
      <c r="A109" s="1395"/>
      <c r="B109" s="1416"/>
      <c r="C109" s="1395"/>
      <c r="D109" s="1395"/>
      <c r="E109" s="1277"/>
      <c r="F109" s="1278"/>
      <c r="G109" s="1413"/>
      <c r="H109" s="1413"/>
      <c r="I109" s="1413"/>
      <c r="J109" s="1413"/>
      <c r="K109" s="1413"/>
      <c r="L109" s="1413"/>
      <c r="M109" s="1396"/>
      <c r="N109" s="1396"/>
      <c r="O109" s="1396"/>
      <c r="P109" s="1397"/>
      <c r="Q109" s="1418"/>
      <c r="R109" s="1409"/>
      <c r="S109" s="1419"/>
    </row>
    <row r="110" spans="1:19" ht="21" customHeight="1">
      <c r="A110" s="1395"/>
      <c r="B110" s="1420"/>
      <c r="C110" s="1395"/>
      <c r="D110" s="1395"/>
      <c r="E110" s="1411"/>
      <c r="F110" s="1412"/>
      <c r="G110" s="1352"/>
      <c r="H110" s="1412"/>
      <c r="I110" s="1413"/>
      <c r="J110" s="1413"/>
      <c r="K110" s="1413"/>
      <c r="L110" s="1413"/>
      <c r="M110" s="1396"/>
      <c r="N110" s="1396"/>
      <c r="O110" s="1397"/>
      <c r="P110" s="1396"/>
      <c r="Q110" s="1277"/>
      <c r="R110" s="1409"/>
      <c r="S110" s="1410"/>
    </row>
    <row r="111" spans="1:19" ht="21" customHeight="1">
      <c r="A111" s="1395"/>
      <c r="B111" s="1416"/>
      <c r="C111" s="1395"/>
      <c r="D111" s="1395"/>
      <c r="E111" s="1411"/>
      <c r="F111" s="1278"/>
      <c r="G111" s="1352"/>
      <c r="H111" s="1413"/>
      <c r="I111" s="1413"/>
      <c r="J111" s="1413"/>
      <c r="K111" s="1413"/>
      <c r="L111" s="1413"/>
      <c r="M111" s="1396"/>
      <c r="N111" s="1396"/>
      <c r="O111" s="1397"/>
      <c r="P111" s="1397"/>
      <c r="Q111" s="1418"/>
      <c r="R111" s="1409"/>
      <c r="S111" s="1419"/>
    </row>
    <row r="112" spans="1:19" ht="21" customHeight="1">
      <c r="A112" s="1395"/>
      <c r="B112" s="1416"/>
      <c r="C112" s="1395"/>
      <c r="D112" s="1395"/>
      <c r="E112" s="1415"/>
      <c r="F112" s="1278"/>
      <c r="G112" s="1352"/>
      <c r="H112" s="1413"/>
      <c r="I112" s="1352"/>
      <c r="J112" s="1413"/>
      <c r="K112" s="1413"/>
      <c r="L112" s="1413"/>
      <c r="M112" s="1396"/>
      <c r="N112" s="1396"/>
      <c r="O112" s="1397"/>
      <c r="P112" s="1397"/>
      <c r="Q112" s="1277"/>
      <c r="R112" s="1409"/>
      <c r="S112" s="1410"/>
    </row>
    <row r="113" spans="1:19" ht="21" customHeight="1">
      <c r="A113" s="1395"/>
      <c r="B113" s="1396"/>
      <c r="C113" s="1395"/>
      <c r="D113" s="1395"/>
      <c r="E113" s="1411"/>
      <c r="F113" s="1412"/>
      <c r="G113" s="1352"/>
      <c r="H113" s="1413"/>
      <c r="I113" s="1413"/>
      <c r="J113" s="1413"/>
      <c r="K113" s="1413"/>
      <c r="L113" s="1413"/>
      <c r="M113" s="1421"/>
      <c r="N113" s="1396"/>
      <c r="O113" s="1397"/>
      <c r="P113" s="1397"/>
      <c r="Q113" s="1418"/>
      <c r="R113" s="1409"/>
      <c r="S113" s="1419"/>
    </row>
    <row r="114" spans="1:19" ht="21" customHeight="1">
      <c r="A114" s="1395"/>
      <c r="B114" s="1396"/>
      <c r="C114" s="1395"/>
      <c r="D114" s="1395"/>
      <c r="E114" s="1411"/>
      <c r="F114" s="1412"/>
      <c r="G114" s="1352"/>
      <c r="H114" s="1413"/>
      <c r="I114" s="1413"/>
      <c r="J114" s="1413"/>
      <c r="K114" s="1413"/>
      <c r="L114" s="1413"/>
      <c r="M114" s="1421"/>
      <c r="N114" s="1396"/>
      <c r="O114" s="1397"/>
      <c r="P114" s="1397"/>
      <c r="Q114" s="1418"/>
      <c r="R114" s="1409"/>
      <c r="S114" s="1419"/>
    </row>
    <row r="115" spans="1:19" ht="21" customHeight="1">
      <c r="A115" s="1395"/>
      <c r="B115" s="1396"/>
      <c r="C115" s="1395"/>
      <c r="D115" s="1395"/>
      <c r="E115" s="1422"/>
      <c r="F115" s="1423"/>
      <c r="G115" s="1352"/>
      <c r="H115" s="1352"/>
      <c r="I115" s="1352"/>
      <c r="J115" s="1352"/>
      <c r="K115" s="1352"/>
      <c r="L115" s="1352"/>
      <c r="M115" s="1396"/>
      <c r="N115" s="1396"/>
      <c r="O115" s="1397"/>
      <c r="P115" s="1397"/>
      <c r="Q115" s="1398"/>
      <c r="R115" s="1399"/>
      <c r="S115" s="1400"/>
    </row>
    <row r="116" spans="1:19" ht="21" customHeight="1">
      <c r="A116" s="1395"/>
      <c r="B116" s="1396"/>
      <c r="C116" s="1395"/>
      <c r="D116" s="1395"/>
      <c r="E116" s="1422"/>
      <c r="F116" s="1423"/>
      <c r="G116" s="1352"/>
      <c r="H116" s="1352"/>
      <c r="I116" s="1352"/>
      <c r="J116" s="1352"/>
      <c r="K116" s="1352"/>
      <c r="L116" s="1352"/>
      <c r="M116" s="1396"/>
      <c r="N116" s="1396"/>
      <c r="O116" s="1397"/>
      <c r="P116" s="1397"/>
      <c r="Q116" s="1398"/>
      <c r="R116" s="1399"/>
      <c r="S116" s="1400"/>
    </row>
    <row r="117" spans="1:19" ht="21" customHeight="1">
      <c r="A117" s="1395"/>
      <c r="B117" s="1416"/>
      <c r="C117" s="1395"/>
      <c r="D117" s="1395"/>
      <c r="E117" s="1277"/>
      <c r="F117" s="1278"/>
      <c r="G117" s="1413"/>
      <c r="H117" s="1413"/>
      <c r="I117" s="1413"/>
      <c r="J117" s="1413"/>
      <c r="K117" s="1413"/>
      <c r="L117" s="1413"/>
      <c r="M117" s="1396"/>
      <c r="N117" s="1396"/>
      <c r="O117" s="1396"/>
      <c r="P117" s="1397"/>
      <c r="Q117" s="1418"/>
      <c r="R117" s="1409"/>
      <c r="S117" s="1419"/>
    </row>
    <row r="118" spans="1:19" ht="21" customHeight="1">
      <c r="A118" s="1395"/>
      <c r="B118" s="1335"/>
      <c r="C118" s="1395"/>
      <c r="D118" s="1395"/>
      <c r="E118" s="1411"/>
      <c r="F118" s="1278"/>
      <c r="G118" s="1352"/>
      <c r="H118" s="1413"/>
      <c r="I118" s="1413"/>
      <c r="J118" s="1413"/>
      <c r="K118" s="1413"/>
      <c r="L118" s="1413"/>
      <c r="M118" s="1396"/>
      <c r="N118" s="1396"/>
      <c r="O118" s="1397"/>
      <c r="P118" s="1397"/>
      <c r="Q118" s="1418"/>
      <c r="R118" s="1409"/>
      <c r="S118" s="1419"/>
    </row>
    <row r="119" spans="1:19" ht="21" customHeight="1">
      <c r="A119" s="1395"/>
      <c r="B119" s="1335"/>
      <c r="C119" s="1424"/>
      <c r="D119" s="1395"/>
      <c r="E119" s="1411"/>
      <c r="F119" s="1278"/>
      <c r="G119" s="1352"/>
      <c r="H119" s="1413"/>
      <c r="I119" s="1413"/>
      <c r="J119" s="1413"/>
      <c r="K119" s="1413"/>
      <c r="L119" s="1413"/>
      <c r="M119" s="1396"/>
      <c r="N119" s="1425"/>
      <c r="O119" s="1397"/>
      <c r="P119" s="1426"/>
      <c r="Q119" s="1418"/>
      <c r="R119" s="1409"/>
      <c r="S119" s="1419"/>
    </row>
    <row r="120" spans="1:19" ht="21" customHeight="1">
      <c r="A120" s="1395"/>
      <c r="B120" s="1335"/>
      <c r="C120" s="1322"/>
      <c r="D120" s="1395"/>
      <c r="E120" s="1277"/>
      <c r="F120" s="1278"/>
      <c r="G120" s="1325"/>
      <c r="H120" s="1325"/>
      <c r="I120" s="1325"/>
      <c r="J120" s="1325"/>
      <c r="K120" s="1325"/>
      <c r="L120" s="1326"/>
      <c r="M120" s="1327"/>
      <c r="N120" s="1326"/>
      <c r="O120" s="1328"/>
      <c r="P120" s="1329"/>
      <c r="Q120" s="1418"/>
      <c r="R120" s="1409"/>
      <c r="S120" s="1419"/>
    </row>
    <row r="121" spans="1:19" ht="21" customHeight="1">
      <c r="A121" s="1395"/>
      <c r="B121" s="1335"/>
      <c r="C121" s="1322"/>
      <c r="D121" s="1395"/>
      <c r="E121" s="1277"/>
      <c r="F121" s="1278"/>
      <c r="G121" s="1325"/>
      <c r="H121" s="1325"/>
      <c r="I121" s="1325"/>
      <c r="J121" s="1325"/>
      <c r="K121" s="1325"/>
      <c r="L121" s="1326"/>
      <c r="M121" s="1327"/>
      <c r="N121" s="1326"/>
      <c r="O121" s="1328"/>
      <c r="P121" s="1329"/>
      <c r="Q121" s="1418"/>
      <c r="R121" s="1409"/>
      <c r="S121" s="1419"/>
    </row>
    <row r="122" spans="1:19" ht="21" customHeight="1">
      <c r="A122" s="1395"/>
      <c r="B122" s="1335"/>
      <c r="C122" s="1322"/>
      <c r="D122" s="1395"/>
      <c r="E122" s="1277"/>
      <c r="F122" s="1325"/>
      <c r="G122" s="1333"/>
      <c r="H122" s="1326"/>
      <c r="I122" s="1325"/>
      <c r="J122" s="1325"/>
      <c r="K122" s="1325"/>
      <c r="L122" s="1325"/>
      <c r="M122" s="1327"/>
      <c r="N122" s="1326"/>
      <c r="O122" s="1328"/>
      <c r="P122" s="1329"/>
      <c r="Q122" s="1418"/>
      <c r="R122" s="1409"/>
      <c r="S122" s="1419"/>
    </row>
    <row r="123" spans="1:19" ht="21" customHeight="1">
      <c r="A123" s="1395"/>
      <c r="B123" s="1335"/>
      <c r="C123" s="1322"/>
      <c r="D123" s="1395"/>
      <c r="E123" s="1277"/>
      <c r="F123" s="1325"/>
      <c r="G123" s="1333"/>
      <c r="H123" s="1325"/>
      <c r="I123" s="1325"/>
      <c r="J123" s="1325"/>
      <c r="K123" s="1325"/>
      <c r="L123" s="1325"/>
      <c r="M123" s="1327"/>
      <c r="N123" s="1326"/>
      <c r="O123" s="1328"/>
      <c r="P123" s="1329"/>
      <c r="Q123" s="1418"/>
      <c r="R123" s="1409"/>
      <c r="S123" s="1419"/>
    </row>
    <row r="124" spans="1:19" ht="21" customHeight="1">
      <c r="A124" s="1395"/>
      <c r="B124" s="1396"/>
      <c r="C124" s="1395"/>
      <c r="D124" s="1395"/>
      <c r="E124" s="1277"/>
      <c r="F124" s="1278"/>
      <c r="G124" s="1413"/>
      <c r="H124" s="1413"/>
      <c r="I124" s="1413"/>
      <c r="J124" s="1413"/>
      <c r="K124" s="1413"/>
      <c r="L124" s="1413"/>
      <c r="M124" s="1396"/>
      <c r="N124" s="1396"/>
      <c r="O124" s="1396"/>
      <c r="P124" s="1396"/>
      <c r="Q124" s="1277"/>
      <c r="R124" s="1276"/>
      <c r="S124" s="1410"/>
    </row>
    <row r="125" spans="1:19" ht="21" customHeight="1"/>
    <row r="126" spans="1:19" ht="21" customHeight="1"/>
    <row r="127" spans="1:19" ht="21" customHeight="1">
      <c r="A127" s="1123"/>
      <c r="B127" s="1123"/>
      <c r="C127" s="1123"/>
      <c r="D127" s="1123"/>
      <c r="E127" s="1123"/>
      <c r="F127" s="1123"/>
      <c r="G127" s="1123"/>
      <c r="H127" s="1123"/>
      <c r="I127" s="1123"/>
      <c r="J127" s="1123"/>
      <c r="K127" s="1123"/>
      <c r="L127" s="1123"/>
      <c r="M127" s="1123"/>
      <c r="N127" s="1123"/>
      <c r="O127" s="1123"/>
      <c r="P127" s="1123"/>
      <c r="Q127" s="1123"/>
      <c r="R127" s="1123"/>
      <c r="S127" s="1123"/>
    </row>
    <row r="128" spans="1:19" ht="21" customHeight="1">
      <c r="A128" s="1123"/>
      <c r="B128" s="1123"/>
      <c r="C128" s="1123"/>
      <c r="D128" s="1123"/>
      <c r="E128" s="1123"/>
      <c r="F128" s="1123"/>
      <c r="G128" s="1123"/>
      <c r="H128" s="1123"/>
      <c r="I128" s="1123"/>
      <c r="J128" s="1123"/>
      <c r="K128" s="1123"/>
      <c r="L128" s="1123"/>
      <c r="M128" s="1123"/>
      <c r="N128" s="1123"/>
      <c r="O128" s="1123"/>
      <c r="P128" s="1123"/>
      <c r="Q128" s="1123"/>
      <c r="R128" s="1123"/>
      <c r="S128" s="1123"/>
    </row>
    <row r="129" spans="1:19" ht="21" customHeight="1">
      <c r="A129" s="1123"/>
      <c r="B129" s="1123"/>
      <c r="C129" s="1123"/>
      <c r="D129" s="1123"/>
      <c r="E129" s="1123"/>
      <c r="F129" s="1123"/>
      <c r="G129" s="1123"/>
      <c r="H129" s="1123"/>
      <c r="I129" s="1123"/>
      <c r="J129" s="1123"/>
      <c r="K129" s="1123"/>
      <c r="L129" s="1123"/>
      <c r="M129" s="1123"/>
      <c r="N129" s="1123"/>
      <c r="O129" s="1123"/>
      <c r="P129" s="1123"/>
      <c r="Q129" s="1123"/>
      <c r="R129" s="1123"/>
      <c r="S129" s="1123"/>
    </row>
    <row r="130" spans="1:19" ht="21" customHeight="1">
      <c r="A130" s="1123"/>
      <c r="B130" s="1123"/>
      <c r="C130" s="1123"/>
      <c r="D130" s="1123"/>
      <c r="E130" s="1123"/>
      <c r="F130" s="1123"/>
      <c r="G130" s="1123"/>
      <c r="H130" s="1123"/>
      <c r="I130" s="1123"/>
      <c r="J130" s="1123"/>
      <c r="K130" s="1123"/>
      <c r="L130" s="1123"/>
      <c r="M130" s="1123"/>
      <c r="N130" s="1123"/>
      <c r="O130" s="1123"/>
      <c r="P130" s="1123"/>
      <c r="Q130" s="1123"/>
      <c r="R130" s="1123"/>
      <c r="S130" s="1123"/>
    </row>
    <row r="131" spans="1:19" ht="21" customHeight="1">
      <c r="A131" s="1123"/>
      <c r="B131" s="1123"/>
      <c r="C131" s="1123"/>
      <c r="D131" s="1123"/>
      <c r="E131" s="1123"/>
      <c r="F131" s="1123"/>
      <c r="G131" s="1123"/>
      <c r="H131" s="1123"/>
      <c r="I131" s="1123"/>
      <c r="J131" s="1123"/>
      <c r="K131" s="1123"/>
      <c r="L131" s="1123"/>
      <c r="M131" s="1123"/>
      <c r="N131" s="1123"/>
      <c r="O131" s="1123"/>
      <c r="P131" s="1123"/>
      <c r="Q131" s="1123"/>
      <c r="R131" s="1123"/>
      <c r="S131" s="1123"/>
    </row>
    <row r="132" spans="1:19" ht="21" customHeight="1">
      <c r="A132" s="1123"/>
      <c r="B132" s="1123"/>
      <c r="C132" s="1123"/>
      <c r="D132" s="1123"/>
      <c r="E132" s="1123"/>
      <c r="F132" s="1123"/>
      <c r="G132" s="1123"/>
      <c r="H132" s="1123"/>
      <c r="I132" s="1123"/>
      <c r="J132" s="1123"/>
      <c r="K132" s="1123"/>
      <c r="L132" s="1123"/>
      <c r="M132" s="1123"/>
      <c r="N132" s="1123"/>
      <c r="O132" s="1123"/>
      <c r="P132" s="1123"/>
      <c r="Q132" s="1123"/>
      <c r="R132" s="1123"/>
      <c r="S132" s="1123"/>
    </row>
    <row r="133" spans="1:19" ht="21" customHeight="1">
      <c r="A133" s="3061" t="s">
        <v>1336</v>
      </c>
      <c r="B133" s="2791"/>
      <c r="C133" s="2791"/>
      <c r="D133" s="2791"/>
      <c r="E133" s="2791"/>
      <c r="F133" s="2791"/>
      <c r="G133" s="2791"/>
      <c r="H133" s="1224">
        <v>400</v>
      </c>
      <c r="I133" s="1224"/>
      <c r="J133" s="1224"/>
      <c r="K133" s="1224" t="s">
        <v>1337</v>
      </c>
      <c r="L133" s="1224"/>
      <c r="M133" s="1224">
        <v>400</v>
      </c>
      <c r="N133" s="1224"/>
      <c r="O133" s="1224"/>
      <c r="P133" s="1224"/>
      <c r="Q133" s="1224"/>
      <c r="R133" s="1224"/>
      <c r="S133" s="1227"/>
    </row>
    <row r="134" spans="1:19" ht="21" customHeight="1">
      <c r="A134" s="3062" t="s">
        <v>457</v>
      </c>
      <c r="B134" s="2783"/>
      <c r="C134" s="824"/>
      <c r="D134" s="824"/>
      <c r="E134" s="824"/>
      <c r="F134" s="824"/>
      <c r="G134" s="824"/>
      <c r="H134" s="824"/>
      <c r="I134" s="824"/>
      <c r="J134" s="824"/>
      <c r="K134" s="824"/>
      <c r="L134" s="824"/>
      <c r="M134" s="824"/>
      <c r="N134" s="824"/>
      <c r="O134" s="824"/>
      <c r="P134" s="824"/>
      <c r="Q134" s="824"/>
      <c r="R134" s="824"/>
      <c r="S134" s="1226"/>
    </row>
    <row r="135" spans="1:19" ht="21" customHeight="1">
      <c r="A135" s="1124" t="s">
        <v>1338</v>
      </c>
      <c r="B135" s="1124" t="s">
        <v>459</v>
      </c>
      <c r="C135" s="1124" t="s">
        <v>460</v>
      </c>
      <c r="D135" s="1124" t="s">
        <v>461</v>
      </c>
      <c r="E135" s="3054" t="s">
        <v>1711</v>
      </c>
      <c r="F135" s="3046"/>
      <c r="G135" s="3046"/>
      <c r="H135" s="3046"/>
      <c r="I135" s="3046"/>
      <c r="J135" s="3046"/>
      <c r="K135" s="3046"/>
      <c r="L135" s="3046"/>
      <c r="M135" s="3047"/>
      <c r="N135" s="1231" t="s">
        <v>469</v>
      </c>
      <c r="O135" s="1231" t="s">
        <v>518</v>
      </c>
      <c r="P135" s="1124" t="s">
        <v>464</v>
      </c>
      <c r="Q135" s="1124"/>
      <c r="R135" s="1124" t="s">
        <v>465</v>
      </c>
      <c r="S135" s="1124"/>
    </row>
    <row r="136" spans="1:19" ht="21" customHeight="1">
      <c r="A136" s="1108" t="s">
        <v>1339</v>
      </c>
      <c r="B136" s="1108"/>
      <c r="C136" s="1108"/>
      <c r="D136" s="1108" t="s">
        <v>466</v>
      </c>
      <c r="E136" s="3054" t="s">
        <v>519</v>
      </c>
      <c r="F136" s="3046"/>
      <c r="G136" s="3046"/>
      <c r="H136" s="3046"/>
      <c r="I136" s="3046"/>
      <c r="J136" s="3046"/>
      <c r="K136" s="3046"/>
      <c r="L136" s="3047"/>
      <c r="M136" s="1231" t="s">
        <v>468</v>
      </c>
      <c r="N136" s="1231" t="s">
        <v>520</v>
      </c>
      <c r="O136" s="1231" t="s">
        <v>521</v>
      </c>
      <c r="P136" s="1108" t="s">
        <v>470</v>
      </c>
      <c r="Q136" s="1427"/>
      <c r="R136" s="1428" t="s">
        <v>1710</v>
      </c>
      <c r="S136" s="1238"/>
    </row>
    <row r="137" spans="1:19" ht="21" customHeight="1">
      <c r="A137" s="1229"/>
      <c r="B137" s="1229" t="s">
        <v>525</v>
      </c>
      <c r="C137" s="1229" t="s">
        <v>1340</v>
      </c>
      <c r="D137" s="1229" t="s">
        <v>481</v>
      </c>
      <c r="E137" s="1230"/>
      <c r="F137" s="1232">
        <v>44</v>
      </c>
      <c r="G137" s="1228" t="s">
        <v>1337</v>
      </c>
      <c r="H137" s="1232">
        <v>9</v>
      </c>
      <c r="I137" s="1232"/>
      <c r="J137" s="1232"/>
      <c r="K137" s="1232"/>
      <c r="L137" s="1233"/>
      <c r="M137" s="1229">
        <v>450</v>
      </c>
      <c r="N137" s="1229">
        <v>2</v>
      </c>
      <c r="O137" s="1229">
        <v>71.37</v>
      </c>
      <c r="P137" s="1229">
        <v>2.83</v>
      </c>
      <c r="Q137" s="1230" t="s">
        <v>1341</v>
      </c>
      <c r="R137" s="1232">
        <v>0.08</v>
      </c>
      <c r="S137" s="1233" t="s">
        <v>1342</v>
      </c>
    </row>
    <row r="138" spans="1:19" ht="21" customHeight="1">
      <c r="A138" s="1229"/>
      <c r="B138" s="1229" t="s">
        <v>480</v>
      </c>
      <c r="C138" s="1229" t="s">
        <v>1340</v>
      </c>
      <c r="D138" s="1229" t="s">
        <v>481</v>
      </c>
      <c r="E138" s="1230"/>
      <c r="F138" s="1232">
        <v>450</v>
      </c>
      <c r="G138" s="1228" t="s">
        <v>1337</v>
      </c>
      <c r="H138" s="1232">
        <v>9</v>
      </c>
      <c r="I138" s="1232"/>
      <c r="J138" s="1232"/>
      <c r="K138" s="1232"/>
      <c r="L138" s="1233"/>
      <c r="M138" s="1229">
        <v>512</v>
      </c>
      <c r="N138" s="1229">
        <v>1</v>
      </c>
      <c r="O138" s="1229">
        <v>71.37</v>
      </c>
      <c r="P138" s="1229">
        <v>16.440000000000001</v>
      </c>
      <c r="Q138" s="1230" t="s">
        <v>1341</v>
      </c>
      <c r="R138" s="1232">
        <v>0.46</v>
      </c>
      <c r="S138" s="1233" t="s">
        <v>1342</v>
      </c>
    </row>
    <row r="139" spans="1:19" ht="21" customHeight="1">
      <c r="A139" s="1229"/>
      <c r="B139" s="1229" t="s">
        <v>1343</v>
      </c>
      <c r="C139" s="1229" t="s">
        <v>483</v>
      </c>
      <c r="D139" s="1229" t="s">
        <v>484</v>
      </c>
      <c r="E139" s="1230" t="s">
        <v>485</v>
      </c>
      <c r="F139" s="1232">
        <v>20</v>
      </c>
      <c r="G139" s="1228" t="s">
        <v>1337</v>
      </c>
      <c r="H139" s="1232">
        <v>11</v>
      </c>
      <c r="I139" s="1228" t="s">
        <v>1337</v>
      </c>
      <c r="J139" s="1232">
        <v>65</v>
      </c>
      <c r="K139" s="1232"/>
      <c r="L139" s="1233"/>
      <c r="M139" s="1229">
        <v>500</v>
      </c>
      <c r="N139" s="1229">
        <v>1</v>
      </c>
      <c r="O139" s="1229">
        <v>1.01</v>
      </c>
      <c r="P139" s="1229">
        <v>0.51</v>
      </c>
      <c r="Q139" s="1230"/>
      <c r="R139" s="1232"/>
      <c r="S139" s="1233"/>
    </row>
    <row r="140" spans="1:19" ht="21" customHeight="1">
      <c r="A140" s="1229"/>
      <c r="B140" s="1229" t="s">
        <v>531</v>
      </c>
      <c r="C140" s="1229" t="s">
        <v>487</v>
      </c>
      <c r="D140" s="1229" t="s">
        <v>488</v>
      </c>
      <c r="E140" s="1230"/>
      <c r="F140" s="1232">
        <v>32</v>
      </c>
      <c r="G140" s="1228" t="s">
        <v>1337</v>
      </c>
      <c r="H140" s="1232">
        <v>6</v>
      </c>
      <c r="I140" s="1228"/>
      <c r="J140" s="1232"/>
      <c r="K140" s="1232"/>
      <c r="L140" s="1233"/>
      <c r="M140" s="1229">
        <v>370</v>
      </c>
      <c r="N140" s="1229">
        <v>1</v>
      </c>
      <c r="O140" s="1229">
        <v>1.52</v>
      </c>
      <c r="P140" s="1229">
        <v>0.56000000000000005</v>
      </c>
      <c r="Q140" s="1230"/>
      <c r="R140" s="1232"/>
      <c r="S140" s="1233"/>
    </row>
    <row r="141" spans="1:19" ht="21" customHeight="1">
      <c r="A141" s="1229"/>
      <c r="B141" s="1229" t="s">
        <v>1344</v>
      </c>
      <c r="C141" s="1229" t="s">
        <v>487</v>
      </c>
      <c r="D141" s="1229"/>
      <c r="E141" s="1230" t="s">
        <v>386</v>
      </c>
      <c r="F141" s="1232">
        <v>10</v>
      </c>
      <c r="G141" s="1228"/>
      <c r="H141" s="1232"/>
      <c r="I141" s="1228"/>
      <c r="J141" s="1232"/>
      <c r="K141" s="1232"/>
      <c r="L141" s="1233" t="s">
        <v>512</v>
      </c>
      <c r="M141" s="1229">
        <v>40</v>
      </c>
      <c r="N141" s="1229">
        <v>4</v>
      </c>
      <c r="O141" s="1229">
        <v>0.05</v>
      </c>
      <c r="P141" s="1229">
        <v>0.2</v>
      </c>
      <c r="Q141" s="1230"/>
      <c r="R141" s="1232"/>
      <c r="S141" s="1233"/>
    </row>
    <row r="142" spans="1:19" ht="21" customHeight="1">
      <c r="A142" s="1229"/>
      <c r="B142" s="1229" t="s">
        <v>1345</v>
      </c>
      <c r="C142" s="1229" t="s">
        <v>483</v>
      </c>
      <c r="D142" s="1229" t="s">
        <v>484</v>
      </c>
      <c r="E142" s="1230" t="s">
        <v>485</v>
      </c>
      <c r="F142" s="1232">
        <v>20</v>
      </c>
      <c r="G142" s="1228" t="s">
        <v>1337</v>
      </c>
      <c r="H142" s="1232">
        <v>11</v>
      </c>
      <c r="I142" s="1228" t="s">
        <v>1337</v>
      </c>
      <c r="J142" s="1232">
        <v>65</v>
      </c>
      <c r="K142" s="1232"/>
      <c r="L142" s="1233"/>
      <c r="M142" s="1229">
        <v>452</v>
      </c>
      <c r="N142" s="1229">
        <v>2</v>
      </c>
      <c r="O142" s="1229">
        <v>1.01</v>
      </c>
      <c r="P142" s="1229">
        <v>0.91</v>
      </c>
      <c r="Q142" s="1230"/>
      <c r="R142" s="1232"/>
      <c r="S142" s="1233"/>
    </row>
    <row r="143" spans="1:19" ht="21" customHeight="1">
      <c r="A143" s="1229"/>
      <c r="B143" s="1229" t="s">
        <v>531</v>
      </c>
      <c r="C143" s="1229" t="s">
        <v>487</v>
      </c>
      <c r="D143" s="1229" t="s">
        <v>488</v>
      </c>
      <c r="E143" s="1230"/>
      <c r="F143" s="1232">
        <v>32</v>
      </c>
      <c r="G143" s="1228" t="s">
        <v>1337</v>
      </c>
      <c r="H143" s="1232">
        <v>6</v>
      </c>
      <c r="I143" s="1228"/>
      <c r="J143" s="1232"/>
      <c r="K143" s="1232"/>
      <c r="L143" s="1233"/>
      <c r="M143" s="1229">
        <v>417</v>
      </c>
      <c r="N143" s="1229">
        <v>2</v>
      </c>
      <c r="O143" s="1229">
        <v>1.52</v>
      </c>
      <c r="P143" s="1229">
        <v>1.27</v>
      </c>
      <c r="Q143" s="1230"/>
      <c r="R143" s="1232"/>
      <c r="S143" s="1233"/>
    </row>
    <row r="144" spans="1:19" ht="21" customHeight="1">
      <c r="A144" s="1229"/>
      <c r="B144" s="1229" t="s">
        <v>1344</v>
      </c>
      <c r="C144" s="1229" t="s">
        <v>487</v>
      </c>
      <c r="D144" s="1229"/>
      <c r="E144" s="1230" t="s">
        <v>386</v>
      </c>
      <c r="F144" s="1232">
        <v>10</v>
      </c>
      <c r="G144" s="1228"/>
      <c r="H144" s="1232"/>
      <c r="I144" s="1228"/>
      <c r="J144" s="1232"/>
      <c r="K144" s="1232"/>
      <c r="L144" s="1233" t="s">
        <v>512</v>
      </c>
      <c r="M144" s="1229">
        <v>40</v>
      </c>
      <c r="N144" s="1229">
        <v>10</v>
      </c>
      <c r="O144" s="1229">
        <v>0.05</v>
      </c>
      <c r="P144" s="1229">
        <v>0.5</v>
      </c>
      <c r="Q144" s="1230"/>
      <c r="R144" s="1232"/>
      <c r="S144" s="1233"/>
    </row>
    <row r="145" spans="1:19" ht="21" customHeight="1">
      <c r="A145" s="1229"/>
      <c r="B145" s="1229" t="s">
        <v>1346</v>
      </c>
      <c r="C145" s="1229" t="s">
        <v>483</v>
      </c>
      <c r="D145" s="1229" t="s">
        <v>1212</v>
      </c>
      <c r="E145" s="1230"/>
      <c r="F145" s="1232">
        <v>52</v>
      </c>
      <c r="G145" s="1228" t="s">
        <v>1337</v>
      </c>
      <c r="H145" s="1232">
        <v>10</v>
      </c>
      <c r="I145" s="1228"/>
      <c r="J145" s="1232"/>
      <c r="K145" s="1232"/>
      <c r="L145" s="1233"/>
      <c r="M145" s="1229">
        <v>370</v>
      </c>
      <c r="N145" s="1229">
        <v>1</v>
      </c>
      <c r="O145" s="1229">
        <v>0.68</v>
      </c>
      <c r="P145" s="1229">
        <v>0.25</v>
      </c>
      <c r="Q145" s="1230"/>
      <c r="R145" s="1232"/>
      <c r="S145" s="1233"/>
    </row>
    <row r="146" spans="1:19" ht="21" customHeight="1">
      <c r="A146" s="1229"/>
      <c r="B146" s="1229" t="s">
        <v>531</v>
      </c>
      <c r="C146" s="1229" t="s">
        <v>487</v>
      </c>
      <c r="D146" s="1229" t="s">
        <v>488</v>
      </c>
      <c r="E146" s="1230"/>
      <c r="F146" s="1232">
        <v>50</v>
      </c>
      <c r="G146" s="1228" t="s">
        <v>1337</v>
      </c>
      <c r="H146" s="1232">
        <v>6</v>
      </c>
      <c r="I146" s="1228"/>
      <c r="J146" s="1232"/>
      <c r="K146" s="1232"/>
      <c r="L146" s="1233"/>
      <c r="M146" s="1229">
        <v>370</v>
      </c>
      <c r="N146" s="1229">
        <v>1</v>
      </c>
      <c r="O146" s="1229">
        <v>2.38</v>
      </c>
      <c r="P146" s="1229">
        <v>0.88</v>
      </c>
      <c r="Q146" s="1230"/>
      <c r="R146" s="1232"/>
      <c r="S146" s="1233"/>
    </row>
    <row r="147" spans="1:19" ht="21" customHeight="1">
      <c r="A147" s="1229"/>
      <c r="B147" s="1229" t="s">
        <v>1344</v>
      </c>
      <c r="C147" s="1229" t="s">
        <v>487</v>
      </c>
      <c r="D147" s="1229"/>
      <c r="E147" s="1230" t="s">
        <v>386</v>
      </c>
      <c r="F147" s="1232">
        <v>10</v>
      </c>
      <c r="G147" s="1228"/>
      <c r="H147" s="1232"/>
      <c r="I147" s="1228"/>
      <c r="J147" s="1232"/>
      <c r="K147" s="1232"/>
      <c r="L147" s="1233" t="s">
        <v>512</v>
      </c>
      <c r="M147" s="1229">
        <v>40</v>
      </c>
      <c r="N147" s="1229">
        <v>4</v>
      </c>
      <c r="O147" s="1229">
        <v>0.05</v>
      </c>
      <c r="P147" s="1229">
        <v>0.2</v>
      </c>
      <c r="Q147" s="1230"/>
      <c r="R147" s="1232"/>
      <c r="S147" s="1233"/>
    </row>
    <row r="148" spans="1:19" ht="21" customHeight="1">
      <c r="A148" s="1229"/>
      <c r="B148" s="1229" t="s">
        <v>1347</v>
      </c>
      <c r="C148" s="1229" t="s">
        <v>487</v>
      </c>
      <c r="D148" s="1229" t="s">
        <v>481</v>
      </c>
      <c r="E148" s="1230"/>
      <c r="F148" s="1232">
        <v>20</v>
      </c>
      <c r="G148" s="1228" t="s">
        <v>1337</v>
      </c>
      <c r="H148" s="1232">
        <v>15</v>
      </c>
      <c r="I148" s="1228"/>
      <c r="J148" s="1232"/>
      <c r="K148" s="1232"/>
      <c r="L148" s="1233"/>
      <c r="M148" s="1229">
        <v>60</v>
      </c>
      <c r="N148" s="1229">
        <v>2</v>
      </c>
      <c r="O148" s="1229">
        <v>0.14000000000000001</v>
      </c>
      <c r="P148" s="1229">
        <v>0.28000000000000003</v>
      </c>
      <c r="Q148" s="1230"/>
      <c r="R148" s="1232"/>
      <c r="S148" s="1233"/>
    </row>
    <row r="149" spans="1:19" ht="21" customHeight="1">
      <c r="A149" s="1229"/>
      <c r="B149" s="1229" t="s">
        <v>1348</v>
      </c>
      <c r="C149" s="1229" t="s">
        <v>1340</v>
      </c>
      <c r="D149" s="1229" t="s">
        <v>1349</v>
      </c>
      <c r="E149" s="1230" t="s">
        <v>1350</v>
      </c>
      <c r="F149" s="1232">
        <v>9</v>
      </c>
      <c r="G149" s="1228"/>
      <c r="H149" s="1232"/>
      <c r="I149" s="1228"/>
      <c r="J149" s="1232"/>
      <c r="K149" s="1232"/>
      <c r="L149" s="1233"/>
      <c r="M149" s="1229">
        <v>30</v>
      </c>
      <c r="N149" s="1229">
        <v>4</v>
      </c>
      <c r="O149" s="1229">
        <v>0.5</v>
      </c>
      <c r="P149" s="1229">
        <v>0.06</v>
      </c>
      <c r="Q149" s="1230"/>
      <c r="R149" s="1232"/>
      <c r="S149" s="1233"/>
    </row>
    <row r="150" spans="1:19" ht="21" customHeight="1">
      <c r="A150" s="1229"/>
      <c r="B150" s="1229" t="s">
        <v>492</v>
      </c>
      <c r="C150" s="1229" t="s">
        <v>1340</v>
      </c>
      <c r="D150" s="1229" t="s">
        <v>1351</v>
      </c>
      <c r="E150" s="1230"/>
      <c r="F150" s="1232">
        <v>68</v>
      </c>
      <c r="G150" s="1228" t="s">
        <v>1337</v>
      </c>
      <c r="H150" s="1232">
        <v>9</v>
      </c>
      <c r="I150" s="1228"/>
      <c r="J150" s="1232"/>
      <c r="K150" s="1232"/>
      <c r="L150" s="1233"/>
      <c r="M150" s="1229">
        <v>125</v>
      </c>
      <c r="N150" s="1229">
        <v>2</v>
      </c>
      <c r="O150" s="1229">
        <v>71.37</v>
      </c>
      <c r="P150" s="1229">
        <v>1.21</v>
      </c>
      <c r="Q150" s="1230" t="s">
        <v>1341</v>
      </c>
      <c r="R150" s="1232">
        <v>0.03</v>
      </c>
      <c r="S150" s="1233" t="s">
        <v>1342</v>
      </c>
    </row>
    <row r="151" spans="1:19" ht="21" customHeight="1">
      <c r="A151" s="1229"/>
      <c r="B151" s="1229" t="s">
        <v>1352</v>
      </c>
      <c r="C151" s="1229" t="s">
        <v>1340</v>
      </c>
      <c r="D151" s="1229" t="s">
        <v>874</v>
      </c>
      <c r="E151" s="1230" t="s">
        <v>386</v>
      </c>
      <c r="F151" s="1232">
        <v>16</v>
      </c>
      <c r="G151" s="1228"/>
      <c r="H151" s="1232"/>
      <c r="I151" s="1228"/>
      <c r="J151" s="1232"/>
      <c r="K151" s="1232"/>
      <c r="L151" s="1233" t="s">
        <v>1353</v>
      </c>
      <c r="M151" s="1229">
        <v>80</v>
      </c>
      <c r="N151" s="1229">
        <v>1</v>
      </c>
      <c r="O151" s="1229">
        <v>0.19</v>
      </c>
      <c r="P151" s="1229">
        <v>0.19</v>
      </c>
      <c r="Q151" s="1230"/>
      <c r="R151" s="1232"/>
      <c r="S151" s="1233"/>
    </row>
    <row r="152" spans="1:19" ht="21" customHeight="1">
      <c r="A152" s="1229"/>
      <c r="B152" s="1229"/>
      <c r="C152" s="1229"/>
      <c r="D152" s="1229"/>
      <c r="E152" s="1230"/>
      <c r="F152" s="1232"/>
      <c r="G152" s="1228"/>
      <c r="H152" s="1232"/>
      <c r="I152" s="1232"/>
      <c r="J152" s="1232"/>
      <c r="K152" s="1232"/>
      <c r="L152" s="1233"/>
      <c r="M152" s="1229"/>
      <c r="N152" s="1229"/>
      <c r="O152" s="1229"/>
      <c r="P152" s="1229"/>
      <c r="Q152" s="1230"/>
      <c r="R152" s="1232"/>
      <c r="S152" s="1233"/>
    </row>
    <row r="153" spans="1:19" ht="21" customHeight="1">
      <c r="A153" s="1229"/>
      <c r="B153" s="1229"/>
      <c r="C153" s="1229"/>
      <c r="D153" s="1229"/>
      <c r="E153" s="1230"/>
      <c r="F153" s="1232"/>
      <c r="G153" s="1228"/>
      <c r="H153" s="1232"/>
      <c r="I153" s="1232"/>
      <c r="J153" s="1232"/>
      <c r="K153" s="1232"/>
      <c r="L153" s="1233"/>
      <c r="M153" s="1229"/>
      <c r="N153" s="1229"/>
      <c r="O153" s="1229" t="s">
        <v>1354</v>
      </c>
      <c r="P153" s="1229">
        <v>26.29</v>
      </c>
      <c r="Q153" s="1230" t="s">
        <v>1341</v>
      </c>
      <c r="R153" s="1232">
        <v>0.56999999999999995</v>
      </c>
      <c r="S153" s="1233" t="s">
        <v>1342</v>
      </c>
    </row>
    <row r="154" spans="1:19" ht="21" customHeight="1">
      <c r="A154" s="1229"/>
      <c r="B154" s="1229"/>
      <c r="C154" s="1229"/>
      <c r="D154" s="1229"/>
      <c r="E154" s="1230"/>
      <c r="F154" s="1232"/>
      <c r="G154" s="1228"/>
      <c r="H154" s="1232"/>
      <c r="I154" s="1232"/>
      <c r="J154" s="1232"/>
      <c r="K154" s="1232"/>
      <c r="L154" s="1233"/>
      <c r="M154" s="1229"/>
      <c r="N154" s="1229"/>
      <c r="O154" s="1229"/>
      <c r="P154" s="1229"/>
      <c r="Q154" s="1230"/>
      <c r="R154" s="1232"/>
      <c r="S154" s="1233"/>
    </row>
    <row r="155" spans="1:19" ht="21" customHeight="1">
      <c r="A155" s="1229"/>
      <c r="B155" s="1229"/>
      <c r="C155" s="1229"/>
      <c r="D155" s="1229"/>
      <c r="E155" s="1230"/>
      <c r="F155" s="1232"/>
      <c r="G155" s="1228"/>
      <c r="H155" s="1232"/>
      <c r="I155" s="1232"/>
      <c r="J155" s="1232"/>
      <c r="K155" s="1232"/>
      <c r="L155" s="1233"/>
      <c r="M155" s="1229"/>
      <c r="N155" s="1229"/>
      <c r="O155" s="1229"/>
      <c r="P155" s="1229"/>
      <c r="Q155" s="1230"/>
      <c r="R155" s="1232"/>
      <c r="S155" s="1233"/>
    </row>
    <row r="156" spans="1:19" ht="21" customHeight="1">
      <c r="A156" s="1229"/>
      <c r="B156" s="1229"/>
      <c r="C156" s="1229"/>
      <c r="D156" s="1229"/>
      <c r="E156" s="1230"/>
      <c r="F156" s="1232"/>
      <c r="G156" s="1228"/>
      <c r="H156" s="1232"/>
      <c r="I156" s="1232"/>
      <c r="J156" s="1232"/>
      <c r="K156" s="1232"/>
      <c r="L156" s="1233"/>
      <c r="M156" s="1229"/>
      <c r="N156" s="1229"/>
      <c r="O156" s="1229"/>
      <c r="P156" s="1229"/>
      <c r="Q156" s="1230"/>
      <c r="R156" s="1232"/>
      <c r="S156" s="1233"/>
    </row>
    <row r="157" spans="1:19" ht="21" customHeight="1">
      <c r="A157" s="1229"/>
      <c r="B157" s="1229"/>
      <c r="C157" s="1229"/>
      <c r="D157" s="1229"/>
      <c r="E157" s="1230"/>
      <c r="F157" s="1232"/>
      <c r="G157" s="1228"/>
      <c r="H157" s="1232"/>
      <c r="I157" s="1232"/>
      <c r="J157" s="1232"/>
      <c r="K157" s="1232"/>
      <c r="L157" s="1233"/>
      <c r="M157" s="1229"/>
      <c r="N157" s="1229"/>
      <c r="O157" s="1229"/>
      <c r="P157" s="1229"/>
      <c r="Q157" s="1230"/>
      <c r="R157" s="1232"/>
      <c r="S157" s="1233"/>
    </row>
    <row r="158" spans="1:19" ht="21" customHeight="1">
      <c r="A158" s="1229"/>
      <c r="B158" s="1229"/>
      <c r="C158" s="1229"/>
      <c r="D158" s="1229"/>
      <c r="E158" s="1230"/>
      <c r="F158" s="1232"/>
      <c r="G158" s="1232"/>
      <c r="H158" s="1232"/>
      <c r="I158" s="1232"/>
      <c r="J158" s="1232"/>
      <c r="K158" s="1232"/>
      <c r="L158" s="1233"/>
      <c r="M158" s="1229"/>
      <c r="N158" s="1229"/>
      <c r="O158" s="1229"/>
      <c r="P158" s="1229"/>
      <c r="Q158" s="1230"/>
      <c r="R158" s="1232"/>
      <c r="S158" s="1233"/>
    </row>
    <row r="159" spans="1:19" ht="21" customHeight="1">
      <c r="A159" s="1229"/>
      <c r="B159" s="1229"/>
      <c r="C159" s="1229"/>
      <c r="D159" s="1229"/>
      <c r="E159" s="1230"/>
      <c r="F159" s="1232"/>
      <c r="G159" s="1232"/>
      <c r="H159" s="1232"/>
      <c r="I159" s="1232"/>
      <c r="J159" s="1232"/>
      <c r="K159" s="1232"/>
      <c r="L159" s="1233"/>
      <c r="M159" s="1229"/>
      <c r="N159" s="1229"/>
      <c r="O159" s="1229"/>
      <c r="P159" s="1229"/>
      <c r="Q159" s="1230"/>
      <c r="R159" s="1232"/>
      <c r="S159" s="1233"/>
    </row>
    <row r="160" spans="1:19" ht="21" customHeight="1">
      <c r="A160" s="1229"/>
      <c r="B160" s="1229"/>
      <c r="C160" s="1229"/>
      <c r="D160" s="1229"/>
      <c r="E160" s="1230"/>
      <c r="F160" s="1232"/>
      <c r="G160" s="1232"/>
      <c r="H160" s="1232"/>
      <c r="I160" s="1232"/>
      <c r="J160" s="1232"/>
      <c r="K160" s="1232"/>
      <c r="L160" s="1233"/>
      <c r="M160" s="1229"/>
      <c r="N160" s="1229"/>
      <c r="O160" s="1229"/>
      <c r="P160" s="1229"/>
      <c r="Q160" s="1230"/>
      <c r="R160" s="1232"/>
      <c r="S160" s="1233"/>
    </row>
    <row r="161" spans="1:19" ht="21" customHeight="1">
      <c r="A161" s="1229"/>
      <c r="B161" s="1229"/>
      <c r="C161" s="1229"/>
      <c r="D161" s="1229"/>
      <c r="E161" s="1230"/>
      <c r="F161" s="1232"/>
      <c r="G161" s="1232"/>
      <c r="H161" s="1232"/>
      <c r="I161" s="1232"/>
      <c r="J161" s="1232"/>
      <c r="K161" s="1232"/>
      <c r="L161" s="1233"/>
      <c r="M161" s="1229"/>
      <c r="N161" s="1229"/>
      <c r="O161" s="1229"/>
      <c r="P161" s="1229"/>
      <c r="Q161" s="1230"/>
      <c r="R161" s="1232"/>
      <c r="S161" s="1233"/>
    </row>
    <row r="162" spans="1:19" ht="21" customHeight="1">
      <c r="A162" s="1229"/>
      <c r="B162" s="1229"/>
      <c r="C162" s="1229"/>
      <c r="D162" s="1229"/>
      <c r="E162" s="1230"/>
      <c r="F162" s="1232"/>
      <c r="G162" s="1232"/>
      <c r="H162" s="1232"/>
      <c r="I162" s="1232"/>
      <c r="J162" s="1232"/>
      <c r="K162" s="1232"/>
      <c r="L162" s="1233"/>
      <c r="M162" s="1229"/>
      <c r="N162" s="1229"/>
      <c r="O162" s="1229"/>
      <c r="P162" s="1229"/>
      <c r="Q162" s="1230"/>
      <c r="R162" s="1232"/>
      <c r="S162" s="1233"/>
    </row>
    <row r="163" spans="1:19" ht="21" customHeight="1">
      <c r="A163" s="1229"/>
      <c r="B163" s="1229"/>
      <c r="C163" s="1229"/>
      <c r="D163" s="1229"/>
      <c r="E163" s="1230"/>
      <c r="F163" s="1232"/>
      <c r="G163" s="1232"/>
      <c r="H163" s="1232"/>
      <c r="I163" s="1232"/>
      <c r="J163" s="1232"/>
      <c r="K163" s="1232"/>
      <c r="L163" s="1233"/>
      <c r="M163" s="1229"/>
      <c r="N163" s="1229"/>
      <c r="O163" s="1229"/>
      <c r="P163" s="1229"/>
      <c r="Q163" s="1230"/>
      <c r="R163" s="1232"/>
      <c r="S163" s="1233"/>
    </row>
    <row r="164" spans="1:19" ht="21" customHeight="1">
      <c r="A164" s="1229"/>
      <c r="B164" s="1229"/>
      <c r="C164" s="1229"/>
      <c r="D164" s="1229"/>
      <c r="E164" s="1230"/>
      <c r="F164" s="1232"/>
      <c r="G164" s="1232"/>
      <c r="H164" s="1232"/>
      <c r="I164" s="1232"/>
      <c r="J164" s="1232"/>
      <c r="K164" s="1232"/>
      <c r="L164" s="1233"/>
      <c r="M164" s="1229"/>
      <c r="N164" s="1229"/>
      <c r="O164" s="1229"/>
      <c r="P164" s="1229"/>
      <c r="Q164" s="1230"/>
      <c r="R164" s="1232"/>
      <c r="S164" s="1233"/>
    </row>
    <row r="165" spans="1:19" ht="21" customHeight="1">
      <c r="A165" s="1229"/>
      <c r="B165" s="1229"/>
      <c r="C165" s="1229"/>
      <c r="D165" s="1229"/>
      <c r="E165" s="1230"/>
      <c r="F165" s="1232"/>
      <c r="G165" s="1232"/>
      <c r="H165" s="1232"/>
      <c r="I165" s="1232"/>
      <c r="J165" s="1232"/>
      <c r="K165" s="1232"/>
      <c r="L165" s="1233"/>
      <c r="M165" s="1229"/>
      <c r="N165" s="1229"/>
      <c r="O165" s="1229"/>
      <c r="P165" s="1229"/>
      <c r="Q165" s="1230"/>
      <c r="R165" s="1232"/>
      <c r="S165" s="1233"/>
    </row>
    <row r="166" spans="1:19" ht="21" customHeight="1">
      <c r="A166" s="1229"/>
      <c r="B166" s="1229"/>
      <c r="C166" s="1229"/>
      <c r="D166" s="1229"/>
      <c r="E166" s="1230"/>
      <c r="F166" s="1232"/>
      <c r="G166" s="1232"/>
      <c r="H166" s="1232"/>
      <c r="I166" s="1232"/>
      <c r="J166" s="1232"/>
      <c r="K166" s="1232"/>
      <c r="L166" s="1233"/>
      <c r="M166" s="1229"/>
      <c r="N166" s="1229"/>
      <c r="O166" s="1229"/>
      <c r="P166" s="1229"/>
      <c r="Q166" s="1230"/>
      <c r="R166" s="1232"/>
      <c r="S166" s="1233"/>
    </row>
    <row r="167" spans="1:19" ht="21" customHeight="1">
      <c r="A167" s="1229"/>
      <c r="B167" s="1229"/>
      <c r="C167" s="1229"/>
      <c r="D167" s="1229"/>
      <c r="E167" s="1230"/>
      <c r="F167" s="1232"/>
      <c r="G167" s="1232"/>
      <c r="H167" s="1232"/>
      <c r="I167" s="1232"/>
      <c r="J167" s="1232"/>
      <c r="K167" s="1232"/>
      <c r="L167" s="1233"/>
      <c r="M167" s="1229"/>
      <c r="N167" s="1229"/>
      <c r="O167" s="1229"/>
      <c r="P167" s="1229"/>
      <c r="Q167" s="1230"/>
      <c r="R167" s="1232"/>
      <c r="S167" s="1233"/>
    </row>
    <row r="168" spans="1:19" ht="21" customHeight="1">
      <c r="A168" s="1229"/>
      <c r="B168" s="1229"/>
      <c r="C168" s="1229"/>
      <c r="D168" s="1229"/>
      <c r="E168" s="1230"/>
      <c r="F168" s="1232"/>
      <c r="G168" s="1232"/>
      <c r="H168" s="1232"/>
      <c r="I168" s="1232"/>
      <c r="J168" s="1232"/>
      <c r="K168" s="1232"/>
      <c r="L168" s="1233"/>
      <c r="M168" s="1229"/>
      <c r="N168" s="1229"/>
      <c r="O168" s="1229"/>
      <c r="P168" s="1229"/>
      <c r="Q168" s="1230"/>
      <c r="R168" s="1232"/>
      <c r="S168" s="1233"/>
    </row>
    <row r="169" spans="1:19" ht="21" customHeight="1">
      <c r="A169" s="1429"/>
      <c r="B169" s="1429"/>
      <c r="C169" s="1429"/>
      <c r="D169" s="1429"/>
      <c r="E169" s="1429"/>
      <c r="F169" s="1429"/>
      <c r="G169" s="1429"/>
      <c r="H169" s="1429"/>
      <c r="I169" s="1429"/>
      <c r="J169" s="1429"/>
      <c r="K169" s="1429"/>
      <c r="L169" s="1429"/>
      <c r="M169" s="1429"/>
      <c r="N169" s="1429"/>
      <c r="O169" s="1429"/>
      <c r="P169" s="1429"/>
      <c r="Q169" s="1429"/>
      <c r="R169" s="1429"/>
      <c r="S169" s="1429"/>
    </row>
    <row r="170" spans="1:19" ht="21" customHeight="1">
      <c r="A170" s="1429"/>
      <c r="B170" s="1429"/>
      <c r="C170" s="1429"/>
      <c r="D170" s="1429"/>
      <c r="E170" s="1429"/>
      <c r="F170" s="1429"/>
      <c r="G170" s="1429"/>
      <c r="H170" s="1429"/>
      <c r="I170" s="1429"/>
      <c r="J170" s="1429"/>
      <c r="K170" s="1429"/>
      <c r="L170" s="1429"/>
      <c r="M170" s="1429"/>
      <c r="N170" s="1429"/>
      <c r="O170" s="1429"/>
      <c r="P170" s="1429"/>
      <c r="Q170" s="1429"/>
      <c r="R170" s="1429"/>
      <c r="S170" s="1429"/>
    </row>
    <row r="171" spans="1:19" ht="21" customHeight="1">
      <c r="A171" s="1429"/>
      <c r="B171" s="1429"/>
      <c r="C171" s="1429"/>
      <c r="D171" s="1429"/>
      <c r="E171" s="1429"/>
      <c r="F171" s="1429"/>
      <c r="G171" s="1429"/>
      <c r="H171" s="1429"/>
      <c r="I171" s="1429"/>
      <c r="J171" s="1429"/>
      <c r="K171" s="1429"/>
      <c r="L171" s="1429"/>
      <c r="M171" s="1429"/>
      <c r="N171" s="1429"/>
      <c r="O171" s="1429"/>
      <c r="P171" s="1429"/>
      <c r="Q171" s="1429"/>
      <c r="R171" s="1429"/>
      <c r="S171" s="1429"/>
    </row>
    <row r="172" spans="1:19" ht="21" customHeight="1">
      <c r="A172" s="1429"/>
      <c r="B172" s="1429"/>
      <c r="C172" s="1429"/>
      <c r="D172" s="1429"/>
      <c r="E172" s="1429"/>
      <c r="F172" s="1429"/>
      <c r="G172" s="1429"/>
      <c r="H172" s="1429"/>
      <c r="I172" s="1429"/>
      <c r="J172" s="1429"/>
      <c r="K172" s="1429"/>
      <c r="L172" s="1429"/>
      <c r="M172" s="1429"/>
      <c r="N172" s="1429"/>
      <c r="O172" s="1429"/>
      <c r="P172" s="1429"/>
      <c r="Q172" s="1429"/>
      <c r="R172" s="1429"/>
      <c r="S172" s="1429"/>
    </row>
    <row r="173" spans="1:19" ht="21" customHeight="1">
      <c r="A173" s="1429"/>
      <c r="B173" s="1429"/>
      <c r="C173" s="1429"/>
      <c r="D173" s="1429"/>
      <c r="E173" s="1429"/>
      <c r="F173" s="1429"/>
      <c r="G173" s="1429"/>
      <c r="H173" s="1429"/>
      <c r="I173" s="1429"/>
      <c r="J173" s="1429"/>
      <c r="K173" s="1429"/>
      <c r="L173" s="1429"/>
      <c r="M173" s="1429"/>
      <c r="N173" s="1429"/>
      <c r="O173" s="1429"/>
      <c r="P173" s="1429"/>
      <c r="Q173" s="1429"/>
      <c r="R173" s="1429"/>
      <c r="S173" s="1429"/>
    </row>
    <row r="174" spans="1:19" ht="21" customHeight="1">
      <c r="A174" s="1429"/>
      <c r="B174" s="1429"/>
      <c r="C174" s="1429"/>
      <c r="D174" s="1429"/>
      <c r="E174" s="1429"/>
      <c r="F174" s="1429"/>
      <c r="G174" s="1429"/>
      <c r="H174" s="1429"/>
      <c r="I174" s="1429"/>
      <c r="J174" s="1429"/>
      <c r="K174" s="1429"/>
      <c r="L174" s="1429"/>
      <c r="M174" s="1429"/>
      <c r="N174" s="1429"/>
      <c r="O174" s="1429"/>
      <c r="P174" s="1429"/>
      <c r="Q174" s="1429"/>
      <c r="R174" s="1429"/>
      <c r="S174" s="1429"/>
    </row>
    <row r="175" spans="1:19" ht="21" customHeight="1">
      <c r="A175" s="1429"/>
      <c r="B175" s="1429"/>
      <c r="C175" s="1429"/>
      <c r="D175" s="1429"/>
      <c r="E175" s="1429"/>
      <c r="F175" s="1429"/>
      <c r="G175" s="1429"/>
      <c r="H175" s="1429"/>
      <c r="I175" s="1429"/>
      <c r="J175" s="1429"/>
      <c r="K175" s="1429"/>
      <c r="L175" s="1429"/>
      <c r="M175" s="1429"/>
      <c r="N175" s="1429"/>
      <c r="O175" s="1429"/>
      <c r="P175" s="1429"/>
      <c r="Q175" s="1429"/>
      <c r="R175" s="1429"/>
      <c r="S175" s="1429"/>
    </row>
    <row r="176" spans="1:19" ht="21" customHeight="1">
      <c r="A176" s="1429"/>
      <c r="B176" s="1429"/>
      <c r="C176" s="1429"/>
      <c r="D176" s="1429"/>
      <c r="E176" s="1429"/>
      <c r="F176" s="1429"/>
      <c r="G176" s="1429"/>
      <c r="H176" s="1429"/>
      <c r="I176" s="1429"/>
      <c r="J176" s="1429"/>
      <c r="K176" s="1429"/>
      <c r="L176" s="1429"/>
      <c r="M176" s="1429"/>
      <c r="N176" s="1429"/>
      <c r="O176" s="1429"/>
      <c r="P176" s="1429"/>
      <c r="Q176" s="1429"/>
      <c r="R176" s="1429"/>
      <c r="S176" s="1429"/>
    </row>
    <row r="177" spans="1:19" ht="21" customHeight="1">
      <c r="A177" s="3061" t="s">
        <v>1355</v>
      </c>
      <c r="B177" s="2791"/>
      <c r="C177" s="2791"/>
      <c r="D177" s="2791"/>
      <c r="E177" s="2791"/>
      <c r="F177" s="2791"/>
      <c r="G177" s="1430"/>
      <c r="H177" s="1430">
        <v>400</v>
      </c>
      <c r="I177" s="1430"/>
      <c r="J177" s="1430"/>
      <c r="K177" s="1430" t="s">
        <v>474</v>
      </c>
      <c r="L177" s="1430"/>
      <c r="M177" s="1430">
        <v>400</v>
      </c>
      <c r="N177" s="1430"/>
      <c r="O177" s="1430"/>
      <c r="P177" s="1430"/>
      <c r="Q177" s="1430"/>
      <c r="R177" s="1430"/>
      <c r="S177" s="1431"/>
    </row>
    <row r="178" spans="1:19" ht="21" customHeight="1">
      <c r="A178" s="3062" t="s">
        <v>546</v>
      </c>
      <c r="B178" s="2783"/>
      <c r="C178" s="1432"/>
      <c r="D178" s="1432"/>
      <c r="E178" s="1432"/>
      <c r="F178" s="1432"/>
      <c r="G178" s="1432"/>
      <c r="H178" s="1432">
        <v>1465</v>
      </c>
      <c r="I178" s="1432" t="s">
        <v>1356</v>
      </c>
      <c r="J178" s="1432"/>
      <c r="K178" s="1432"/>
      <c r="L178" s="1432"/>
      <c r="M178" s="1432">
        <v>2150</v>
      </c>
      <c r="N178" s="1432" t="s">
        <v>476</v>
      </c>
      <c r="O178" s="1432"/>
      <c r="P178" s="1432"/>
      <c r="Q178" s="1432"/>
      <c r="R178" s="1432"/>
      <c r="S178" s="1433"/>
    </row>
    <row r="179" spans="1:19" ht="21" customHeight="1">
      <c r="A179" s="1124" t="s">
        <v>1338</v>
      </c>
      <c r="B179" s="1124" t="s">
        <v>459</v>
      </c>
      <c r="C179" s="1124" t="s">
        <v>460</v>
      </c>
      <c r="D179" s="1124" t="s">
        <v>461</v>
      </c>
      <c r="E179" s="3054" t="s">
        <v>1711</v>
      </c>
      <c r="F179" s="3046"/>
      <c r="G179" s="3046"/>
      <c r="H179" s="3046"/>
      <c r="I179" s="3046"/>
      <c r="J179" s="3046"/>
      <c r="K179" s="3046"/>
      <c r="L179" s="3046"/>
      <c r="M179" s="3047"/>
      <c r="N179" s="1124" t="s">
        <v>469</v>
      </c>
      <c r="O179" s="1124" t="s">
        <v>518</v>
      </c>
      <c r="P179" s="1124" t="s">
        <v>464</v>
      </c>
      <c r="Q179" s="1124"/>
      <c r="R179" s="1124" t="s">
        <v>465</v>
      </c>
      <c r="S179" s="1124"/>
    </row>
    <row r="180" spans="1:19" ht="21" customHeight="1">
      <c r="A180" s="1108" t="s">
        <v>1339</v>
      </c>
      <c r="B180" s="1108"/>
      <c r="C180" s="1108"/>
      <c r="D180" s="1108" t="s">
        <v>466</v>
      </c>
      <c r="E180" s="3054" t="s">
        <v>519</v>
      </c>
      <c r="F180" s="3046"/>
      <c r="G180" s="3046"/>
      <c r="H180" s="3046"/>
      <c r="I180" s="3046"/>
      <c r="J180" s="3046"/>
      <c r="K180" s="3046"/>
      <c r="L180" s="3047"/>
      <c r="M180" s="1231" t="s">
        <v>468</v>
      </c>
      <c r="N180" s="1108" t="s">
        <v>520</v>
      </c>
      <c r="O180" s="1108" t="s">
        <v>521</v>
      </c>
      <c r="P180" s="1108" t="s">
        <v>470</v>
      </c>
      <c r="Q180" s="1427"/>
      <c r="R180" s="1428" t="s">
        <v>1710</v>
      </c>
      <c r="S180" s="1238"/>
    </row>
    <row r="181" spans="1:19" ht="21" customHeight="1">
      <c r="A181" s="1229"/>
      <c r="B181" s="1229" t="s">
        <v>547</v>
      </c>
      <c r="C181" s="1229" t="s">
        <v>487</v>
      </c>
      <c r="D181" s="1229" t="s">
        <v>416</v>
      </c>
      <c r="E181" s="1230"/>
      <c r="F181" s="1232">
        <v>75</v>
      </c>
      <c r="G181" s="1228" t="s">
        <v>1337</v>
      </c>
      <c r="H181" s="1232">
        <v>75</v>
      </c>
      <c r="I181" s="1228" t="s">
        <v>1337</v>
      </c>
      <c r="J181" s="1232">
        <v>6</v>
      </c>
      <c r="K181" s="1232"/>
      <c r="L181" s="1233"/>
      <c r="M181" s="1229">
        <v>572</v>
      </c>
      <c r="N181" s="1229">
        <v>1</v>
      </c>
      <c r="O181" s="1229">
        <v>6.92</v>
      </c>
      <c r="P181" s="1229">
        <v>3.96</v>
      </c>
      <c r="Q181" s="1230" t="s">
        <v>333</v>
      </c>
      <c r="R181" s="1232">
        <v>0.04</v>
      </c>
      <c r="S181" s="1233" t="s">
        <v>277</v>
      </c>
    </row>
    <row r="182" spans="1:19" ht="21" customHeight="1">
      <c r="A182" s="1229"/>
      <c r="B182" s="1229" t="s">
        <v>549</v>
      </c>
      <c r="C182" s="1229" t="s">
        <v>487</v>
      </c>
      <c r="D182" s="1229" t="s">
        <v>481</v>
      </c>
      <c r="E182" s="1230"/>
      <c r="F182" s="1232">
        <v>185</v>
      </c>
      <c r="G182" s="1228" t="s">
        <v>1337</v>
      </c>
      <c r="H182" s="1232">
        <v>6</v>
      </c>
      <c r="I182" s="1228"/>
      <c r="J182" s="1232"/>
      <c r="K182" s="1232"/>
      <c r="L182" s="1233"/>
      <c r="M182" s="1229">
        <v>1515</v>
      </c>
      <c r="N182" s="1229">
        <v>2</v>
      </c>
      <c r="O182" s="1229">
        <v>47.58</v>
      </c>
      <c r="P182" s="1229">
        <v>26.67</v>
      </c>
      <c r="Q182" s="1230" t="s">
        <v>333</v>
      </c>
      <c r="R182" s="1232">
        <v>0.88</v>
      </c>
      <c r="S182" s="1233" t="s">
        <v>277</v>
      </c>
    </row>
    <row r="183" spans="1:19" ht="21" customHeight="1">
      <c r="A183" s="1229"/>
      <c r="B183" s="1229" t="s">
        <v>549</v>
      </c>
      <c r="C183" s="1229" t="s">
        <v>487</v>
      </c>
      <c r="D183" s="1229" t="s">
        <v>473</v>
      </c>
      <c r="E183" s="1230"/>
      <c r="F183" s="1232">
        <v>80</v>
      </c>
      <c r="G183" s="1228" t="s">
        <v>1337</v>
      </c>
      <c r="H183" s="1232">
        <v>40</v>
      </c>
      <c r="I183" s="1228" t="s">
        <v>1337</v>
      </c>
      <c r="J183" s="1232">
        <v>5</v>
      </c>
      <c r="K183" s="1232"/>
      <c r="L183" s="1233"/>
      <c r="M183" s="1229">
        <v>2150</v>
      </c>
      <c r="N183" s="1229">
        <v>2</v>
      </c>
      <c r="O183" s="1229">
        <v>5.98</v>
      </c>
      <c r="P183" s="1229">
        <v>25.71</v>
      </c>
      <c r="Q183" s="1230" t="s">
        <v>333</v>
      </c>
      <c r="R183" s="1232">
        <v>0.78</v>
      </c>
      <c r="S183" s="1233" t="s">
        <v>277</v>
      </c>
    </row>
    <row r="184" spans="1:19" ht="21" customHeight="1">
      <c r="A184" s="1229"/>
      <c r="B184" s="1229" t="s">
        <v>548</v>
      </c>
      <c r="C184" s="1229" t="s">
        <v>487</v>
      </c>
      <c r="D184" s="1229"/>
      <c r="E184" s="1230" t="s">
        <v>386</v>
      </c>
      <c r="F184" s="1232">
        <v>10</v>
      </c>
      <c r="G184" s="1228"/>
      <c r="H184" s="1232"/>
      <c r="I184" s="1228"/>
      <c r="J184" s="1232"/>
      <c r="K184" s="1232"/>
      <c r="L184" s="1233" t="s">
        <v>512</v>
      </c>
      <c r="M184" s="1229">
        <v>30</v>
      </c>
      <c r="N184" s="1229">
        <v>20</v>
      </c>
      <c r="O184" s="1229">
        <v>0.04</v>
      </c>
      <c r="P184" s="1229">
        <v>0.8</v>
      </c>
      <c r="Q184" s="1230"/>
      <c r="R184" s="1232"/>
      <c r="S184" s="1233"/>
    </row>
    <row r="185" spans="1:19" ht="21" customHeight="1">
      <c r="A185" s="1229"/>
      <c r="B185" s="1229" t="s">
        <v>550</v>
      </c>
      <c r="C185" s="1229" t="s">
        <v>487</v>
      </c>
      <c r="D185" s="1229" t="s">
        <v>1351</v>
      </c>
      <c r="E185" s="1230"/>
      <c r="F185" s="1232">
        <v>160</v>
      </c>
      <c r="G185" s="1228" t="s">
        <v>1337</v>
      </c>
      <c r="H185" s="1232">
        <v>6</v>
      </c>
      <c r="I185" s="1228"/>
      <c r="J185" s="1232"/>
      <c r="K185" s="1232"/>
      <c r="L185" s="1233"/>
      <c r="M185" s="1229">
        <v>400</v>
      </c>
      <c r="N185" s="1229">
        <v>1</v>
      </c>
      <c r="O185" s="1229">
        <v>47.58</v>
      </c>
      <c r="P185" s="1229">
        <v>3.05</v>
      </c>
      <c r="Q185" s="1230" t="s">
        <v>333</v>
      </c>
      <c r="R185" s="1232">
        <v>0.1</v>
      </c>
      <c r="S185" s="1233" t="s">
        <v>277</v>
      </c>
    </row>
    <row r="186" spans="1:19" ht="21" customHeight="1">
      <c r="A186" s="1229"/>
      <c r="B186" s="1229" t="s">
        <v>1357</v>
      </c>
      <c r="C186" s="1229" t="s">
        <v>487</v>
      </c>
      <c r="D186" s="1229" t="s">
        <v>473</v>
      </c>
      <c r="E186" s="1230"/>
      <c r="F186" s="1232">
        <v>80</v>
      </c>
      <c r="G186" s="1228" t="s">
        <v>1337</v>
      </c>
      <c r="H186" s="1232">
        <v>40</v>
      </c>
      <c r="I186" s="1228" t="s">
        <v>1337</v>
      </c>
      <c r="J186" s="1232">
        <v>5</v>
      </c>
      <c r="K186" s="1232"/>
      <c r="L186" s="1233"/>
      <c r="M186" s="1229">
        <v>560</v>
      </c>
      <c r="N186" s="1229">
        <v>1</v>
      </c>
      <c r="O186" s="1229">
        <v>5.98</v>
      </c>
      <c r="P186" s="1229">
        <v>3.35</v>
      </c>
      <c r="Q186" s="1230" t="s">
        <v>333</v>
      </c>
      <c r="R186" s="1232">
        <v>0.17</v>
      </c>
      <c r="S186" s="1233" t="s">
        <v>277</v>
      </c>
    </row>
    <row r="187" spans="1:19" ht="21" customHeight="1">
      <c r="A187" s="1229"/>
      <c r="B187" s="1229" t="s">
        <v>1358</v>
      </c>
      <c r="C187" s="1229" t="s">
        <v>487</v>
      </c>
      <c r="D187" s="1229" t="s">
        <v>481</v>
      </c>
      <c r="E187" s="1230"/>
      <c r="F187" s="1232">
        <v>200</v>
      </c>
      <c r="G187" s="1228" t="s">
        <v>1337</v>
      </c>
      <c r="H187" s="1232">
        <v>9</v>
      </c>
      <c r="I187" s="1228"/>
      <c r="J187" s="1232"/>
      <c r="K187" s="1232"/>
      <c r="L187" s="1233"/>
      <c r="M187" s="1229">
        <v>200</v>
      </c>
      <c r="N187" s="1229">
        <v>1</v>
      </c>
      <c r="O187" s="1229">
        <v>71.37</v>
      </c>
      <c r="P187" s="1229">
        <v>2.85</v>
      </c>
      <c r="Q187" s="1230" t="s">
        <v>333</v>
      </c>
      <c r="R187" s="1232">
        <v>0.08</v>
      </c>
      <c r="S187" s="1233" t="s">
        <v>277</v>
      </c>
    </row>
    <row r="188" spans="1:19" ht="21" customHeight="1">
      <c r="A188" s="1229"/>
      <c r="B188" s="1229" t="s">
        <v>1359</v>
      </c>
      <c r="C188" s="1229" t="s">
        <v>487</v>
      </c>
      <c r="D188" s="1229" t="s">
        <v>481</v>
      </c>
      <c r="E188" s="1230"/>
      <c r="F188" s="1232">
        <v>75</v>
      </c>
      <c r="G188" s="1228" t="s">
        <v>1337</v>
      </c>
      <c r="H188" s="1232">
        <v>6</v>
      </c>
      <c r="I188" s="1228"/>
      <c r="J188" s="1232"/>
      <c r="K188" s="1232"/>
      <c r="L188" s="1233"/>
      <c r="M188" s="1229">
        <v>200</v>
      </c>
      <c r="N188" s="1229">
        <v>1</v>
      </c>
      <c r="O188" s="1229">
        <v>47.58</v>
      </c>
      <c r="P188" s="1229">
        <v>0.71</v>
      </c>
      <c r="Q188" s="1230"/>
      <c r="R188" s="1232"/>
      <c r="S188" s="1233"/>
    </row>
    <row r="189" spans="1:19" ht="21" customHeight="1">
      <c r="A189" s="1229"/>
      <c r="B189" s="1229" t="s">
        <v>1359</v>
      </c>
      <c r="C189" s="1229" t="s">
        <v>487</v>
      </c>
      <c r="D189" s="1229" t="s">
        <v>481</v>
      </c>
      <c r="E189" s="1230"/>
      <c r="F189" s="1232">
        <v>70</v>
      </c>
      <c r="G189" s="1228" t="s">
        <v>1337</v>
      </c>
      <c r="H189" s="1232">
        <v>6</v>
      </c>
      <c r="I189" s="1228"/>
      <c r="J189" s="1232"/>
      <c r="K189" s="1232"/>
      <c r="L189" s="1233"/>
      <c r="M189" s="1229">
        <v>116</v>
      </c>
      <c r="N189" s="1229">
        <v>2</v>
      </c>
      <c r="O189" s="1229">
        <v>47.58</v>
      </c>
      <c r="P189" s="1229">
        <v>0.77</v>
      </c>
      <c r="Q189" s="1230" t="s">
        <v>333</v>
      </c>
      <c r="R189" s="1232">
        <v>0.03</v>
      </c>
      <c r="S189" s="1233" t="s">
        <v>277</v>
      </c>
    </row>
    <row r="190" spans="1:19" ht="21" customHeight="1">
      <c r="A190" s="1229"/>
      <c r="B190" s="1229" t="s">
        <v>548</v>
      </c>
      <c r="C190" s="1229" t="s">
        <v>487</v>
      </c>
      <c r="D190" s="1229"/>
      <c r="E190" s="1230" t="s">
        <v>386</v>
      </c>
      <c r="F190" s="1232">
        <v>10</v>
      </c>
      <c r="G190" s="1228"/>
      <c r="H190" s="1232"/>
      <c r="I190" s="1228"/>
      <c r="J190" s="1232"/>
      <c r="K190" s="1232"/>
      <c r="L190" s="1233" t="s">
        <v>514</v>
      </c>
      <c r="M190" s="1229">
        <v>35</v>
      </c>
      <c r="N190" s="1229">
        <v>6</v>
      </c>
      <c r="O190" s="1229">
        <v>0.05</v>
      </c>
      <c r="P190" s="1229">
        <v>0.3</v>
      </c>
      <c r="Q190" s="1230"/>
      <c r="R190" s="1232"/>
      <c r="S190" s="1233"/>
    </row>
    <row r="191" spans="1:19" ht="21" customHeight="1">
      <c r="A191" s="1229"/>
      <c r="B191" s="1229" t="s">
        <v>1360</v>
      </c>
      <c r="C191" s="1229" t="s">
        <v>487</v>
      </c>
      <c r="D191" s="1229"/>
      <c r="E191" s="1230" t="s">
        <v>386</v>
      </c>
      <c r="F191" s="1232">
        <v>10</v>
      </c>
      <c r="G191" s="1228"/>
      <c r="H191" s="1232"/>
      <c r="I191" s="1228"/>
      <c r="J191" s="1232"/>
      <c r="K191" s="1232"/>
      <c r="L191" s="1233" t="s">
        <v>1361</v>
      </c>
      <c r="M191" s="1229">
        <v>35</v>
      </c>
      <c r="N191" s="1229">
        <v>2</v>
      </c>
      <c r="O191" s="1229">
        <v>0.05</v>
      </c>
      <c r="P191" s="1229">
        <v>0.1</v>
      </c>
      <c r="Q191" s="1230"/>
      <c r="R191" s="1232"/>
      <c r="S191" s="1233"/>
    </row>
    <row r="192" spans="1:19" ht="21" customHeight="1">
      <c r="A192" s="1229"/>
      <c r="B192" s="1229" t="s">
        <v>1362</v>
      </c>
      <c r="C192" s="1229" t="s">
        <v>487</v>
      </c>
      <c r="D192" s="1229"/>
      <c r="E192" s="1230" t="s">
        <v>386</v>
      </c>
      <c r="F192" s="1232">
        <v>12</v>
      </c>
      <c r="G192" s="1228"/>
      <c r="H192" s="1232"/>
      <c r="I192" s="1228"/>
      <c r="J192" s="1232"/>
      <c r="K192" s="1232"/>
      <c r="L192" s="1233"/>
      <c r="M192" s="1229">
        <v>30</v>
      </c>
      <c r="N192" s="1229">
        <v>2</v>
      </c>
      <c r="O192" s="1229">
        <v>0.06</v>
      </c>
      <c r="P192" s="1229">
        <v>0.12</v>
      </c>
      <c r="Q192" s="1230"/>
      <c r="R192" s="1232"/>
      <c r="S192" s="1233"/>
    </row>
    <row r="193" spans="1:19" ht="21" customHeight="1">
      <c r="A193" s="1229"/>
      <c r="B193" s="1229" t="s">
        <v>1363</v>
      </c>
      <c r="C193" s="1229" t="s">
        <v>472</v>
      </c>
      <c r="D193" s="1229" t="s">
        <v>504</v>
      </c>
      <c r="E193" s="1230" t="s">
        <v>485</v>
      </c>
      <c r="F193" s="1232">
        <v>9</v>
      </c>
      <c r="G193" s="1228"/>
      <c r="H193" s="1232"/>
      <c r="I193" s="1228"/>
      <c r="J193" s="1232"/>
      <c r="K193" s="1232"/>
      <c r="L193" s="1233"/>
      <c r="M193" s="1229">
        <v>150</v>
      </c>
      <c r="N193" s="1229">
        <v>14</v>
      </c>
      <c r="O193" s="1229">
        <v>0.5</v>
      </c>
      <c r="P193" s="1229">
        <v>1.05</v>
      </c>
      <c r="Q193" s="1230"/>
      <c r="R193" s="1232"/>
      <c r="S193" s="1233"/>
    </row>
    <row r="194" spans="1:19" ht="21" customHeight="1">
      <c r="A194" s="1229"/>
      <c r="B194" s="1229" t="s">
        <v>1364</v>
      </c>
      <c r="C194" s="1229" t="s">
        <v>1340</v>
      </c>
      <c r="D194" s="1229" t="s">
        <v>1365</v>
      </c>
      <c r="E194" s="1230"/>
      <c r="F194" s="1232">
        <v>80</v>
      </c>
      <c r="G194" s="1228" t="s">
        <v>1337</v>
      </c>
      <c r="H194" s="1232">
        <v>40</v>
      </c>
      <c r="I194" s="1228" t="s">
        <v>1337</v>
      </c>
      <c r="J194" s="1232">
        <v>5</v>
      </c>
      <c r="K194" s="1232"/>
      <c r="L194" s="1233"/>
      <c r="M194" s="1229">
        <v>400</v>
      </c>
      <c r="N194" s="1229">
        <v>1</v>
      </c>
      <c r="O194" s="1229">
        <v>5.98</v>
      </c>
      <c r="P194" s="1229">
        <v>2.39</v>
      </c>
      <c r="Q194" s="1230" t="s">
        <v>333</v>
      </c>
      <c r="R194" s="1232">
        <v>0.12</v>
      </c>
      <c r="S194" s="1233" t="s">
        <v>277</v>
      </c>
    </row>
    <row r="195" spans="1:19" ht="21" customHeight="1">
      <c r="A195" s="1229"/>
      <c r="B195" s="1229" t="s">
        <v>1364</v>
      </c>
      <c r="C195" s="1229" t="s">
        <v>1340</v>
      </c>
      <c r="D195" s="1229"/>
      <c r="E195" s="1230"/>
      <c r="F195" s="2783" t="s">
        <v>1366</v>
      </c>
      <c r="G195" s="2783"/>
      <c r="H195" s="2783"/>
      <c r="I195" s="2783"/>
      <c r="J195" s="2783"/>
      <c r="K195" s="2783"/>
      <c r="L195" s="1233"/>
      <c r="M195" s="1229"/>
      <c r="N195" s="1229">
        <v>1</v>
      </c>
      <c r="O195" s="1229">
        <v>1.53</v>
      </c>
      <c r="P195" s="1229">
        <v>1.53</v>
      </c>
      <c r="Q195" s="1230"/>
      <c r="R195" s="1232"/>
      <c r="S195" s="1233"/>
    </row>
    <row r="196" spans="1:19" ht="21" customHeight="1">
      <c r="A196" s="1229"/>
      <c r="B196" s="1229"/>
      <c r="C196" s="1229"/>
      <c r="D196" s="1229"/>
      <c r="E196" s="1230"/>
      <c r="F196" s="1232"/>
      <c r="G196" s="1232"/>
      <c r="H196" s="1232"/>
      <c r="I196" s="1232"/>
      <c r="J196" s="1232"/>
      <c r="K196" s="1232"/>
      <c r="L196" s="1233"/>
      <c r="M196" s="1229"/>
      <c r="N196" s="1229"/>
      <c r="O196" s="1229"/>
      <c r="P196" s="1229"/>
      <c r="Q196" s="1230"/>
      <c r="R196" s="1232"/>
      <c r="S196" s="1233"/>
    </row>
    <row r="197" spans="1:19" ht="21" customHeight="1">
      <c r="A197" s="1229"/>
      <c r="B197" s="1229"/>
      <c r="C197" s="1229"/>
      <c r="D197" s="1229"/>
      <c r="E197" s="1230"/>
      <c r="F197" s="1232"/>
      <c r="G197" s="1232"/>
      <c r="H197" s="1232"/>
      <c r="I197" s="1232"/>
      <c r="J197" s="1232"/>
      <c r="K197" s="1232"/>
      <c r="L197" s="1233"/>
      <c r="M197" s="1229"/>
      <c r="N197" s="1229"/>
      <c r="O197" s="1229" t="s">
        <v>1354</v>
      </c>
      <c r="P197" s="1229">
        <v>73.36</v>
      </c>
      <c r="Q197" s="1230" t="s">
        <v>333</v>
      </c>
      <c r="R197" s="1232">
        <v>2.2000000000000002</v>
      </c>
      <c r="S197" s="1233" t="s">
        <v>277</v>
      </c>
    </row>
    <row r="198" spans="1:19" ht="21" customHeight="1">
      <c r="A198" s="1229"/>
      <c r="B198" s="1229"/>
      <c r="C198" s="1229"/>
      <c r="D198" s="1229"/>
      <c r="E198" s="1230"/>
      <c r="F198" s="1232"/>
      <c r="G198" s="1232"/>
      <c r="H198" s="1232"/>
      <c r="I198" s="1232"/>
      <c r="J198" s="1232"/>
      <c r="K198" s="1232"/>
      <c r="L198" s="1233"/>
      <c r="M198" s="1229"/>
      <c r="N198" s="1229"/>
      <c r="O198" s="1229"/>
      <c r="P198" s="1229"/>
      <c r="Q198" s="1230"/>
      <c r="R198" s="1232"/>
      <c r="S198" s="1233"/>
    </row>
    <row r="199" spans="1:19" ht="21" customHeight="1">
      <c r="A199" s="1229"/>
      <c r="B199" s="1229" t="s">
        <v>1367</v>
      </c>
      <c r="C199" s="1229"/>
      <c r="D199" s="1229"/>
      <c r="E199" s="1230"/>
      <c r="F199" s="1232"/>
      <c r="G199" s="1232"/>
      <c r="H199" s="1232"/>
      <c r="I199" s="1232"/>
      <c r="J199" s="1232"/>
      <c r="K199" s="1232"/>
      <c r="L199" s="1233"/>
      <c r="M199" s="1229"/>
      <c r="N199" s="1229"/>
      <c r="O199" s="1229"/>
      <c r="P199" s="1229"/>
      <c r="Q199" s="1230"/>
      <c r="R199" s="1232"/>
      <c r="S199" s="1233"/>
    </row>
    <row r="200" spans="1:19" ht="21" customHeight="1">
      <c r="A200" s="1229"/>
      <c r="B200" s="1229" t="s">
        <v>1368</v>
      </c>
      <c r="C200" s="1229"/>
      <c r="D200" s="1229" t="s">
        <v>1212</v>
      </c>
      <c r="E200" s="1230"/>
      <c r="F200" s="1232">
        <v>32</v>
      </c>
      <c r="G200" s="1232"/>
      <c r="H200" s="1232" t="s">
        <v>1369</v>
      </c>
      <c r="I200" s="1232"/>
      <c r="J200" s="1232"/>
      <c r="K200" s="1232" t="s">
        <v>485</v>
      </c>
      <c r="L200" s="1233">
        <v>400</v>
      </c>
      <c r="M200" s="1229"/>
      <c r="N200" s="1229">
        <v>1</v>
      </c>
      <c r="O200" s="1229">
        <v>14.1</v>
      </c>
      <c r="P200" s="1229">
        <v>14.1</v>
      </c>
      <c r="Q200" s="1230"/>
      <c r="R200" s="1232"/>
      <c r="S200" s="1233"/>
    </row>
    <row r="201" spans="1:19" ht="21" customHeight="1">
      <c r="A201" s="1229"/>
      <c r="B201" s="1229" t="s">
        <v>1370</v>
      </c>
      <c r="C201" s="1229" t="s">
        <v>487</v>
      </c>
      <c r="D201" s="1229" t="s">
        <v>504</v>
      </c>
      <c r="E201" s="1230" t="s">
        <v>485</v>
      </c>
      <c r="F201" s="1232">
        <v>32</v>
      </c>
      <c r="G201" s="1232"/>
      <c r="H201" s="1232"/>
      <c r="I201" s="1232"/>
      <c r="J201" s="1232"/>
      <c r="K201" s="1232" t="s">
        <v>1371</v>
      </c>
      <c r="L201" s="1233">
        <v>750</v>
      </c>
      <c r="M201" s="1229">
        <v>1850</v>
      </c>
      <c r="N201" s="1229">
        <v>1</v>
      </c>
      <c r="O201" s="1229">
        <v>6.38</v>
      </c>
      <c r="P201" s="1229">
        <v>11.8</v>
      </c>
      <c r="Q201" s="1230"/>
      <c r="R201" s="1232"/>
      <c r="S201" s="1233"/>
    </row>
    <row r="202" spans="1:19" ht="21" customHeight="1">
      <c r="A202" s="1229"/>
      <c r="B202" s="1229" t="s">
        <v>1372</v>
      </c>
      <c r="C202" s="1229" t="s">
        <v>1373</v>
      </c>
      <c r="D202" s="1229" t="s">
        <v>484</v>
      </c>
      <c r="E202" s="1230"/>
      <c r="F202" s="1232">
        <v>50</v>
      </c>
      <c r="G202" s="1232" t="s">
        <v>274</v>
      </c>
      <c r="H202" s="1232"/>
      <c r="I202" s="1232"/>
      <c r="J202" s="1232"/>
      <c r="K202" s="1232"/>
      <c r="L202" s="1233"/>
      <c r="M202" s="1229">
        <v>700</v>
      </c>
      <c r="N202" s="1229">
        <v>1</v>
      </c>
      <c r="O202" s="1229">
        <v>5.31</v>
      </c>
      <c r="P202" s="1229">
        <v>3.72</v>
      </c>
      <c r="Q202" s="1230"/>
      <c r="R202" s="1232"/>
      <c r="S202" s="1233"/>
    </row>
    <row r="203" spans="1:19" ht="21" customHeight="1">
      <c r="A203" s="1229"/>
      <c r="B203" s="1229"/>
      <c r="C203" s="1229"/>
      <c r="D203" s="1229"/>
      <c r="E203" s="1230"/>
      <c r="F203" s="1232"/>
      <c r="G203" s="1232"/>
      <c r="H203" s="1232"/>
      <c r="I203" s="1232"/>
      <c r="J203" s="1232"/>
      <c r="K203" s="1232"/>
      <c r="L203" s="1233"/>
      <c r="M203" s="1229"/>
      <c r="N203" s="1229"/>
      <c r="O203" s="1229"/>
      <c r="P203" s="1229"/>
      <c r="Q203" s="1230"/>
      <c r="R203" s="1232"/>
      <c r="S203" s="1233"/>
    </row>
    <row r="204" spans="1:19" ht="21" customHeight="1">
      <c r="A204" s="1229"/>
      <c r="B204" s="1229"/>
      <c r="C204" s="1229"/>
      <c r="D204" s="1229"/>
      <c r="E204" s="1230"/>
      <c r="F204" s="1232"/>
      <c r="G204" s="1232"/>
      <c r="H204" s="1232"/>
      <c r="I204" s="1232"/>
      <c r="J204" s="1232"/>
      <c r="K204" s="1232"/>
      <c r="L204" s="1233"/>
      <c r="M204" s="1229"/>
      <c r="N204" s="1229"/>
      <c r="O204" s="1229" t="s">
        <v>1354</v>
      </c>
      <c r="P204" s="1229">
        <v>29.62</v>
      </c>
      <c r="Q204" s="1230"/>
      <c r="R204" s="1232"/>
      <c r="S204" s="1233"/>
    </row>
    <row r="205" spans="1:19" ht="21" customHeight="1">
      <c r="A205" s="1229"/>
      <c r="B205" s="1229"/>
      <c r="C205" s="1229"/>
      <c r="D205" s="1229"/>
      <c r="E205" s="1230"/>
      <c r="F205" s="1232"/>
      <c r="G205" s="1232"/>
      <c r="H205" s="1232"/>
      <c r="I205" s="1232"/>
      <c r="J205" s="1232"/>
      <c r="K205" s="1232"/>
      <c r="L205" s="1233"/>
      <c r="M205" s="1229"/>
      <c r="N205" s="1229"/>
      <c r="O205" s="1229"/>
      <c r="P205" s="1229"/>
      <c r="Q205" s="1230"/>
      <c r="R205" s="1232"/>
      <c r="S205" s="1233"/>
    </row>
    <row r="206" spans="1:19" ht="21" customHeight="1">
      <c r="A206" s="1229"/>
      <c r="B206" s="1229"/>
      <c r="C206" s="1229"/>
      <c r="D206" s="1229"/>
      <c r="E206" s="1230"/>
      <c r="F206" s="1232"/>
      <c r="G206" s="1232"/>
      <c r="H206" s="1232"/>
      <c r="I206" s="1232"/>
      <c r="J206" s="1232"/>
      <c r="K206" s="1232"/>
      <c r="L206" s="1233"/>
      <c r="M206" s="1229"/>
      <c r="N206" s="1229"/>
      <c r="O206" s="1229"/>
      <c r="P206" s="1229"/>
      <c r="Q206" s="1230"/>
      <c r="R206" s="1232"/>
      <c r="S206" s="1233"/>
    </row>
    <row r="207" spans="1:19" ht="21" customHeight="1">
      <c r="A207" s="1229"/>
      <c r="B207" s="1229"/>
      <c r="C207" s="1229"/>
      <c r="D207" s="1229"/>
      <c r="E207" s="1230"/>
      <c r="F207" s="1232"/>
      <c r="G207" s="1232"/>
      <c r="H207" s="1232"/>
      <c r="I207" s="1232"/>
      <c r="J207" s="1232"/>
      <c r="K207" s="1232"/>
      <c r="L207" s="1233"/>
      <c r="M207" s="1229"/>
      <c r="N207" s="1229"/>
      <c r="O207" s="1229" t="s">
        <v>1374</v>
      </c>
      <c r="P207" s="1229">
        <v>129.27000000000001</v>
      </c>
      <c r="Q207" s="1230" t="s">
        <v>1341</v>
      </c>
      <c r="R207" s="1232">
        <v>2.77</v>
      </c>
      <c r="S207" s="1233" t="s">
        <v>1342</v>
      </c>
    </row>
    <row r="208" spans="1:19" ht="21" customHeight="1">
      <c r="A208" s="1229"/>
      <c r="B208" s="1229"/>
      <c r="C208" s="1229"/>
      <c r="D208" s="1229"/>
      <c r="E208" s="1230"/>
      <c r="F208" s="1232"/>
      <c r="G208" s="1232"/>
      <c r="H208" s="1232"/>
      <c r="I208" s="1232"/>
      <c r="J208" s="1232"/>
      <c r="K208" s="1232"/>
      <c r="L208" s="1233"/>
      <c r="M208" s="1229"/>
      <c r="N208" s="1229"/>
      <c r="O208" s="1229"/>
      <c r="P208" s="1229"/>
      <c r="Q208" s="1230"/>
      <c r="R208" s="1232"/>
      <c r="S208" s="1233"/>
    </row>
    <row r="209" spans="1:19" ht="21" customHeight="1">
      <c r="A209" s="1229"/>
      <c r="B209" s="1229"/>
      <c r="C209" s="1229"/>
      <c r="D209" s="1229"/>
      <c r="E209" s="1230"/>
      <c r="F209" s="1232"/>
      <c r="G209" s="1232"/>
      <c r="H209" s="1232"/>
      <c r="I209" s="1232"/>
      <c r="J209" s="1232"/>
      <c r="K209" s="1232"/>
      <c r="L209" s="1233"/>
      <c r="M209" s="1229"/>
      <c r="N209" s="1229"/>
      <c r="O209" s="1229"/>
      <c r="P209" s="1229"/>
      <c r="Q209" s="1230"/>
      <c r="R209" s="1232"/>
      <c r="S209" s="1233"/>
    </row>
    <row r="210" spans="1:19" ht="21" customHeight="1">
      <c r="A210" s="1229"/>
      <c r="B210" s="1229"/>
      <c r="C210" s="1229"/>
      <c r="D210" s="1229"/>
      <c r="E210" s="1230"/>
      <c r="F210" s="1232"/>
      <c r="G210" s="1232"/>
      <c r="H210" s="1232"/>
      <c r="I210" s="1232"/>
      <c r="J210" s="1232"/>
      <c r="K210" s="1232"/>
      <c r="L210" s="1233"/>
      <c r="M210" s="1229"/>
      <c r="N210" s="1229"/>
      <c r="O210" s="1229"/>
      <c r="P210" s="1229"/>
      <c r="Q210" s="1230"/>
      <c r="R210" s="1232"/>
      <c r="S210" s="1233"/>
    </row>
    <row r="211" spans="1:19" ht="21" customHeight="1">
      <c r="A211" s="1229"/>
      <c r="B211" s="1229"/>
      <c r="C211" s="1229"/>
      <c r="D211" s="1229"/>
      <c r="E211" s="1230"/>
      <c r="F211" s="1232"/>
      <c r="G211" s="1232"/>
      <c r="H211" s="1232"/>
      <c r="I211" s="1232"/>
      <c r="J211" s="1232"/>
      <c r="K211" s="1232"/>
      <c r="L211" s="1233"/>
      <c r="M211" s="1229"/>
      <c r="N211" s="1229"/>
      <c r="O211" s="1229"/>
      <c r="P211" s="1229"/>
      <c r="Q211" s="1230"/>
      <c r="R211" s="1232"/>
      <c r="S211" s="1233"/>
    </row>
    <row r="212" spans="1:19" ht="21" customHeight="1">
      <c r="A212" s="1229"/>
      <c r="B212" s="1229"/>
      <c r="C212" s="1229"/>
      <c r="D212" s="1229"/>
      <c r="E212" s="1230"/>
      <c r="F212" s="1232"/>
      <c r="G212" s="1232"/>
      <c r="H212" s="1232"/>
      <c r="I212" s="1232"/>
      <c r="J212" s="1232"/>
      <c r="K212" s="1232"/>
      <c r="L212" s="1233"/>
      <c r="M212" s="1229"/>
      <c r="N212" s="1229"/>
      <c r="O212" s="1229"/>
      <c r="P212" s="1229"/>
      <c r="Q212" s="1230"/>
      <c r="R212" s="1232"/>
      <c r="S212" s="1233"/>
    </row>
  </sheetData>
  <mergeCells count="25">
    <mergeCell ref="E94:L94"/>
    <mergeCell ref="Q1:S1"/>
    <mergeCell ref="A3:A4"/>
    <mergeCell ref="B3:B4"/>
    <mergeCell ref="C3:C4"/>
    <mergeCell ref="A47:A48"/>
    <mergeCell ref="B47:B48"/>
    <mergeCell ref="C47:C48"/>
    <mergeCell ref="J65:K65"/>
    <mergeCell ref="A91:A92"/>
    <mergeCell ref="B91:B92"/>
    <mergeCell ref="C91:C92"/>
    <mergeCell ref="E93:L93"/>
    <mergeCell ref="F195:K195"/>
    <mergeCell ref="E95:L95"/>
    <mergeCell ref="E102:L102"/>
    <mergeCell ref="E103:L103"/>
    <mergeCell ref="A133:G133"/>
    <mergeCell ref="A134:B134"/>
    <mergeCell ref="E135:M135"/>
    <mergeCell ref="E136:L136"/>
    <mergeCell ref="A177:F177"/>
    <mergeCell ref="A178:B178"/>
    <mergeCell ref="E179:M179"/>
    <mergeCell ref="E180:L18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73" fitToHeight="0" orientation="portrait" r:id="rId1"/>
  <headerFooter alignWithMargins="0">
    <oddFooter>&amp;P / &amp;N ページ</oddFooter>
  </headerFooter>
  <rowBreaks count="4" manualBreakCount="4">
    <brk id="44" max="18" man="1"/>
    <brk id="88" max="18" man="1"/>
    <brk id="132" max="18" man="1"/>
    <brk id="176" max="18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6040-BAE0-48FA-929E-031488E44FEA}">
  <sheetPr codeName="Sheet87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 t="s">
        <v>821</v>
      </c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 t="s">
        <v>822</v>
      </c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1404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751"/>
      <c r="D12" s="751"/>
      <c r="E12" s="751"/>
      <c r="F12" s="751"/>
      <c r="G12" s="751"/>
      <c r="H12" s="751"/>
      <c r="I12" s="751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3">
    <mergeCell ref="C8:I8"/>
    <mergeCell ref="C9:I9"/>
    <mergeCell ref="C11:I11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BC56-169A-4B25-A9F4-9DAD079E04E9}">
  <sheetPr codeName="Sheet88">
    <pageSetUpPr fitToPage="1"/>
  </sheetPr>
  <dimension ref="A1:O53"/>
  <sheetViews>
    <sheetView view="pageBreakPreview" zoomScaleNormal="75" zoomScaleSheetLayoutView="100" workbookViewId="0"/>
  </sheetViews>
  <sheetFormatPr defaultRowHeight="13.5"/>
  <cols>
    <col min="1" max="2" width="5.625" style="744" customWidth="1"/>
    <col min="3" max="9" width="8.625" style="744" customWidth="1"/>
    <col min="10" max="11" width="5.625" style="744" customWidth="1"/>
    <col min="12" max="16384" width="9" style="744"/>
  </cols>
  <sheetData>
    <row r="1" spans="1:15" ht="24.95" customHeight="1">
      <c r="A1" s="741"/>
      <c r="B1" s="742"/>
      <c r="C1" s="742"/>
      <c r="D1" s="742"/>
      <c r="E1" s="742"/>
      <c r="F1" s="742"/>
      <c r="G1" s="742"/>
      <c r="H1" s="742"/>
      <c r="I1" s="742"/>
      <c r="J1" s="742"/>
      <c r="K1" s="743"/>
    </row>
    <row r="2" spans="1:15" ht="24.95" customHeight="1">
      <c r="A2" s="745"/>
      <c r="K2" s="746"/>
    </row>
    <row r="3" spans="1:15" ht="24.95" customHeight="1">
      <c r="A3" s="745"/>
      <c r="K3" s="746"/>
      <c r="O3" s="744">
        <f ca="1">_xlfn.SHEETS()</f>
        <v>96</v>
      </c>
    </row>
    <row r="4" spans="1:15" ht="24.95" customHeight="1">
      <c r="A4" s="745"/>
      <c r="K4" s="746"/>
    </row>
    <row r="5" spans="1:15" ht="24.95" customHeight="1">
      <c r="A5" s="745"/>
      <c r="K5" s="746"/>
    </row>
    <row r="6" spans="1:15" ht="24.95" customHeight="1">
      <c r="A6" s="745"/>
      <c r="K6" s="746"/>
    </row>
    <row r="7" spans="1:15" ht="24.95" customHeight="1">
      <c r="A7" s="745"/>
      <c r="K7" s="746"/>
    </row>
    <row r="8" spans="1:15" ht="24.95" customHeight="1">
      <c r="A8" s="745"/>
      <c r="C8" s="2389"/>
      <c r="D8" s="2389"/>
      <c r="E8" s="2389"/>
      <c r="F8" s="2389"/>
      <c r="G8" s="2389"/>
      <c r="H8" s="2389"/>
      <c r="I8" s="2389"/>
      <c r="K8" s="746"/>
    </row>
    <row r="9" spans="1:15" ht="24.95" customHeight="1">
      <c r="A9" s="745"/>
      <c r="C9" s="2389"/>
      <c r="D9" s="2389"/>
      <c r="E9" s="2389"/>
      <c r="F9" s="2389"/>
      <c r="G9" s="2389"/>
      <c r="H9" s="2389"/>
      <c r="I9" s="2389"/>
      <c r="K9" s="746"/>
    </row>
    <row r="10" spans="1:15" ht="24.95" customHeight="1">
      <c r="A10" s="745"/>
      <c r="K10" s="746"/>
    </row>
    <row r="11" spans="1:15" ht="24.95" customHeight="1">
      <c r="A11" s="747"/>
      <c r="B11" s="748"/>
      <c r="C11" s="2389" t="s">
        <v>1062</v>
      </c>
      <c r="D11" s="2389"/>
      <c r="E11" s="2389"/>
      <c r="F11" s="2389"/>
      <c r="G11" s="2389"/>
      <c r="H11" s="2389"/>
      <c r="I11" s="2389"/>
      <c r="J11" s="748"/>
      <c r="K11" s="749"/>
    </row>
    <row r="12" spans="1:15" ht="24.95" customHeight="1">
      <c r="A12" s="750"/>
      <c r="B12" s="751"/>
      <c r="C12" s="2389"/>
      <c r="D12" s="2389"/>
      <c r="E12" s="2389"/>
      <c r="F12" s="2389"/>
      <c r="G12" s="2389"/>
      <c r="H12" s="2389"/>
      <c r="I12" s="2389"/>
      <c r="J12" s="751"/>
      <c r="K12" s="752"/>
    </row>
    <row r="13" spans="1:15" ht="24.95" customHeight="1">
      <c r="A13" s="745"/>
      <c r="D13" s="753"/>
      <c r="E13" s="753"/>
      <c r="F13" s="753"/>
      <c r="G13" s="753"/>
      <c r="H13" s="753"/>
      <c r="K13" s="746"/>
    </row>
    <row r="14" spans="1:15" ht="24.95" customHeight="1">
      <c r="A14" s="745"/>
      <c r="K14" s="746"/>
    </row>
    <row r="15" spans="1:15" s="756" customFormat="1" ht="24.95" customHeight="1">
      <c r="A15" s="747"/>
      <c r="B15" s="754"/>
      <c r="C15" s="754"/>
      <c r="D15" s="754"/>
      <c r="E15" s="754"/>
      <c r="F15" s="754"/>
      <c r="G15" s="754"/>
      <c r="H15" s="754"/>
      <c r="I15" s="754"/>
      <c r="J15" s="754"/>
      <c r="K15" s="755"/>
    </row>
    <row r="16" spans="1:15" ht="24.95" customHeight="1">
      <c r="A16" s="745"/>
      <c r="K16" s="746"/>
    </row>
    <row r="17" spans="1:11" ht="24.95" customHeight="1">
      <c r="A17" s="745"/>
      <c r="K17" s="746"/>
    </row>
    <row r="18" spans="1:11" ht="24.95" customHeight="1">
      <c r="A18" s="745"/>
      <c r="K18" s="746"/>
    </row>
    <row r="19" spans="1:11" ht="24.95" customHeight="1">
      <c r="A19" s="745"/>
      <c r="K19" s="746"/>
    </row>
    <row r="20" spans="1:11" ht="24.95" customHeight="1">
      <c r="A20" s="745"/>
      <c r="K20" s="746"/>
    </row>
    <row r="21" spans="1:11" ht="24.95" customHeight="1">
      <c r="A21" s="745"/>
      <c r="K21" s="746"/>
    </row>
    <row r="22" spans="1:11" ht="24.95" customHeight="1">
      <c r="A22" s="745"/>
      <c r="K22" s="746"/>
    </row>
    <row r="23" spans="1:11" ht="24.95" customHeight="1">
      <c r="A23" s="745"/>
      <c r="K23" s="746"/>
    </row>
    <row r="24" spans="1:11" ht="24.95" customHeight="1">
      <c r="A24" s="745"/>
      <c r="K24" s="746"/>
    </row>
    <row r="25" spans="1:11" ht="24.95" customHeight="1">
      <c r="A25" s="745"/>
      <c r="K25" s="746"/>
    </row>
    <row r="26" spans="1:11" ht="24.95" customHeight="1">
      <c r="A26" s="745"/>
      <c r="K26" s="746"/>
    </row>
    <row r="27" spans="1:11" ht="24.95" customHeight="1">
      <c r="A27" s="745"/>
      <c r="K27" s="746"/>
    </row>
    <row r="28" spans="1:11" ht="24.95" customHeight="1">
      <c r="A28" s="745"/>
      <c r="K28" s="746"/>
    </row>
    <row r="29" spans="1:11" ht="24.95" customHeight="1">
      <c r="A29" s="745"/>
      <c r="K29" s="746"/>
    </row>
    <row r="30" spans="1:11" ht="24.95" customHeight="1">
      <c r="A30" s="757"/>
      <c r="B30" s="758"/>
      <c r="C30" s="758"/>
      <c r="D30" s="758"/>
      <c r="E30" s="758"/>
      <c r="F30" s="758"/>
      <c r="G30" s="758"/>
      <c r="H30" s="758"/>
      <c r="I30" s="758"/>
      <c r="J30" s="758"/>
      <c r="K30" s="759"/>
    </row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</sheetData>
  <mergeCells count="4">
    <mergeCell ref="C8:I8"/>
    <mergeCell ref="C9:I9"/>
    <mergeCell ref="C11:I11"/>
    <mergeCell ref="C12:I12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fitToHeight="0" orientation="portrait" r:id="rId1"/>
  <headerFooter alignWithMargins="0">
    <oddFooter>&amp;P / &amp;N ページ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60F1-0B4D-4AAF-9AD4-8CD4408C31B8}">
  <sheetPr codeName="Sheet89">
    <tabColor rgb="FFFF0000"/>
    <pageSetUpPr fitToPage="1"/>
  </sheetPr>
  <dimension ref="A2:H23"/>
  <sheetViews>
    <sheetView view="pageBreakPreview" zoomScaleNormal="100" zoomScaleSheetLayoutView="100" workbookViewId="0"/>
  </sheetViews>
  <sheetFormatPr defaultRowHeight="13.5"/>
  <cols>
    <col min="1" max="1" width="1.875" style="1814" customWidth="1"/>
    <col min="2" max="2" width="14.875" style="1814" customWidth="1"/>
    <col min="3" max="3" width="16.375" style="1814" customWidth="1"/>
    <col min="4" max="4" width="6.625" style="1814" customWidth="1"/>
    <col min="5" max="5" width="6.125" style="1814" customWidth="1"/>
    <col min="6" max="7" width="10.625" style="1814" customWidth="1"/>
    <col min="8" max="8" width="7.625" style="1814" customWidth="1"/>
    <col min="9" max="16384" width="9" style="1814"/>
  </cols>
  <sheetData>
    <row r="2" spans="1:8" ht="18.600000000000001" customHeight="1">
      <c r="A2" s="1811"/>
      <c r="B2" s="1812" t="s">
        <v>1405</v>
      </c>
      <c r="C2" s="1811"/>
      <c r="D2" s="1811"/>
      <c r="E2" s="1811"/>
      <c r="F2" s="1811"/>
      <c r="G2" s="1811"/>
      <c r="H2" s="1813" t="s">
        <v>1406</v>
      </c>
    </row>
    <row r="3" spans="1:8" ht="18.600000000000001" customHeight="1">
      <c r="A3" s="1811"/>
      <c r="B3" s="3076" t="s">
        <v>1407</v>
      </c>
      <c r="C3" s="3076" t="s">
        <v>1408</v>
      </c>
      <c r="D3" s="3076"/>
      <c r="E3" s="3076" t="s">
        <v>1409</v>
      </c>
      <c r="F3" s="3076"/>
      <c r="G3" s="3076" t="s">
        <v>835</v>
      </c>
      <c r="H3" s="3076" t="s">
        <v>1410</v>
      </c>
    </row>
    <row r="4" spans="1:8" ht="18.600000000000001" customHeight="1">
      <c r="A4" s="1811"/>
      <c r="B4" s="3076"/>
      <c r="C4" s="3077"/>
      <c r="D4" s="3077"/>
      <c r="E4" s="3077"/>
      <c r="F4" s="1722" t="s">
        <v>1411</v>
      </c>
      <c r="G4" s="3076"/>
      <c r="H4" s="3076"/>
    </row>
    <row r="5" spans="1:8" ht="18.600000000000001" customHeight="1">
      <c r="A5" s="1811"/>
      <c r="B5" s="1723" t="s">
        <v>1412</v>
      </c>
      <c r="C5" s="1815" t="s">
        <v>1413</v>
      </c>
      <c r="D5" s="1727">
        <v>1900</v>
      </c>
      <c r="E5" s="1728" t="s">
        <v>386</v>
      </c>
      <c r="F5" s="1729">
        <f>プレキャスト擁壁!AC8</f>
        <v>20.916</v>
      </c>
      <c r="G5" s="1725">
        <f t="shared" ref="G5:G19" si="0">SUM(F5:F5)</f>
        <v>20.916</v>
      </c>
      <c r="H5" s="1730"/>
    </row>
    <row r="6" spans="1:8" ht="18.600000000000001" customHeight="1">
      <c r="A6" s="1811"/>
      <c r="B6" s="1726"/>
      <c r="C6" s="1816"/>
      <c r="D6" s="1727">
        <v>2200</v>
      </c>
      <c r="E6" s="1728" t="s">
        <v>386</v>
      </c>
      <c r="F6" s="1729">
        <f>プレキャスト擁壁!AC9</f>
        <v>15.465999999999999</v>
      </c>
      <c r="G6" s="1725">
        <f t="shared" si="0"/>
        <v>15.465999999999999</v>
      </c>
      <c r="H6" s="1730"/>
    </row>
    <row r="7" spans="1:8" ht="18.600000000000001" customHeight="1">
      <c r="A7" s="1811"/>
      <c r="B7" s="1726"/>
      <c r="C7" s="1732" t="s">
        <v>1414</v>
      </c>
      <c r="D7" s="1724">
        <v>3250</v>
      </c>
      <c r="E7" s="1817" t="s">
        <v>386</v>
      </c>
      <c r="F7" s="1733">
        <f>プレキャスト擁壁!AC10</f>
        <v>2.0070000000000001</v>
      </c>
      <c r="G7" s="1725">
        <f t="shared" si="0"/>
        <v>2.0070000000000001</v>
      </c>
      <c r="H7" s="1734"/>
    </row>
    <row r="8" spans="1:8" ht="18.600000000000001" customHeight="1">
      <c r="A8" s="1811"/>
      <c r="B8" s="1726"/>
      <c r="C8" s="1731"/>
      <c r="D8" s="1727">
        <v>4000</v>
      </c>
      <c r="E8" s="1818" t="s">
        <v>386</v>
      </c>
      <c r="F8" s="1736">
        <f>プレキャスト擁壁!AC11</f>
        <v>2.0070000000000001</v>
      </c>
      <c r="G8" s="1725">
        <f t="shared" si="0"/>
        <v>2.0070000000000001</v>
      </c>
      <c r="H8" s="1737"/>
    </row>
    <row r="9" spans="1:8" ht="18.600000000000001" customHeight="1">
      <c r="A9" s="1811"/>
      <c r="B9" s="1726"/>
      <c r="C9" s="1731"/>
      <c r="D9" s="1727">
        <v>4500</v>
      </c>
      <c r="E9" s="1818" t="s">
        <v>386</v>
      </c>
      <c r="F9" s="1729">
        <f>プレキャスト擁壁!AC12</f>
        <v>48.167999999999999</v>
      </c>
      <c r="G9" s="1725">
        <f t="shared" si="0"/>
        <v>48.167999999999999</v>
      </c>
      <c r="H9" s="1737"/>
    </row>
    <row r="10" spans="1:8" ht="18.600000000000001" customHeight="1">
      <c r="A10" s="1811"/>
      <c r="B10" s="1726"/>
      <c r="C10" s="1731"/>
      <c r="D10" s="1727">
        <v>4750</v>
      </c>
      <c r="E10" s="1818" t="s">
        <v>386</v>
      </c>
      <c r="F10" s="1735">
        <f>プレキャスト擁壁!AC13</f>
        <v>8.0280000000000005</v>
      </c>
      <c r="G10" s="1725">
        <f t="shared" si="0"/>
        <v>8.0280000000000005</v>
      </c>
      <c r="H10" s="1737"/>
    </row>
    <row r="11" spans="1:8" ht="18.600000000000001" customHeight="1">
      <c r="A11" s="1811"/>
      <c r="B11" s="1738" t="s">
        <v>1415</v>
      </c>
      <c r="C11" s="1739" t="s">
        <v>1416</v>
      </c>
      <c r="D11" s="1740"/>
      <c r="E11" s="1722" t="s">
        <v>146</v>
      </c>
      <c r="F11" s="1741">
        <f>プレキャスト擁壁!AG27</f>
        <v>4.49</v>
      </c>
      <c r="G11" s="1741">
        <f t="shared" si="0"/>
        <v>4.49</v>
      </c>
      <c r="H11" s="1738"/>
    </row>
    <row r="12" spans="1:8" ht="18.600000000000001" customHeight="1">
      <c r="A12" s="1811"/>
      <c r="B12" s="1738" t="s">
        <v>1417</v>
      </c>
      <c r="C12" s="1742" t="s">
        <v>1418</v>
      </c>
      <c r="D12" s="1740"/>
      <c r="E12" s="1722" t="s">
        <v>146</v>
      </c>
      <c r="F12" s="1741">
        <f>プレキャスト擁壁!AG39</f>
        <v>33.39</v>
      </c>
      <c r="G12" s="1741">
        <f t="shared" si="0"/>
        <v>33.39</v>
      </c>
      <c r="H12" s="1738"/>
    </row>
    <row r="13" spans="1:8" ht="18.600000000000001" customHeight="1">
      <c r="A13" s="1811"/>
      <c r="B13" s="1738" t="s">
        <v>1419</v>
      </c>
      <c r="C13" s="1742"/>
      <c r="D13" s="1740"/>
      <c r="E13" s="1722" t="s">
        <v>195</v>
      </c>
      <c r="F13" s="1741">
        <v>28.54</v>
      </c>
      <c r="G13" s="1741">
        <f t="shared" si="0"/>
        <v>28.54</v>
      </c>
      <c r="H13" s="1738"/>
    </row>
    <row r="14" spans="1:8" ht="18.600000000000001" customHeight="1">
      <c r="A14" s="1811"/>
      <c r="B14" s="1819" t="s">
        <v>1420</v>
      </c>
      <c r="C14" s="1742" t="s">
        <v>1421</v>
      </c>
      <c r="D14" s="1740"/>
      <c r="E14" s="1722" t="s">
        <v>195</v>
      </c>
      <c r="F14" s="1741">
        <f>プレキャスト擁壁!AG63</f>
        <v>0</v>
      </c>
      <c r="G14" s="1741">
        <f t="shared" si="0"/>
        <v>0</v>
      </c>
      <c r="H14" s="1738"/>
    </row>
    <row r="15" spans="1:8" ht="18.600000000000001" customHeight="1">
      <c r="A15" s="1811"/>
      <c r="B15" s="1738" t="s">
        <v>1422</v>
      </c>
      <c r="C15" s="1742"/>
      <c r="D15" s="1740"/>
      <c r="E15" s="1722" t="s">
        <v>146</v>
      </c>
      <c r="F15" s="1741">
        <f>プレキャスト擁壁!BI21</f>
        <v>49.98</v>
      </c>
      <c r="G15" s="1741">
        <f t="shared" si="0"/>
        <v>49.98</v>
      </c>
      <c r="H15" s="1738"/>
    </row>
    <row r="16" spans="1:8" ht="18.600000000000001" customHeight="1">
      <c r="A16" s="1811"/>
      <c r="B16" s="1738" t="s">
        <v>1423</v>
      </c>
      <c r="C16" s="1743" t="s">
        <v>1179</v>
      </c>
      <c r="D16" s="1740"/>
      <c r="E16" s="1722" t="s">
        <v>146</v>
      </c>
      <c r="F16" s="1741">
        <f>プレキャスト擁壁!BI26</f>
        <v>1.69</v>
      </c>
      <c r="G16" s="1741">
        <f t="shared" si="0"/>
        <v>1.69</v>
      </c>
      <c r="H16" s="1738"/>
    </row>
    <row r="17" spans="1:8" ht="18.600000000000001" customHeight="1">
      <c r="A17" s="1811"/>
      <c r="B17" s="1738" t="s">
        <v>1424</v>
      </c>
      <c r="C17" s="1742" t="s">
        <v>1425</v>
      </c>
      <c r="D17" s="1740"/>
      <c r="E17" s="1722" t="s">
        <v>1426</v>
      </c>
      <c r="F17" s="1744">
        <f>プレキャスト擁壁!BI30</f>
        <v>172</v>
      </c>
      <c r="G17" s="1744">
        <f t="shared" si="0"/>
        <v>172</v>
      </c>
      <c r="H17" s="1738"/>
    </row>
    <row r="18" spans="1:8" ht="17.45" customHeight="1">
      <c r="A18" s="1811"/>
      <c r="B18" s="3078" t="s">
        <v>1427</v>
      </c>
      <c r="C18" s="3080" t="s">
        <v>1428</v>
      </c>
      <c r="D18" s="3081"/>
      <c r="E18" s="1820" t="s">
        <v>195</v>
      </c>
      <c r="F18" s="1821">
        <v>137.1</v>
      </c>
      <c r="G18" s="1744">
        <f t="shared" si="0"/>
        <v>137.1</v>
      </c>
      <c r="H18" s="1822"/>
    </row>
    <row r="19" spans="1:8" ht="18.95" customHeight="1">
      <c r="A19" s="1811"/>
      <c r="B19" s="3079"/>
      <c r="C19" s="3080" t="s">
        <v>1429</v>
      </c>
      <c r="D19" s="3081"/>
      <c r="E19" s="1820" t="s">
        <v>195</v>
      </c>
      <c r="F19" s="1821">
        <v>438.3</v>
      </c>
      <c r="G19" s="1744">
        <f t="shared" si="0"/>
        <v>438.3</v>
      </c>
      <c r="H19" s="1822"/>
    </row>
    <row r="20" spans="1:8">
      <c r="A20" s="1811"/>
      <c r="B20" s="1811"/>
      <c r="C20" s="1811"/>
      <c r="D20" s="1811"/>
      <c r="E20" s="1811"/>
      <c r="F20" s="1811"/>
      <c r="G20" s="1811"/>
      <c r="H20" s="1811"/>
    </row>
    <row r="21" spans="1:8" ht="10.5" customHeight="1">
      <c r="A21" s="1811"/>
      <c r="B21" s="1811"/>
      <c r="C21" s="1811"/>
      <c r="D21" s="1811"/>
      <c r="E21" s="1811"/>
      <c r="F21" s="1811"/>
      <c r="G21" s="1811"/>
      <c r="H21" s="1811"/>
    </row>
    <row r="22" spans="1:8">
      <c r="A22" s="1811"/>
      <c r="B22" s="1811"/>
      <c r="C22" s="1811"/>
      <c r="D22" s="1811"/>
      <c r="E22" s="1811"/>
      <c r="F22" s="1811"/>
      <c r="G22" s="1811"/>
      <c r="H22" s="1811"/>
    </row>
    <row r="23" spans="1:8">
      <c r="A23" s="1811"/>
      <c r="B23" s="1811"/>
      <c r="C23" s="1811"/>
      <c r="D23" s="1811"/>
      <c r="E23" s="1811"/>
      <c r="F23" s="1811"/>
      <c r="G23" s="1811"/>
      <c r="H23" s="1811"/>
    </row>
  </sheetData>
  <mergeCells count="9">
    <mergeCell ref="E3:E4"/>
    <mergeCell ref="F3"/>
    <mergeCell ref="G3:G4"/>
    <mergeCell ref="H3:H4"/>
    <mergeCell ref="B18:B19"/>
    <mergeCell ref="C18:D18"/>
    <mergeCell ref="C19:D19"/>
    <mergeCell ref="B3:B4"/>
    <mergeCell ref="C3:D4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99" fitToHeight="0" orientation="portrait" r:id="rId1"/>
  <headerFooter alignWithMargins="0">
    <oddFooter>&amp;P / &amp;N ページ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5B160-7A4E-40CD-9367-53CF1117E32F}">
  <sheetPr codeName="Sheet90">
    <pageSetUpPr fitToPage="1"/>
  </sheetPr>
  <dimension ref="A1:Q38"/>
  <sheetViews>
    <sheetView view="pageBreakPreview" zoomScaleNormal="100" zoomScaleSheetLayoutView="100" workbookViewId="0"/>
  </sheetViews>
  <sheetFormatPr defaultRowHeight="13.5"/>
  <cols>
    <col min="1" max="3" width="5.625" style="1454" customWidth="1"/>
    <col min="4" max="5" width="4.625" style="1454" customWidth="1"/>
    <col min="6" max="18" width="7.125" style="1454" customWidth="1"/>
    <col min="19" max="16384" width="9" style="1454"/>
  </cols>
  <sheetData>
    <row r="1" spans="1:15" ht="24" customHeight="1"/>
    <row r="2" spans="1:15" ht="24">
      <c r="A2" s="3082" t="s">
        <v>1482</v>
      </c>
      <c r="B2" s="3082"/>
      <c r="C2" s="3082"/>
      <c r="D2" s="3082"/>
      <c r="E2" s="3082"/>
      <c r="F2" s="3082"/>
      <c r="G2" s="3082"/>
      <c r="H2" s="3082"/>
      <c r="I2" s="3082"/>
      <c r="J2" s="3082"/>
      <c r="K2" s="3082"/>
      <c r="L2" s="3082"/>
      <c r="M2" s="3082"/>
      <c r="N2" s="3082"/>
      <c r="O2" s="3082"/>
    </row>
    <row r="3" spans="1:15" ht="18.75">
      <c r="A3" s="3086" t="s">
        <v>1483</v>
      </c>
      <c r="B3" s="3086"/>
      <c r="C3" s="3086"/>
      <c r="D3" s="3124" t="s">
        <v>1484</v>
      </c>
      <c r="E3" s="3124"/>
      <c r="F3" s="3122"/>
      <c r="G3" s="3122"/>
      <c r="H3" s="3122"/>
      <c r="I3" s="3122"/>
      <c r="J3" s="3122"/>
      <c r="K3" s="3122"/>
      <c r="L3" s="3122"/>
      <c r="M3" s="3122"/>
      <c r="N3" s="3122" t="s">
        <v>1485</v>
      </c>
      <c r="O3" s="3122" t="s">
        <v>1486</v>
      </c>
    </row>
    <row r="4" spans="1:15">
      <c r="A4" s="3086"/>
      <c r="B4" s="3086"/>
      <c r="C4" s="3086"/>
      <c r="D4" s="3124"/>
      <c r="E4" s="3124"/>
      <c r="F4" s="3122" t="s">
        <v>1487</v>
      </c>
      <c r="G4" s="3122"/>
      <c r="H4" s="3122" t="s">
        <v>1488</v>
      </c>
      <c r="I4" s="3123" t="s">
        <v>1489</v>
      </c>
      <c r="J4" s="3123" t="s">
        <v>1490</v>
      </c>
      <c r="K4" s="3122" t="s">
        <v>1491</v>
      </c>
      <c r="L4" s="3122"/>
      <c r="M4" s="3123" t="s">
        <v>1492</v>
      </c>
      <c r="N4" s="3122"/>
      <c r="O4" s="3122"/>
    </row>
    <row r="5" spans="1:15">
      <c r="A5" s="3086"/>
      <c r="B5" s="3086"/>
      <c r="C5" s="3086"/>
      <c r="D5" s="3124"/>
      <c r="E5" s="3124"/>
      <c r="F5" s="3122"/>
      <c r="G5" s="3122"/>
      <c r="H5" s="3122"/>
      <c r="I5" s="3123"/>
      <c r="J5" s="3123"/>
      <c r="K5" s="3122"/>
      <c r="L5" s="3122"/>
      <c r="M5" s="3123"/>
      <c r="N5" s="3122"/>
      <c r="O5" s="3122"/>
    </row>
    <row r="6" spans="1:15" ht="18.75">
      <c r="A6" s="3086"/>
      <c r="B6" s="3086"/>
      <c r="C6" s="3086"/>
      <c r="D6" s="3122" t="s">
        <v>1493</v>
      </c>
      <c r="E6" s="3122"/>
      <c r="F6" s="1823" t="s">
        <v>1494</v>
      </c>
      <c r="G6" s="1823" t="s">
        <v>1495</v>
      </c>
      <c r="H6" s="3122"/>
      <c r="I6" s="3123"/>
      <c r="J6" s="3123"/>
      <c r="K6" s="1823" t="s">
        <v>1494</v>
      </c>
      <c r="L6" s="1823" t="s">
        <v>1495</v>
      </c>
      <c r="M6" s="3123"/>
      <c r="N6" s="3122"/>
      <c r="O6" s="3122"/>
    </row>
    <row r="7" spans="1:15" ht="13.5" customHeight="1">
      <c r="A7" s="3086" t="s">
        <v>1496</v>
      </c>
      <c r="B7" s="3086"/>
      <c r="C7" s="3086"/>
      <c r="D7" s="3084" t="s">
        <v>195</v>
      </c>
      <c r="E7" s="3084"/>
      <c r="F7" s="3084">
        <f>ROUND([140]階段A!E11,0)</f>
        <v>18</v>
      </c>
      <c r="G7" s="3084">
        <f>ROUND([140]階段A!E37,0)</f>
        <v>4</v>
      </c>
      <c r="H7" s="3084">
        <f>ROUND('[140]5-2'!E14,0)</f>
        <v>9</v>
      </c>
      <c r="I7" s="3084">
        <f>ROUND('[140]5-3'!E13,0)</f>
        <v>35</v>
      </c>
      <c r="J7" s="3084">
        <f>ROUND('[140]5-4'!E16,0)</f>
        <v>74</v>
      </c>
      <c r="K7" s="3084">
        <f>ROUND([140]階段B!E9,0)</f>
        <v>28</v>
      </c>
      <c r="L7" s="3084">
        <f>ROUND([140]階段B!E36,0)</f>
        <v>7</v>
      </c>
      <c r="M7" s="3084">
        <f>ROUND('[140]5-5'!E17,0)</f>
        <v>21</v>
      </c>
      <c r="N7" s="3083">
        <f>SUM(F7:M8)</f>
        <v>196</v>
      </c>
      <c r="O7" s="3084"/>
    </row>
    <row r="8" spans="1:15" ht="13.5" customHeight="1">
      <c r="A8" s="3086"/>
      <c r="B8" s="3086"/>
      <c r="C8" s="3086"/>
      <c r="D8" s="3084"/>
      <c r="E8" s="3084"/>
      <c r="F8" s="3084"/>
      <c r="G8" s="3084"/>
      <c r="H8" s="3084"/>
      <c r="I8" s="3084"/>
      <c r="J8" s="3084"/>
      <c r="K8" s="3084"/>
      <c r="L8" s="3084"/>
      <c r="M8" s="3084"/>
      <c r="N8" s="3083"/>
      <c r="O8" s="3084"/>
    </row>
    <row r="9" spans="1:15" ht="13.5" customHeight="1">
      <c r="A9" s="3086" t="s">
        <v>1497</v>
      </c>
      <c r="B9" s="3086"/>
      <c r="C9" s="3086"/>
      <c r="D9" s="3084" t="s">
        <v>195</v>
      </c>
      <c r="E9" s="3084"/>
      <c r="F9" s="3084"/>
      <c r="G9" s="3102">
        <f>ROUND([140]階段A!E38,1)</f>
        <v>4.5</v>
      </c>
      <c r="H9" s="3084"/>
      <c r="I9" s="3084"/>
      <c r="J9" s="3084"/>
      <c r="K9" s="3084"/>
      <c r="L9" s="3102">
        <f>ROUND([140]階段B!E37,1)</f>
        <v>7.2</v>
      </c>
      <c r="M9" s="3084"/>
      <c r="N9" s="3101">
        <f>SUM(F9:M10)</f>
        <v>11.7</v>
      </c>
      <c r="O9" s="3084"/>
    </row>
    <row r="10" spans="1:15" ht="13.5" customHeight="1">
      <c r="A10" s="3086"/>
      <c r="B10" s="3086"/>
      <c r="C10" s="3086"/>
      <c r="D10" s="3084"/>
      <c r="E10" s="3084"/>
      <c r="F10" s="3084"/>
      <c r="G10" s="3102"/>
      <c r="H10" s="3084"/>
      <c r="I10" s="3084"/>
      <c r="J10" s="3084"/>
      <c r="K10" s="3084"/>
      <c r="L10" s="3102"/>
      <c r="M10" s="3084"/>
      <c r="N10" s="3101"/>
      <c r="O10" s="3084"/>
    </row>
    <row r="11" spans="1:15" ht="15.75" customHeight="1">
      <c r="A11" s="3121" t="s">
        <v>1498</v>
      </c>
      <c r="B11" s="3121"/>
      <c r="C11" s="3121"/>
      <c r="D11" s="3093" t="s">
        <v>195</v>
      </c>
      <c r="E11" s="3094"/>
      <c r="F11" s="1824">
        <f>ROUND([140]階段A!E13,1)</f>
        <v>17.8</v>
      </c>
      <c r="G11" s="1824">
        <f>ROUND([140]階段A!E39,1)</f>
        <v>5.0999999999999996</v>
      </c>
      <c r="H11" s="1824">
        <f>ROUND('[140]5-2'!E16,1)</f>
        <v>8.6</v>
      </c>
      <c r="I11" s="1824">
        <f>ROUND('[140]5-3'!E15,1)</f>
        <v>35.1</v>
      </c>
      <c r="J11" s="1824">
        <f>ROUND('[140]5-4'!E18,1)</f>
        <v>73.900000000000006</v>
      </c>
      <c r="K11" s="1824">
        <f>ROUND([140]階段B!E11,1)</f>
        <v>27.7</v>
      </c>
      <c r="L11" s="1824">
        <f>ROUND([140]階段B!E37,1)</f>
        <v>7.2</v>
      </c>
      <c r="M11" s="1824">
        <f>ROUND('[140]5-5'!E19,1)</f>
        <v>21.5</v>
      </c>
      <c r="N11" s="1825">
        <f>SUM(F11:M11)</f>
        <v>196.89999999999998</v>
      </c>
      <c r="O11" s="1826" t="s">
        <v>1499</v>
      </c>
    </row>
    <row r="12" spans="1:15" ht="15.75" customHeight="1">
      <c r="A12" s="3121"/>
      <c r="B12" s="3121"/>
      <c r="C12" s="3121"/>
      <c r="D12" s="3093" t="s">
        <v>146</v>
      </c>
      <c r="E12" s="3094"/>
      <c r="F12" s="1824">
        <f>ROUND([140]階段A!AE35,2)</f>
        <v>1.78</v>
      </c>
      <c r="G12" s="1824">
        <f>ROUND([140]階段A!AE90,2)</f>
        <v>0.26</v>
      </c>
      <c r="H12" s="1824">
        <f>ROUND('[140]5-2'!AE38,2)</f>
        <v>0.86</v>
      </c>
      <c r="I12" s="1824">
        <f>ROUND('[140]5-3'!AE35,2)</f>
        <v>3.51</v>
      </c>
      <c r="J12" s="1824">
        <f>ROUND('[140]5-4'!AE34,2)</f>
        <v>7.39</v>
      </c>
      <c r="K12" s="1824">
        <f>ROUND([140]階段B!AE39,2)</f>
        <v>2.77</v>
      </c>
      <c r="L12" s="1824">
        <f>ROUND([140]階段B!AE39,2)</f>
        <v>2.77</v>
      </c>
      <c r="M12" s="1824">
        <f>ROUND('[140]5-5'!AE49,2)</f>
        <v>2.15</v>
      </c>
      <c r="N12" s="1827">
        <f>SUM(F12:M12)</f>
        <v>21.49</v>
      </c>
      <c r="O12" s="1828"/>
    </row>
    <row r="13" spans="1:15" ht="13.5" customHeight="1">
      <c r="A13" s="3086" t="s">
        <v>1500</v>
      </c>
      <c r="B13" s="3086"/>
      <c r="C13" s="3086"/>
      <c r="D13" s="3084" t="s">
        <v>195</v>
      </c>
      <c r="E13" s="3084"/>
      <c r="F13" s="3084">
        <f>ROUND([140]階段A!E15,1)</f>
        <v>1.8</v>
      </c>
      <c r="G13" s="3084">
        <f>ROUND([140]階段A!E40,1)</f>
        <v>0.1</v>
      </c>
      <c r="H13" s="3084">
        <f>ROUND('[140]5-2'!E18,1)</f>
        <v>1.3</v>
      </c>
      <c r="I13" s="3084">
        <f>ROUND('[140]5-3'!E17,1)</f>
        <v>2.6</v>
      </c>
      <c r="J13" s="3084">
        <f>ROUND('[140]5-4'!E20,1)</f>
        <v>4.5</v>
      </c>
      <c r="K13" s="3084">
        <f>ROUND([140]階段B!E13,1)</f>
        <v>2.2000000000000002</v>
      </c>
      <c r="L13" s="3084">
        <f>ROUND([140]階段B!E39,1)</f>
        <v>0.1</v>
      </c>
      <c r="M13" s="3084">
        <f>ROUND('[140]5-5'!E21,1)</f>
        <v>1.9</v>
      </c>
      <c r="N13" s="3101">
        <f>SUM(F13:M14)</f>
        <v>14.5</v>
      </c>
      <c r="O13" s="3084"/>
    </row>
    <row r="14" spans="1:15" ht="13.5" customHeight="1">
      <c r="A14" s="3086"/>
      <c r="B14" s="3086"/>
      <c r="C14" s="3086"/>
      <c r="D14" s="3084"/>
      <c r="E14" s="3084"/>
      <c r="F14" s="3084"/>
      <c r="G14" s="3084"/>
      <c r="H14" s="3084"/>
      <c r="I14" s="3084"/>
      <c r="J14" s="3084"/>
      <c r="K14" s="3084"/>
      <c r="L14" s="3084"/>
      <c r="M14" s="3084"/>
      <c r="N14" s="3101"/>
      <c r="O14" s="3084"/>
    </row>
    <row r="15" spans="1:15" ht="16.5" customHeight="1">
      <c r="A15" s="3121" t="s">
        <v>1501</v>
      </c>
      <c r="B15" s="3086"/>
      <c r="C15" s="3086"/>
      <c r="D15" s="3084" t="s">
        <v>146</v>
      </c>
      <c r="E15" s="3084"/>
      <c r="F15" s="3120">
        <f>ROUND([140]階段A!E17,2)</f>
        <v>8.9499999999999993</v>
      </c>
      <c r="G15" s="3120">
        <f>ROUND([140]階段A!E41,2)</f>
        <v>0.99</v>
      </c>
      <c r="H15" s="3084">
        <f>ROUND('[140]5-2'!E20,2)</f>
        <v>4.4400000000000004</v>
      </c>
      <c r="I15" s="3084">
        <f>ROUND('[140]5-3'!E19,2)</f>
        <v>33.67</v>
      </c>
      <c r="J15" s="3084">
        <f>ROUND('[140]5-4'!E22,2)</f>
        <v>62.53</v>
      </c>
      <c r="K15" s="3120">
        <f>ROUND([140]階段B!E15,2)</f>
        <v>26.84</v>
      </c>
      <c r="L15" s="3120">
        <f>ROUND([140]階段B!E40,2)</f>
        <v>1.31</v>
      </c>
      <c r="M15" s="3084">
        <f>ROUND('[140]5-5'!E23,2)</f>
        <v>24.21</v>
      </c>
      <c r="N15" s="3101">
        <f>SUM(F15:M16)</f>
        <v>162.94</v>
      </c>
      <c r="O15" s="3084"/>
    </row>
    <row r="16" spans="1:15" ht="16.5" customHeight="1">
      <c r="A16" s="3086"/>
      <c r="B16" s="3086"/>
      <c r="C16" s="3086"/>
      <c r="D16" s="3084"/>
      <c r="E16" s="3084"/>
      <c r="F16" s="3120"/>
      <c r="G16" s="3120"/>
      <c r="H16" s="3084"/>
      <c r="I16" s="3084"/>
      <c r="J16" s="3084"/>
      <c r="K16" s="3120"/>
      <c r="L16" s="3120"/>
      <c r="M16" s="3084"/>
      <c r="N16" s="3101"/>
      <c r="O16" s="3084"/>
    </row>
    <row r="17" spans="1:15" ht="13.5" customHeight="1">
      <c r="A17" s="3086" t="s">
        <v>1500</v>
      </c>
      <c r="B17" s="3086"/>
      <c r="C17" s="3086"/>
      <c r="D17" s="3084" t="s">
        <v>195</v>
      </c>
      <c r="E17" s="3084"/>
      <c r="F17" s="3102">
        <f>ROUND([140]階段A!E19,1)</f>
        <v>38</v>
      </c>
      <c r="G17" s="3102">
        <f>ROUND([140]階段A!E42,1)</f>
        <v>1.8</v>
      </c>
      <c r="H17" s="3102">
        <f>ROUND('[140]5-2'!E22,1)</f>
        <v>21.5</v>
      </c>
      <c r="I17" s="3102">
        <f>ROUND('[140]5-3'!E21,1)</f>
        <v>111.6</v>
      </c>
      <c r="J17" s="3102">
        <f>ROUND('[140]5-4'!E24,1)</f>
        <v>195.7</v>
      </c>
      <c r="K17" s="3102">
        <f>ROUND([140]階段B!E17,1)</f>
        <v>105.5</v>
      </c>
      <c r="L17" s="3102">
        <f>ROUND([140]階段B!E41,1)</f>
        <v>3.2</v>
      </c>
      <c r="M17" s="3102">
        <f>ROUND('[140]5-5'!E25,1)</f>
        <v>82.8</v>
      </c>
      <c r="N17" s="3101">
        <f>SUM(F17:M18)</f>
        <v>560.09999999999991</v>
      </c>
      <c r="O17" s="3084"/>
    </row>
    <row r="18" spans="1:15" ht="13.5" customHeight="1">
      <c r="A18" s="3086"/>
      <c r="B18" s="3086"/>
      <c r="C18" s="3086"/>
      <c r="D18" s="3084"/>
      <c r="E18" s="3084"/>
      <c r="F18" s="3102"/>
      <c r="G18" s="3102"/>
      <c r="H18" s="3102"/>
      <c r="I18" s="3102"/>
      <c r="J18" s="3102"/>
      <c r="K18" s="3102"/>
      <c r="L18" s="3102"/>
      <c r="M18" s="3102"/>
      <c r="N18" s="3101"/>
      <c r="O18" s="3084"/>
    </row>
    <row r="19" spans="1:15" ht="16.5" customHeight="1">
      <c r="A19" s="3116" t="s">
        <v>1502</v>
      </c>
      <c r="B19" s="3104"/>
      <c r="C19" s="3105"/>
      <c r="D19" s="3117" t="s">
        <v>146</v>
      </c>
      <c r="E19" s="3110"/>
      <c r="F19" s="3087"/>
      <c r="G19" s="3099">
        <f>ROUND([140]階段A!E43,2)</f>
        <v>0.49</v>
      </c>
      <c r="H19" s="3087"/>
      <c r="I19" s="3087"/>
      <c r="J19" s="3087"/>
      <c r="K19" s="3087"/>
      <c r="L19" s="3099">
        <f>ROUND([140]階段B!E42,2)</f>
        <v>0.32</v>
      </c>
      <c r="M19" s="3087"/>
      <c r="N19" s="3089">
        <f>SUM(F19:M20)</f>
        <v>0.81</v>
      </c>
      <c r="O19" s="3087"/>
    </row>
    <row r="20" spans="1:15" ht="16.5" customHeight="1">
      <c r="A20" s="3106"/>
      <c r="B20" s="3107"/>
      <c r="C20" s="3108"/>
      <c r="D20" s="3111"/>
      <c r="E20" s="3112"/>
      <c r="F20" s="3088"/>
      <c r="G20" s="3100"/>
      <c r="H20" s="3088"/>
      <c r="I20" s="3088"/>
      <c r="J20" s="3088"/>
      <c r="K20" s="3088"/>
      <c r="L20" s="3100"/>
      <c r="M20" s="3088"/>
      <c r="N20" s="3089"/>
      <c r="O20" s="3088"/>
    </row>
    <row r="21" spans="1:15" ht="13.5" customHeight="1">
      <c r="A21" s="3086" t="s">
        <v>1503</v>
      </c>
      <c r="B21" s="3086"/>
      <c r="C21" s="3086"/>
      <c r="D21" s="3084" t="s">
        <v>146</v>
      </c>
      <c r="E21" s="3084"/>
      <c r="F21" s="3084">
        <f>ROUND([140]階段A!E21,2)</f>
        <v>0.08</v>
      </c>
      <c r="G21" s="3113"/>
      <c r="H21" s="3084">
        <f>ROUND('[140]5-2'!E24,2)</f>
        <v>7.0000000000000007E-2</v>
      </c>
      <c r="I21" s="3084">
        <f>ROUND('[140]5-3'!E23,2)</f>
        <v>0.16</v>
      </c>
      <c r="J21" s="3084">
        <f>ROUND('[140]5-4'!E26,2)</f>
        <v>0.28999999999999998</v>
      </c>
      <c r="K21" s="3084">
        <f>ROUND([140]階段B!E19,2)</f>
        <v>0.09</v>
      </c>
      <c r="L21" s="3113"/>
      <c r="M21" s="3084">
        <f>ROUND('[140]5-5'!E27,2)</f>
        <v>0.12</v>
      </c>
      <c r="N21" s="3089">
        <f>SUM(F21:M22)</f>
        <v>0.81</v>
      </c>
      <c r="O21" s="3084"/>
    </row>
    <row r="22" spans="1:15" ht="13.5" customHeight="1">
      <c r="A22" s="3086"/>
      <c r="B22" s="3086"/>
      <c r="C22" s="3086"/>
      <c r="D22" s="3084"/>
      <c r="E22" s="3084"/>
      <c r="F22" s="3084"/>
      <c r="G22" s="3113"/>
      <c r="H22" s="3084"/>
      <c r="I22" s="3084"/>
      <c r="J22" s="3084"/>
      <c r="K22" s="3084"/>
      <c r="L22" s="3113"/>
      <c r="M22" s="3084"/>
      <c r="N22" s="3089"/>
      <c r="O22" s="3084"/>
    </row>
    <row r="23" spans="1:15" ht="13.5" customHeight="1">
      <c r="A23" s="3086" t="s">
        <v>1500</v>
      </c>
      <c r="B23" s="3086"/>
      <c r="C23" s="3086"/>
      <c r="D23" s="3084" t="s">
        <v>195</v>
      </c>
      <c r="E23" s="3084"/>
      <c r="F23" s="3084">
        <f>ROUND([140]階段A!E23,1)</f>
        <v>0.3</v>
      </c>
      <c r="G23" s="3118"/>
      <c r="H23" s="3084">
        <f>ROUND('[140]5-2'!E26,1)</f>
        <v>0.3</v>
      </c>
      <c r="I23" s="3084">
        <f>ROUND('[140]5-3'!E25,1)</f>
        <v>0.6</v>
      </c>
      <c r="J23" s="3119">
        <f>ROUND('[140]5-4'!E28,1)</f>
        <v>1</v>
      </c>
      <c r="K23" s="3084">
        <f>ROUND([140]階段B!E21,1)</f>
        <v>0.3</v>
      </c>
      <c r="L23" s="3118"/>
      <c r="M23" s="3084">
        <f>ROUND('[140]5-5'!E29,1)</f>
        <v>0.3</v>
      </c>
      <c r="N23" s="3101">
        <f>SUM(F23:M24)</f>
        <v>2.8</v>
      </c>
      <c r="O23" s="3084"/>
    </row>
    <row r="24" spans="1:15" ht="13.5" customHeight="1">
      <c r="A24" s="3086"/>
      <c r="B24" s="3086"/>
      <c r="C24" s="3086"/>
      <c r="D24" s="3084"/>
      <c r="E24" s="3084"/>
      <c r="F24" s="3084"/>
      <c r="G24" s="3118"/>
      <c r="H24" s="3084"/>
      <c r="I24" s="3084"/>
      <c r="J24" s="3119"/>
      <c r="K24" s="3084"/>
      <c r="L24" s="3118"/>
      <c r="M24" s="3084"/>
      <c r="N24" s="3101"/>
      <c r="O24" s="3084"/>
    </row>
    <row r="25" spans="1:15" ht="16.5" customHeight="1">
      <c r="A25" s="3116" t="s">
        <v>1504</v>
      </c>
      <c r="B25" s="3104"/>
      <c r="C25" s="3105"/>
      <c r="D25" s="3117" t="s">
        <v>195</v>
      </c>
      <c r="E25" s="3110"/>
      <c r="F25" s="3087"/>
      <c r="G25" s="3099"/>
      <c r="H25" s="3087">
        <f>ROUND('[140]5-2'!E28,1)</f>
        <v>1.1000000000000001</v>
      </c>
      <c r="I25" s="3087">
        <f>ROUND('[140]5-3'!E27,1)</f>
        <v>3.3</v>
      </c>
      <c r="J25" s="3087">
        <f>ROUND('[140]5-4'!E30,1)</f>
        <v>3.3</v>
      </c>
      <c r="K25" s="3114">
        <f>ROUND([140]階段B!E23,1)</f>
        <v>3</v>
      </c>
      <c r="L25" s="3099"/>
      <c r="M25" s="3087"/>
      <c r="N25" s="3101">
        <f>SUM(F25:M26)</f>
        <v>10.7</v>
      </c>
      <c r="O25" s="3087"/>
    </row>
    <row r="26" spans="1:15" ht="16.5" customHeight="1">
      <c r="A26" s="3106"/>
      <c r="B26" s="3107"/>
      <c r="C26" s="3108"/>
      <c r="D26" s="3111"/>
      <c r="E26" s="3112"/>
      <c r="F26" s="3088"/>
      <c r="G26" s="3100"/>
      <c r="H26" s="3088"/>
      <c r="I26" s="3088"/>
      <c r="J26" s="3088"/>
      <c r="K26" s="3115"/>
      <c r="L26" s="3100"/>
      <c r="M26" s="3088"/>
      <c r="N26" s="3101"/>
      <c r="O26" s="3088"/>
    </row>
    <row r="27" spans="1:15" ht="13.5" customHeight="1">
      <c r="A27" s="3086" t="s">
        <v>1505</v>
      </c>
      <c r="B27" s="3086"/>
      <c r="C27" s="3086"/>
      <c r="D27" s="3084" t="s">
        <v>146</v>
      </c>
      <c r="E27" s="3084"/>
      <c r="F27" s="3084">
        <f>ROUND([140]階段A!E25,1)</f>
        <v>1.8</v>
      </c>
      <c r="G27" s="3113"/>
      <c r="H27" s="3084">
        <f>ROUND('[140]5-2'!E30,1)</f>
        <v>1.8</v>
      </c>
      <c r="I27" s="3102">
        <f>ROUND('[140]5-3'!E29,1)</f>
        <v>8</v>
      </c>
      <c r="J27" s="3084">
        <f>ROUND('[140]5-4'!E32,1)</f>
        <v>14.7</v>
      </c>
      <c r="K27" s="3102">
        <f>ROUND([140]階段B!E25,1)</f>
        <v>4</v>
      </c>
      <c r="L27" s="3113"/>
      <c r="M27" s="3102">
        <f>ROUND('[140]5-5'!E31,1)</f>
        <v>5.0999999999999996</v>
      </c>
      <c r="N27" s="3101">
        <f>SUM(F27:M28)</f>
        <v>35.4</v>
      </c>
      <c r="O27" s="3084"/>
    </row>
    <row r="28" spans="1:15" ht="13.5" customHeight="1">
      <c r="A28" s="3086"/>
      <c r="B28" s="3086"/>
      <c r="C28" s="3086"/>
      <c r="D28" s="3084"/>
      <c r="E28" s="3084"/>
      <c r="F28" s="3084"/>
      <c r="G28" s="3113"/>
      <c r="H28" s="3084"/>
      <c r="I28" s="3102"/>
      <c r="J28" s="3084"/>
      <c r="K28" s="3102"/>
      <c r="L28" s="3113"/>
      <c r="M28" s="3102"/>
      <c r="N28" s="3101"/>
      <c r="O28" s="3084"/>
    </row>
    <row r="29" spans="1:15" ht="13.5" customHeight="1">
      <c r="A29" s="3103" t="s">
        <v>1506</v>
      </c>
      <c r="B29" s="3104"/>
      <c r="C29" s="3105"/>
      <c r="D29" s="3109" t="s">
        <v>386</v>
      </c>
      <c r="E29" s="3110"/>
      <c r="F29" s="3087">
        <f>ROUND([140]階段A!AE72,1)</f>
        <v>0.8</v>
      </c>
      <c r="G29" s="3099"/>
      <c r="H29" s="3087">
        <f>ROUND('[140]5-2'!AE75,1)</f>
        <v>0.5</v>
      </c>
      <c r="I29" s="3087">
        <f>ROUND('[140]5-3'!AE76,1)</f>
        <v>3.9</v>
      </c>
      <c r="J29" s="3087">
        <f>ROUND('[140]5-4'!AE80,1)</f>
        <v>6.3</v>
      </c>
      <c r="K29" s="3087">
        <f>ROUND([140]階段B!AE96,1)</f>
        <v>2.1</v>
      </c>
      <c r="L29" s="3099"/>
      <c r="M29" s="3087">
        <f>ROUND('[140]5-5'!AE96,1)</f>
        <v>2.5</v>
      </c>
      <c r="N29" s="3101">
        <f>SUM(F29:M30)</f>
        <v>16.100000000000001</v>
      </c>
      <c r="O29" s="3087"/>
    </row>
    <row r="30" spans="1:15" ht="13.5" customHeight="1">
      <c r="A30" s="3106"/>
      <c r="B30" s="3107"/>
      <c r="C30" s="3108"/>
      <c r="D30" s="3111"/>
      <c r="E30" s="3112"/>
      <c r="F30" s="3088"/>
      <c r="G30" s="3100"/>
      <c r="H30" s="3088"/>
      <c r="I30" s="3088"/>
      <c r="J30" s="3088"/>
      <c r="K30" s="3088"/>
      <c r="L30" s="3100"/>
      <c r="M30" s="3088"/>
      <c r="N30" s="3101"/>
      <c r="O30" s="3088"/>
    </row>
    <row r="31" spans="1:15" ht="18.75">
      <c r="A31" s="3090" t="s">
        <v>1507</v>
      </c>
      <c r="B31" s="3091"/>
      <c r="C31" s="3092"/>
      <c r="D31" s="3093" t="s">
        <v>1508</v>
      </c>
      <c r="E31" s="3094"/>
      <c r="F31" s="1824">
        <f>ROUND([140]階段A!E29,0)</f>
        <v>3</v>
      </c>
      <c r="G31" s="1829"/>
      <c r="H31" s="1824">
        <f>ROUND('[140]5-2'!E34,0)</f>
        <v>2</v>
      </c>
      <c r="I31" s="1824">
        <f>ROUND('[140]5-3'!E33,0)</f>
        <v>11</v>
      </c>
      <c r="J31" s="1824">
        <f>ROUND('[140]5-4'!E36,0)</f>
        <v>18</v>
      </c>
      <c r="K31" s="1824">
        <f>ROUND([140]階段B!E29,0)</f>
        <v>6</v>
      </c>
      <c r="L31" s="1829"/>
      <c r="M31" s="1824">
        <f>ROUND('[140]5-5'!E35,0)</f>
        <v>7</v>
      </c>
      <c r="N31" s="1830">
        <f>SUM(F31:M31)</f>
        <v>47</v>
      </c>
      <c r="O31" s="1831" t="s">
        <v>1509</v>
      </c>
    </row>
    <row r="32" spans="1:15" ht="13.5" customHeight="1">
      <c r="A32" s="3095" t="s">
        <v>1510</v>
      </c>
      <c r="B32" s="3096"/>
      <c r="C32" s="3097"/>
      <c r="D32" s="3098"/>
      <c r="E32" s="1824" t="s">
        <v>1511</v>
      </c>
      <c r="F32" s="1832"/>
      <c r="G32" s="1833"/>
      <c r="H32" s="1832"/>
      <c r="I32" s="1832"/>
      <c r="J32" s="1832"/>
      <c r="K32" s="1832"/>
      <c r="L32" s="1833"/>
      <c r="M32" s="1832"/>
      <c r="N32" s="1834">
        <f>SUM(F32:M32)</f>
        <v>0</v>
      </c>
      <c r="O32" s="1824"/>
    </row>
    <row r="33" spans="1:17" ht="13.5" customHeight="1">
      <c r="A33" s="3095"/>
      <c r="B33" s="3096"/>
      <c r="C33" s="3097"/>
      <c r="D33" s="3098"/>
      <c r="E33" s="1824" t="s">
        <v>1512</v>
      </c>
      <c r="F33" s="1832"/>
      <c r="G33" s="1833"/>
      <c r="H33" s="1832"/>
      <c r="I33" s="1832">
        <f>ROUND('[140]5-3'!E35,0)</f>
        <v>1846</v>
      </c>
      <c r="J33" s="1832">
        <f>ROUND('[140]5-4'!E38,0)</f>
        <v>3163</v>
      </c>
      <c r="K33" s="1832">
        <f>ROUND([140]階段B!E31,0)</f>
        <v>833</v>
      </c>
      <c r="L33" s="1833"/>
      <c r="M33" s="1832">
        <f>ROUND('[140]5-5'!E37,0)</f>
        <v>1277</v>
      </c>
      <c r="N33" s="1834">
        <f>SUM(F33:M33)</f>
        <v>7119</v>
      </c>
      <c r="O33" s="1824"/>
    </row>
    <row r="34" spans="1:17" ht="13.5" customHeight="1">
      <c r="A34" s="3095"/>
      <c r="B34" s="3096"/>
      <c r="C34" s="3097"/>
      <c r="D34" s="3098"/>
      <c r="E34" s="1824" t="s">
        <v>1513</v>
      </c>
      <c r="F34" s="1832"/>
      <c r="G34" s="1833"/>
      <c r="H34" s="1832">
        <f>ROUND('[140]5-2'!E36,0)</f>
        <v>68</v>
      </c>
      <c r="I34" s="1832"/>
      <c r="J34" s="1832"/>
      <c r="K34" s="1832">
        <f>ROUND([140]階段B!E32,0)</f>
        <v>239</v>
      </c>
      <c r="L34" s="1833"/>
      <c r="M34" s="1832"/>
      <c r="N34" s="1834">
        <f>SUM(F34:M34)</f>
        <v>307</v>
      </c>
      <c r="O34" s="1824"/>
    </row>
    <row r="35" spans="1:17" ht="13.5" customHeight="1">
      <c r="A35" s="3095"/>
      <c r="B35" s="3096"/>
      <c r="C35" s="3097"/>
      <c r="D35" s="3098"/>
      <c r="E35" s="1824" t="s">
        <v>1514</v>
      </c>
      <c r="F35" s="1832">
        <f>ROUND([140]階段A!E31,0)</f>
        <v>675</v>
      </c>
      <c r="G35" s="1832">
        <f>ROUND([140]階段A!E44,0)</f>
        <v>59</v>
      </c>
      <c r="H35" s="1832">
        <f>ROUND('[140]5-2'!E38,0)</f>
        <v>315</v>
      </c>
      <c r="I35" s="1832">
        <f>ROUND('[140]5-3'!E37,0)</f>
        <v>1453</v>
      </c>
      <c r="J35" s="1832">
        <f>ROUND('[140]5-4'!E40,0)</f>
        <v>2497</v>
      </c>
      <c r="K35" s="1832">
        <f>ROUND([140]階段B!E33,0)</f>
        <v>1330</v>
      </c>
      <c r="L35" s="1832">
        <f>ROUND([140]階段B!E43,0)</f>
        <v>74</v>
      </c>
      <c r="M35" s="1832">
        <f>ROUND('[140]5-5'!E39,0)</f>
        <v>952</v>
      </c>
      <c r="N35" s="1834">
        <f>SUM(F35:M35)</f>
        <v>7355</v>
      </c>
      <c r="O35" s="1824"/>
    </row>
    <row r="36" spans="1:17" ht="13.5" customHeight="1">
      <c r="A36" s="3086" t="s">
        <v>1515</v>
      </c>
      <c r="B36" s="3086"/>
      <c r="C36" s="3086"/>
      <c r="D36" s="3084" t="s">
        <v>195</v>
      </c>
      <c r="E36" s="3084"/>
      <c r="F36" s="3084"/>
      <c r="G36" s="3089"/>
      <c r="H36" s="3084"/>
      <c r="I36" s="3087">
        <f>ROUND('[140]5-3'!E39,0)</f>
        <v>95</v>
      </c>
      <c r="J36" s="3084">
        <f>ROUND('[140]5-4'!E42,0)</f>
        <v>169</v>
      </c>
      <c r="K36" s="3084"/>
      <c r="L36" s="3083">
        <f>ROUND([140]階段B!E44,0)</f>
        <v>75</v>
      </c>
      <c r="M36" s="3084">
        <f>ROUND('[140]5-5'!E41,0)</f>
        <v>72</v>
      </c>
      <c r="N36" s="3083">
        <f>SUM(F36:M37)</f>
        <v>411</v>
      </c>
      <c r="O36" s="3084"/>
    </row>
    <row r="37" spans="1:17" ht="13.5" customHeight="1">
      <c r="A37" s="3086"/>
      <c r="B37" s="3086"/>
      <c r="C37" s="3086"/>
      <c r="D37" s="3084"/>
      <c r="E37" s="3084"/>
      <c r="F37" s="3084"/>
      <c r="G37" s="3089"/>
      <c r="H37" s="3084"/>
      <c r="I37" s="3088"/>
      <c r="J37" s="3084"/>
      <c r="K37" s="3084"/>
      <c r="L37" s="3083"/>
      <c r="M37" s="3084"/>
      <c r="N37" s="3083"/>
      <c r="O37" s="3084"/>
      <c r="Q37" s="1835"/>
    </row>
    <row r="38" spans="1:17" ht="33" customHeight="1">
      <c r="A38" s="3085" t="s">
        <v>1516</v>
      </c>
      <c r="B38" s="3086"/>
      <c r="C38" s="3086"/>
      <c r="D38" s="3084" t="s">
        <v>386</v>
      </c>
      <c r="E38" s="3084"/>
      <c r="F38" s="1828"/>
      <c r="G38" s="1824">
        <f>ROUND([140]階段A!E45,1)</f>
        <v>4.0999999999999996</v>
      </c>
      <c r="H38" s="1828"/>
      <c r="I38" s="1828"/>
      <c r="J38" s="1828"/>
      <c r="K38" s="1828"/>
      <c r="L38" s="1828"/>
      <c r="M38" s="1828"/>
      <c r="N38" s="1836">
        <f>SUM(F38:M38)</f>
        <v>4.0999999999999996</v>
      </c>
      <c r="O38" s="1828"/>
    </row>
  </sheetData>
  <mergeCells count="166">
    <mergeCell ref="N3:N6"/>
    <mergeCell ref="O3:O6"/>
    <mergeCell ref="F4:G5"/>
    <mergeCell ref="H4:H6"/>
    <mergeCell ref="I4:I6"/>
    <mergeCell ref="J4:J6"/>
    <mergeCell ref="K4:L5"/>
    <mergeCell ref="A3:C6"/>
    <mergeCell ref="D3:E5"/>
    <mergeCell ref="F3:M3"/>
    <mergeCell ref="M4:M6"/>
    <mergeCell ref="D6:E6"/>
    <mergeCell ref="A7:C8"/>
    <mergeCell ref="D7:E8"/>
    <mergeCell ref="F7:F8"/>
    <mergeCell ref="L9:L10"/>
    <mergeCell ref="M9:M10"/>
    <mergeCell ref="N9:N10"/>
    <mergeCell ref="O9:O10"/>
    <mergeCell ref="F9:F10"/>
    <mergeCell ref="G9:G10"/>
    <mergeCell ref="H9:H10"/>
    <mergeCell ref="I9:I10"/>
    <mergeCell ref="M13:M14"/>
    <mergeCell ref="F13:F14"/>
    <mergeCell ref="G13:G14"/>
    <mergeCell ref="H13:H14"/>
    <mergeCell ref="I13:I14"/>
    <mergeCell ref="N13:N14"/>
    <mergeCell ref="O13:O14"/>
    <mergeCell ref="M7:M8"/>
    <mergeCell ref="N7:N8"/>
    <mergeCell ref="O7:O8"/>
    <mergeCell ref="G7:G8"/>
    <mergeCell ref="H7:H8"/>
    <mergeCell ref="I7:I8"/>
    <mergeCell ref="J7:J8"/>
    <mergeCell ref="K7:K8"/>
    <mergeCell ref="L7:L8"/>
    <mergeCell ref="J9:J10"/>
    <mergeCell ref="K9:K10"/>
    <mergeCell ref="J13:J14"/>
    <mergeCell ref="K13:K14"/>
    <mergeCell ref="L13:L14"/>
    <mergeCell ref="A9:C10"/>
    <mergeCell ref="D9:E10"/>
    <mergeCell ref="A15:C16"/>
    <mergeCell ref="D15:E16"/>
    <mergeCell ref="F15:F16"/>
    <mergeCell ref="G15:G16"/>
    <mergeCell ref="H15:H16"/>
    <mergeCell ref="A11:C12"/>
    <mergeCell ref="D11:E11"/>
    <mergeCell ref="D12:E12"/>
    <mergeCell ref="A13:C14"/>
    <mergeCell ref="D13:E14"/>
    <mergeCell ref="N15:N16"/>
    <mergeCell ref="O15:O16"/>
    <mergeCell ref="N17:N18"/>
    <mergeCell ref="O17:O18"/>
    <mergeCell ref="N19:N20"/>
    <mergeCell ref="O19:O20"/>
    <mergeCell ref="A17:C18"/>
    <mergeCell ref="D17:E18"/>
    <mergeCell ref="F17:F18"/>
    <mergeCell ref="G17:G18"/>
    <mergeCell ref="H17:H18"/>
    <mergeCell ref="I17:I18"/>
    <mergeCell ref="J17:J18"/>
    <mergeCell ref="I15:I16"/>
    <mergeCell ref="J15:J16"/>
    <mergeCell ref="K15:K16"/>
    <mergeCell ref="L15:L16"/>
    <mergeCell ref="M15:M16"/>
    <mergeCell ref="A21:C22"/>
    <mergeCell ref="D21:E22"/>
    <mergeCell ref="G19:G20"/>
    <mergeCell ref="H19:H20"/>
    <mergeCell ref="I19:I20"/>
    <mergeCell ref="J19:J20"/>
    <mergeCell ref="K19:K20"/>
    <mergeCell ref="L19:L20"/>
    <mergeCell ref="L21:L22"/>
    <mergeCell ref="A19:C20"/>
    <mergeCell ref="D19:E20"/>
    <mergeCell ref="F19:F20"/>
    <mergeCell ref="M21:M22"/>
    <mergeCell ref="K17:K18"/>
    <mergeCell ref="L17:L18"/>
    <mergeCell ref="M17:M18"/>
    <mergeCell ref="M19:M20"/>
    <mergeCell ref="N21:N22"/>
    <mergeCell ref="O21:O22"/>
    <mergeCell ref="F21:F22"/>
    <mergeCell ref="G21:G22"/>
    <mergeCell ref="H21:H22"/>
    <mergeCell ref="I21:I22"/>
    <mergeCell ref="J21:J22"/>
    <mergeCell ref="K21:K22"/>
    <mergeCell ref="M23:M24"/>
    <mergeCell ref="N23:N24"/>
    <mergeCell ref="O23:O24"/>
    <mergeCell ref="A25:C26"/>
    <mergeCell ref="D25:E26"/>
    <mergeCell ref="G23:G24"/>
    <mergeCell ref="H23:H24"/>
    <mergeCell ref="I23:I24"/>
    <mergeCell ref="J23:J24"/>
    <mergeCell ref="K23:K24"/>
    <mergeCell ref="L23:L24"/>
    <mergeCell ref="A23:C24"/>
    <mergeCell ref="D23:E24"/>
    <mergeCell ref="F23:F24"/>
    <mergeCell ref="L25:L26"/>
    <mergeCell ref="M25:M26"/>
    <mergeCell ref="N25:N26"/>
    <mergeCell ref="O25:O26"/>
    <mergeCell ref="F25:F26"/>
    <mergeCell ref="G25:G26"/>
    <mergeCell ref="H25:H26"/>
    <mergeCell ref="I25:I26"/>
    <mergeCell ref="J25:J26"/>
    <mergeCell ref="K25:K26"/>
    <mergeCell ref="G29:G30"/>
    <mergeCell ref="H29:H30"/>
    <mergeCell ref="I29:I30"/>
    <mergeCell ref="J29:J30"/>
    <mergeCell ref="K29:K30"/>
    <mergeCell ref="M27:M28"/>
    <mergeCell ref="N27:N28"/>
    <mergeCell ref="O27:O28"/>
    <mergeCell ref="A29:C30"/>
    <mergeCell ref="D29:E30"/>
    <mergeCell ref="G27:G28"/>
    <mergeCell ref="H27:H28"/>
    <mergeCell ref="I27:I28"/>
    <mergeCell ref="J27:J28"/>
    <mergeCell ref="K27:K28"/>
    <mergeCell ref="L27:L28"/>
    <mergeCell ref="A27:C28"/>
    <mergeCell ref="D27:E28"/>
    <mergeCell ref="F27:F28"/>
    <mergeCell ref="A2:O2"/>
    <mergeCell ref="N36:N37"/>
    <mergeCell ref="O36:O37"/>
    <mergeCell ref="A38:C38"/>
    <mergeCell ref="D38:E38"/>
    <mergeCell ref="I36:I37"/>
    <mergeCell ref="J36:J37"/>
    <mergeCell ref="K36:K37"/>
    <mergeCell ref="L36:L37"/>
    <mergeCell ref="M36:M37"/>
    <mergeCell ref="F36:F37"/>
    <mergeCell ref="G36:G37"/>
    <mergeCell ref="H36:H37"/>
    <mergeCell ref="A31:C31"/>
    <mergeCell ref="D31:E31"/>
    <mergeCell ref="A32:C35"/>
    <mergeCell ref="D32:D35"/>
    <mergeCell ref="A36:C37"/>
    <mergeCell ref="D36:E37"/>
    <mergeCell ref="L29:L30"/>
    <mergeCell ref="M29:M30"/>
    <mergeCell ref="N29:N30"/>
    <mergeCell ref="O29:O30"/>
    <mergeCell ref="F29:F30"/>
  </mergeCells>
  <phoneticPr fontId="1"/>
  <printOptions horizontalCentered="1"/>
  <pageMargins left="0.78740157480314965" right="0.39370078740157483" top="0.59055118110236227" bottom="0.59055118110236227" header="0.51181102362204722" footer="0.39370078740157483"/>
  <pageSetup paperSize="9" scale="85" fitToHeight="0" orientation="portrait" r:id="rId1"/>
  <headerFooter alignWithMargins="0">
    <oddFooter>&amp;P / &amp;N ページ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A8B2E-619E-4A30-BBC7-2B68E9FE6969}">
  <sheetPr codeName="Sheet91">
    <tabColor rgb="FFFF0000"/>
  </sheetPr>
  <dimension ref="A1:BM122"/>
  <sheetViews>
    <sheetView view="pageBreakPreview" topLeftCell="A22" zoomScale="70" zoomScaleNormal="100" zoomScaleSheetLayoutView="70" workbookViewId="0"/>
  </sheetViews>
  <sheetFormatPr defaultRowHeight="13.5"/>
  <cols>
    <col min="1" max="1" width="2.625" style="1454" customWidth="1"/>
    <col min="2" max="2" width="20" style="1454" customWidth="1"/>
    <col min="3" max="3" width="26.125" style="1454" customWidth="1"/>
    <col min="4" max="4" width="7.625" style="1454" customWidth="1"/>
    <col min="5" max="5" width="14.625" style="1454" customWidth="1"/>
    <col min="6" max="6" width="13.625" style="1454" customWidth="1"/>
    <col min="7" max="7" width="4.625" style="1454" customWidth="1"/>
    <col min="8" max="8" width="3.625" style="1454" customWidth="1"/>
    <col min="9" max="9" width="5.625" style="1454" customWidth="1"/>
    <col min="10" max="10" width="12.5" style="1454" customWidth="1"/>
    <col min="11" max="11" width="2.125" style="1454" customWidth="1"/>
    <col min="12" max="34" width="3.125" style="1454" customWidth="1"/>
    <col min="35" max="36" width="2.625" style="1454" customWidth="1"/>
    <col min="37" max="37" width="5.625" style="1454" customWidth="1"/>
    <col min="38" max="38" width="12.5" style="1454" customWidth="1"/>
    <col min="39" max="39" width="2.125" style="1454" customWidth="1"/>
    <col min="40" max="62" width="3.125" style="1454" customWidth="1"/>
    <col min="63" max="64" width="2.625" style="1454" customWidth="1"/>
    <col min="65" max="16384" width="9" style="1454"/>
  </cols>
  <sheetData>
    <row r="1" spans="1:65">
      <c r="A1" s="1121"/>
      <c r="B1" s="1122"/>
      <c r="C1" s="1122"/>
      <c r="D1" s="1122"/>
      <c r="E1" s="1122"/>
      <c r="F1" s="1122"/>
      <c r="G1" s="1121"/>
      <c r="H1" s="1121"/>
      <c r="I1" s="1749"/>
      <c r="J1" s="1749"/>
      <c r="K1" s="1749"/>
      <c r="L1" s="1749"/>
      <c r="M1" s="1749"/>
      <c r="N1" s="1749"/>
      <c r="O1" s="1749"/>
      <c r="P1" s="1749"/>
      <c r="Q1" s="1749"/>
      <c r="R1" s="1749"/>
      <c r="S1" s="1749"/>
      <c r="T1" s="1749"/>
      <c r="U1" s="1749"/>
      <c r="V1" s="1749"/>
      <c r="W1" s="1749"/>
      <c r="X1" s="1749"/>
      <c r="Y1" s="1749"/>
      <c r="Z1" s="1749"/>
      <c r="AA1" s="1749"/>
      <c r="AB1" s="1749"/>
      <c r="AC1" s="1749"/>
      <c r="AD1" s="1749"/>
      <c r="AE1" s="1749"/>
      <c r="AF1" s="1749"/>
      <c r="AG1" s="1749"/>
      <c r="AH1" s="1774"/>
      <c r="AI1" s="1749"/>
      <c r="AJ1" s="1749"/>
      <c r="AK1" s="1749"/>
      <c r="AL1" s="1749"/>
      <c r="AM1" s="1749"/>
      <c r="AN1" s="1783"/>
      <c r="AO1" s="1783"/>
      <c r="AP1" s="1749"/>
      <c r="AQ1" s="1752"/>
      <c r="AR1" s="1752"/>
      <c r="AS1" s="1750"/>
      <c r="AT1" s="1752"/>
      <c r="AU1" s="1752"/>
      <c r="AV1" s="1750"/>
      <c r="AW1" s="1752"/>
      <c r="AX1" s="1752"/>
      <c r="AY1" s="1748"/>
      <c r="AZ1" s="1784"/>
      <c r="BA1" s="1784"/>
      <c r="BB1" s="1749"/>
      <c r="BC1" s="1777"/>
      <c r="BD1" s="1749"/>
      <c r="BE1" s="1785"/>
      <c r="BF1" s="1785"/>
      <c r="BG1" s="1785"/>
      <c r="BH1" s="1749"/>
      <c r="BI1" s="1749"/>
      <c r="BJ1" s="1774"/>
      <c r="BK1" s="1775"/>
      <c r="BL1" s="1781"/>
      <c r="BM1" s="1121"/>
    </row>
    <row r="2" spans="1:65" ht="15.75" customHeight="1">
      <c r="A2" s="1121"/>
      <c r="B2" s="1121"/>
      <c r="C2" s="1121"/>
      <c r="D2" s="1121"/>
      <c r="E2" s="1121"/>
      <c r="F2" s="1121"/>
      <c r="G2" s="1121"/>
      <c r="H2" s="1121"/>
      <c r="I2" s="3177" t="s">
        <v>1465</v>
      </c>
      <c r="J2" s="3178"/>
      <c r="K2" s="3178"/>
      <c r="L2" s="3178"/>
      <c r="M2" s="3178"/>
      <c r="N2" s="3178"/>
      <c r="O2" s="3178"/>
      <c r="P2" s="3178"/>
      <c r="Q2" s="3178"/>
      <c r="R2" s="3178"/>
      <c r="S2" s="3178"/>
      <c r="T2" s="3178"/>
      <c r="U2" s="3178"/>
      <c r="V2" s="3178"/>
      <c r="W2" s="3178"/>
      <c r="X2" s="3178"/>
      <c r="Y2" s="3178"/>
      <c r="Z2" s="3178"/>
      <c r="AA2" s="3178"/>
      <c r="AB2" s="3178"/>
      <c r="AC2" s="3178"/>
      <c r="AD2" s="3178"/>
      <c r="AE2" s="3178"/>
      <c r="AF2" s="3178"/>
      <c r="AG2" s="1749"/>
      <c r="AH2" s="3179" t="s">
        <v>1430</v>
      </c>
      <c r="AI2" s="3178"/>
      <c r="AJ2" s="3178"/>
      <c r="AK2" s="3177" t="s">
        <v>1481</v>
      </c>
      <c r="AL2" s="3178"/>
      <c r="AM2" s="3178"/>
      <c r="AN2" s="3178"/>
      <c r="AO2" s="3178"/>
      <c r="AP2" s="3178"/>
      <c r="AQ2" s="3178"/>
      <c r="AR2" s="3178"/>
      <c r="AS2" s="3178"/>
      <c r="AT2" s="3178"/>
      <c r="AU2" s="3178"/>
      <c r="AV2" s="3178"/>
      <c r="AW2" s="3178"/>
      <c r="AX2" s="3178"/>
      <c r="AY2" s="3178"/>
      <c r="AZ2" s="3178"/>
      <c r="BA2" s="3178"/>
      <c r="BB2" s="3178"/>
      <c r="BC2" s="3178"/>
      <c r="BD2" s="3178"/>
      <c r="BE2" s="3178"/>
      <c r="BF2" s="3178"/>
      <c r="BG2" s="3178"/>
      <c r="BH2" s="3178"/>
      <c r="BI2" s="1749"/>
      <c r="BJ2" s="3179" t="s">
        <v>1430</v>
      </c>
      <c r="BK2" s="3178"/>
      <c r="BL2" s="3178"/>
      <c r="BM2" s="1121"/>
    </row>
    <row r="3" spans="1:65" ht="13.35" customHeight="1">
      <c r="A3" s="1121"/>
      <c r="B3" s="1745"/>
      <c r="C3" s="1745"/>
      <c r="D3" s="1122"/>
      <c r="E3" s="1122"/>
      <c r="F3" s="1122"/>
      <c r="G3" s="1121"/>
      <c r="H3" s="1121"/>
      <c r="I3" s="3180" t="s">
        <v>1431</v>
      </c>
      <c r="J3" s="3181"/>
      <c r="K3" s="1797"/>
      <c r="L3" s="3182" t="s">
        <v>1432</v>
      </c>
      <c r="M3" s="3183"/>
      <c r="N3" s="3183"/>
      <c r="O3" s="3183"/>
      <c r="P3" s="3183"/>
      <c r="Q3" s="3183"/>
      <c r="R3" s="3183"/>
      <c r="S3" s="3183"/>
      <c r="T3" s="3183"/>
      <c r="U3" s="3183"/>
      <c r="V3" s="3183"/>
      <c r="W3" s="3183"/>
      <c r="X3" s="3183"/>
      <c r="Y3" s="3183"/>
      <c r="Z3" s="3183"/>
      <c r="AA3" s="3183"/>
      <c r="AB3" s="3183"/>
      <c r="AC3" s="3183"/>
      <c r="AD3" s="3183"/>
      <c r="AE3" s="3183"/>
      <c r="AF3" s="3184"/>
      <c r="AG3" s="3185" t="s">
        <v>1433</v>
      </c>
      <c r="AH3" s="3186"/>
      <c r="AI3" s="3186"/>
      <c r="AJ3" s="3187"/>
      <c r="AK3" s="3180" t="s">
        <v>1431</v>
      </c>
      <c r="AL3" s="3181"/>
      <c r="AM3" s="1797"/>
      <c r="AN3" s="3182" t="s">
        <v>1432</v>
      </c>
      <c r="AO3" s="3183"/>
      <c r="AP3" s="3183"/>
      <c r="AQ3" s="3183"/>
      <c r="AR3" s="3183"/>
      <c r="AS3" s="3183"/>
      <c r="AT3" s="3183"/>
      <c r="AU3" s="3183"/>
      <c r="AV3" s="3183"/>
      <c r="AW3" s="3183"/>
      <c r="AX3" s="3183"/>
      <c r="AY3" s="3183"/>
      <c r="AZ3" s="3183"/>
      <c r="BA3" s="3183"/>
      <c r="BB3" s="3183"/>
      <c r="BC3" s="3183"/>
      <c r="BD3" s="3183"/>
      <c r="BE3" s="3183"/>
      <c r="BF3" s="3183"/>
      <c r="BG3" s="3183"/>
      <c r="BH3" s="3184"/>
      <c r="BI3" s="3185" t="s">
        <v>1433</v>
      </c>
      <c r="BJ3" s="3186"/>
      <c r="BK3" s="3186"/>
      <c r="BL3" s="3187"/>
      <c r="BM3" s="1121"/>
    </row>
    <row r="4" spans="1:65" ht="13.35" customHeight="1">
      <c r="A4" s="1121"/>
      <c r="B4" s="3125" t="s">
        <v>1645</v>
      </c>
      <c r="C4" s="3125"/>
      <c r="D4" s="3125"/>
      <c r="E4" s="3125"/>
      <c r="F4" s="1746"/>
      <c r="G4" s="1121"/>
      <c r="H4" s="1121"/>
      <c r="I4" s="3138" t="s">
        <v>1434</v>
      </c>
      <c r="J4" s="3139"/>
      <c r="K4" s="3140"/>
      <c r="L4" s="1753"/>
      <c r="M4" s="1748"/>
      <c r="N4" s="1765"/>
      <c r="O4" s="1765"/>
      <c r="P4" s="1766"/>
      <c r="Q4" s="1767"/>
      <c r="R4" s="1767"/>
      <c r="S4" s="1752"/>
      <c r="T4" s="1752"/>
      <c r="U4" s="1768"/>
      <c r="V4" s="1752"/>
      <c r="W4" s="1752"/>
      <c r="X4" s="1768"/>
      <c r="Y4" s="1752"/>
      <c r="Z4" s="1752"/>
      <c r="AA4" s="1768"/>
      <c r="AB4" s="1766"/>
      <c r="AC4" s="1767"/>
      <c r="AD4" s="1766"/>
      <c r="AE4" s="1767"/>
      <c r="AF4" s="1749"/>
      <c r="AG4" s="1753"/>
      <c r="AH4" s="1774"/>
      <c r="AI4" s="1781"/>
      <c r="AJ4" s="1782"/>
      <c r="AK4" s="1786"/>
      <c r="AL4" s="1787"/>
      <c r="AM4" s="1788"/>
      <c r="AN4" s="1753"/>
      <c r="AO4" s="1749"/>
      <c r="AP4" s="1749"/>
      <c r="AQ4" s="1751"/>
      <c r="AR4" s="1751"/>
      <c r="AS4" s="1748"/>
      <c r="AT4" s="1749"/>
      <c r="AU4" s="1749"/>
      <c r="AV4" s="1749"/>
      <c r="AW4" s="1749"/>
      <c r="AX4" s="1749"/>
      <c r="AY4" s="1749"/>
      <c r="AZ4" s="1749"/>
      <c r="BA4" s="1749"/>
      <c r="BB4" s="1749"/>
      <c r="BC4" s="1749"/>
      <c r="BD4" s="1749"/>
      <c r="BE4" s="1749"/>
      <c r="BF4" s="1749"/>
      <c r="BG4" s="1749"/>
      <c r="BH4" s="1749"/>
      <c r="BI4" s="1753"/>
      <c r="BJ4" s="1774"/>
      <c r="BK4" s="1781"/>
      <c r="BL4" s="1782"/>
      <c r="BM4" s="1121"/>
    </row>
    <row r="5" spans="1:65" ht="13.35" customHeight="1">
      <c r="A5" s="1121"/>
      <c r="B5" s="3125"/>
      <c r="C5" s="3125"/>
      <c r="D5" s="3125"/>
      <c r="E5" s="3125"/>
      <c r="F5" s="1122"/>
      <c r="G5" s="1121"/>
      <c r="H5" s="1121"/>
      <c r="I5" s="1772" t="s">
        <v>1466</v>
      </c>
      <c r="J5" s="1773"/>
      <c r="K5" s="1749"/>
      <c r="L5" s="1753"/>
      <c r="M5" s="1749"/>
      <c r="N5" s="1749"/>
      <c r="O5" s="3208"/>
      <c r="P5" s="3208"/>
      <c r="Q5" s="1748"/>
      <c r="R5" s="3129"/>
      <c r="S5" s="3129"/>
      <c r="T5" s="1748"/>
      <c r="U5" s="3129"/>
      <c r="V5" s="3129"/>
      <c r="W5" s="1749"/>
      <c r="X5" s="1749"/>
      <c r="Y5" s="1749"/>
      <c r="Z5" s="1749"/>
      <c r="AA5" s="1749"/>
      <c r="AB5" s="1749"/>
      <c r="AC5" s="3209"/>
      <c r="AD5" s="3209"/>
      <c r="AE5" s="3209"/>
      <c r="AF5" s="1749"/>
      <c r="AG5" s="1753"/>
      <c r="AH5" s="1774"/>
      <c r="AI5" s="1775"/>
      <c r="AJ5" s="1776"/>
      <c r="AK5" s="1786"/>
      <c r="AL5" s="1787"/>
      <c r="AM5" s="1788"/>
      <c r="AN5" s="1753"/>
      <c r="AO5" s="1749"/>
      <c r="AP5" s="1749"/>
      <c r="AQ5" s="1751"/>
      <c r="AR5" s="1751"/>
      <c r="AS5" s="1748"/>
      <c r="AT5" s="1749"/>
      <c r="AU5" s="1749"/>
      <c r="AV5" s="1749"/>
      <c r="AW5" s="1749"/>
      <c r="AX5" s="1749"/>
      <c r="AY5" s="1749"/>
      <c r="AZ5" s="1749"/>
      <c r="BA5" s="1749"/>
      <c r="BB5" s="1749"/>
      <c r="BC5" s="1749"/>
      <c r="BD5" s="1749"/>
      <c r="BE5" s="1749"/>
      <c r="BF5" s="1749"/>
      <c r="BG5" s="1749"/>
      <c r="BH5" s="1749"/>
      <c r="BI5" s="1753"/>
      <c r="BJ5" s="1774"/>
      <c r="BK5" s="1781"/>
      <c r="BL5" s="1782"/>
      <c r="BM5" s="1121"/>
    </row>
    <row r="6" spans="1:65" ht="13.35" customHeight="1">
      <c r="A6" s="1121"/>
      <c r="B6" s="2507"/>
      <c r="C6" s="2507"/>
      <c r="D6" s="1122"/>
      <c r="E6" s="1122"/>
      <c r="F6" s="2509" t="str">
        <f>AH2</f>
        <v>1式当り</v>
      </c>
      <c r="G6" s="1121"/>
      <c r="H6" s="1121"/>
      <c r="I6" s="1772"/>
      <c r="J6" s="1773"/>
      <c r="K6" s="1749"/>
      <c r="L6" s="1753"/>
      <c r="M6" s="1749"/>
      <c r="N6" s="1749"/>
      <c r="O6" s="3208"/>
      <c r="P6" s="3208"/>
      <c r="Q6" s="1748"/>
      <c r="R6" s="3129"/>
      <c r="S6" s="3129"/>
      <c r="T6" s="1748"/>
      <c r="U6" s="3129"/>
      <c r="V6" s="3129"/>
      <c r="W6" s="1749"/>
      <c r="X6" s="1749"/>
      <c r="Y6" s="1749"/>
      <c r="Z6" s="1749"/>
      <c r="AA6" s="1749"/>
      <c r="AB6" s="1749"/>
      <c r="AC6" s="3209"/>
      <c r="AD6" s="3209"/>
      <c r="AE6" s="3209"/>
      <c r="AF6" s="1749"/>
      <c r="AG6" s="1753"/>
      <c r="AH6" s="1774"/>
      <c r="AI6" s="1775"/>
      <c r="AJ6" s="1776"/>
      <c r="AK6" s="3138" t="s">
        <v>1422</v>
      </c>
      <c r="AL6" s="3163"/>
      <c r="AM6" s="3164"/>
      <c r="AN6" s="1753"/>
      <c r="AO6" s="1749"/>
      <c r="AP6" s="1749"/>
      <c r="AQ6" s="1751"/>
      <c r="AR6" s="1751"/>
      <c r="AS6" s="1748"/>
      <c r="AT6" s="1749"/>
      <c r="AU6" s="1749"/>
      <c r="AV6" s="1749"/>
      <c r="AW6" s="1749"/>
      <c r="AX6" s="1749"/>
      <c r="AY6" s="1749"/>
      <c r="AZ6" s="1749"/>
      <c r="BA6" s="1749"/>
      <c r="BB6" s="1749"/>
      <c r="BC6" s="1749"/>
      <c r="BD6" s="1749"/>
      <c r="BE6" s="1749"/>
      <c r="BF6" s="1749"/>
      <c r="BG6" s="1749"/>
      <c r="BH6" s="1749"/>
      <c r="BI6" s="1753"/>
      <c r="BJ6" s="1774"/>
      <c r="BK6" s="1781"/>
      <c r="BL6" s="1782"/>
      <c r="BM6" s="1121"/>
    </row>
    <row r="7" spans="1:65" ht="13.35" customHeight="1" thickBot="1">
      <c r="A7" s="1121"/>
      <c r="B7" s="2508"/>
      <c r="C7" s="2508"/>
      <c r="D7" s="1122"/>
      <c r="E7" s="1122"/>
      <c r="F7" s="2510"/>
      <c r="G7" s="1121"/>
      <c r="H7" s="1121"/>
      <c r="I7" s="1772"/>
      <c r="J7" s="1773"/>
      <c r="K7" s="1749"/>
      <c r="L7" s="1753"/>
      <c r="M7" s="1749"/>
      <c r="N7" s="1749"/>
      <c r="O7" s="3208"/>
      <c r="P7" s="3208"/>
      <c r="Q7" s="1748"/>
      <c r="R7" s="3129"/>
      <c r="S7" s="3129"/>
      <c r="T7" s="1748"/>
      <c r="U7" s="3129"/>
      <c r="V7" s="3129"/>
      <c r="W7" s="1749"/>
      <c r="X7" s="1749"/>
      <c r="Y7" s="1749"/>
      <c r="Z7" s="1749"/>
      <c r="AA7" s="1749"/>
      <c r="AB7" s="1749"/>
      <c r="AC7" s="3209"/>
      <c r="AD7" s="3209"/>
      <c r="AE7" s="3209"/>
      <c r="AF7" s="1749"/>
      <c r="AG7" s="1753"/>
      <c r="AH7" s="1774"/>
      <c r="AI7" s="1775"/>
      <c r="AJ7" s="1776"/>
      <c r="AK7" s="1786"/>
      <c r="AL7" s="1787"/>
      <c r="AM7" s="1788"/>
      <c r="AN7" s="1753"/>
      <c r="AO7" s="3165" t="s">
        <v>1453</v>
      </c>
      <c r="AP7" s="3166"/>
      <c r="AQ7" s="3167"/>
      <c r="AR7" s="3165" t="s">
        <v>1454</v>
      </c>
      <c r="AS7" s="3166"/>
      <c r="AT7" s="3167"/>
      <c r="AU7" s="3168" t="s">
        <v>1455</v>
      </c>
      <c r="AV7" s="3169"/>
      <c r="AW7" s="3170"/>
      <c r="AX7" s="3168" t="s">
        <v>1456</v>
      </c>
      <c r="AY7" s="3169"/>
      <c r="AZ7" s="3170"/>
      <c r="BA7" s="3171" t="s">
        <v>1457</v>
      </c>
      <c r="BB7" s="3172"/>
      <c r="BC7" s="3173"/>
      <c r="BD7" s="3171" t="s">
        <v>1458</v>
      </c>
      <c r="BE7" s="3172"/>
      <c r="BF7" s="3173"/>
      <c r="BG7" s="1749"/>
      <c r="BH7" s="1749"/>
      <c r="BI7" s="1753"/>
      <c r="BJ7" s="1774"/>
      <c r="BK7" s="1781"/>
      <c r="BL7" s="1782"/>
      <c r="BM7" s="1121"/>
    </row>
    <row r="8" spans="1:65" ht="13.35" customHeight="1">
      <c r="A8" s="1121"/>
      <c r="B8" s="2512" t="s">
        <v>908</v>
      </c>
      <c r="C8" s="2514" t="s">
        <v>1067</v>
      </c>
      <c r="D8" s="2516" t="s">
        <v>872</v>
      </c>
      <c r="E8" s="2514" t="s">
        <v>859</v>
      </c>
      <c r="F8" s="2530" t="s">
        <v>1068</v>
      </c>
      <c r="G8" s="1121"/>
      <c r="H8" s="1121"/>
      <c r="I8" s="1772"/>
      <c r="J8" s="1773">
        <v>1900</v>
      </c>
      <c r="K8" s="1749"/>
      <c r="L8" s="1753"/>
      <c r="M8" s="1749" t="s">
        <v>1435</v>
      </c>
      <c r="N8" s="1749" t="s">
        <v>1436</v>
      </c>
      <c r="O8" s="3208">
        <v>20.916</v>
      </c>
      <c r="P8" s="3208"/>
      <c r="Q8" s="1748"/>
      <c r="R8" s="3129"/>
      <c r="S8" s="3129"/>
      <c r="T8" s="1748"/>
      <c r="U8" s="3129"/>
      <c r="V8" s="3129"/>
      <c r="W8" s="1749"/>
      <c r="X8" s="1749"/>
      <c r="Y8" s="1749"/>
      <c r="Z8" s="1749"/>
      <c r="AA8" s="1749"/>
      <c r="AB8" s="1749" t="s">
        <v>1436</v>
      </c>
      <c r="AC8" s="3209">
        <f t="shared" ref="AC8:AC13" si="0">O8</f>
        <v>20.916</v>
      </c>
      <c r="AD8" s="3209"/>
      <c r="AE8" s="3209"/>
      <c r="AF8" s="1749"/>
      <c r="AG8" s="1753"/>
      <c r="AH8" s="1774"/>
      <c r="AI8" s="1775"/>
      <c r="AJ8" s="1776"/>
      <c r="AK8" s="1786"/>
      <c r="AL8" s="1781"/>
      <c r="AM8" s="1787"/>
      <c r="AN8" s="1753"/>
      <c r="AO8" s="3189"/>
      <c r="AP8" s="3190"/>
      <c r="AQ8" s="3191"/>
      <c r="AR8" s="3189" t="s">
        <v>1734</v>
      </c>
      <c r="AS8" s="3190"/>
      <c r="AT8" s="3191"/>
      <c r="AU8" s="3162" t="s">
        <v>1735</v>
      </c>
      <c r="AV8" s="3132"/>
      <c r="AW8" s="3133"/>
      <c r="AX8" s="3162" t="s">
        <v>1736</v>
      </c>
      <c r="AY8" s="3132"/>
      <c r="AZ8" s="3133"/>
      <c r="BA8" s="3162" t="s">
        <v>1734</v>
      </c>
      <c r="BB8" s="3132"/>
      <c r="BC8" s="3133"/>
      <c r="BD8" s="3162" t="s">
        <v>1657</v>
      </c>
      <c r="BE8" s="3132"/>
      <c r="BF8" s="3133"/>
      <c r="BG8" s="1749"/>
      <c r="BH8" s="1749"/>
      <c r="BI8" s="1753"/>
      <c r="BJ8" s="1774"/>
      <c r="BK8" s="1781"/>
      <c r="BL8" s="1782"/>
      <c r="BM8" s="1121"/>
    </row>
    <row r="9" spans="1:65" ht="13.35" customHeight="1" thickBot="1">
      <c r="A9" s="1121"/>
      <c r="B9" s="2849"/>
      <c r="C9" s="2850"/>
      <c r="D9" s="2851"/>
      <c r="E9" s="2850"/>
      <c r="F9" s="2852"/>
      <c r="G9" s="1121"/>
      <c r="H9" s="1121"/>
      <c r="I9" s="1772"/>
      <c r="J9" s="1773">
        <v>2200</v>
      </c>
      <c r="K9" s="1749"/>
      <c r="L9" s="1753"/>
      <c r="M9" s="1749" t="s">
        <v>1435</v>
      </c>
      <c r="N9" s="1749" t="s">
        <v>1436</v>
      </c>
      <c r="O9" s="3208">
        <v>15.465999999999999</v>
      </c>
      <c r="P9" s="3208"/>
      <c r="Q9" s="1748"/>
      <c r="R9" s="3129"/>
      <c r="S9" s="3129"/>
      <c r="T9" s="1748"/>
      <c r="U9" s="3129"/>
      <c r="V9" s="3129"/>
      <c r="W9" s="1749"/>
      <c r="X9" s="1749"/>
      <c r="Y9" s="1749"/>
      <c r="Z9" s="1749"/>
      <c r="AA9" s="1749"/>
      <c r="AB9" s="1749" t="s">
        <v>1436</v>
      </c>
      <c r="AC9" s="3209">
        <f t="shared" si="0"/>
        <v>15.465999999999999</v>
      </c>
      <c r="AD9" s="3209"/>
      <c r="AE9" s="3209"/>
      <c r="AF9" s="1749"/>
      <c r="AG9" s="1753"/>
      <c r="AH9" s="1774"/>
      <c r="AI9" s="1775"/>
      <c r="AJ9" s="1776"/>
      <c r="AK9" s="1772"/>
      <c r="AL9" s="1773" t="s">
        <v>1466</v>
      </c>
      <c r="AM9" s="1749"/>
      <c r="AN9" s="1753"/>
      <c r="AO9" s="3148"/>
      <c r="AP9" s="3149"/>
      <c r="AQ9" s="3150"/>
      <c r="AR9" s="3174"/>
      <c r="AS9" s="3175"/>
      <c r="AT9" s="3176"/>
      <c r="AU9" s="3157"/>
      <c r="AV9" s="3158"/>
      <c r="AW9" s="3159"/>
      <c r="AX9" s="3157"/>
      <c r="AY9" s="3158"/>
      <c r="AZ9" s="3159"/>
      <c r="BA9" s="3154"/>
      <c r="BB9" s="3155"/>
      <c r="BC9" s="3156"/>
      <c r="BD9" s="3154"/>
      <c r="BE9" s="3155"/>
      <c r="BF9" s="3156"/>
      <c r="BG9" s="1749"/>
      <c r="BH9" s="1749"/>
      <c r="BI9" s="1753"/>
      <c r="BJ9" s="1774"/>
      <c r="BK9" s="1781"/>
      <c r="BL9" s="1782"/>
      <c r="BM9" s="1121"/>
    </row>
    <row r="10" spans="1:65" ht="13.35" customHeight="1">
      <c r="A10" s="1121"/>
      <c r="B10" s="2752" t="s">
        <v>1437</v>
      </c>
      <c r="C10" s="2539"/>
      <c r="D10" s="2627"/>
      <c r="E10" s="3210"/>
      <c r="F10" s="2621"/>
      <c r="G10" s="1121"/>
      <c r="H10" s="1121"/>
      <c r="I10" s="1772" t="s">
        <v>1467</v>
      </c>
      <c r="J10" s="1773">
        <v>3250</v>
      </c>
      <c r="K10" s="1749"/>
      <c r="L10" s="1753"/>
      <c r="M10" s="1749" t="s">
        <v>1435</v>
      </c>
      <c r="N10" s="1749" t="s">
        <v>1436</v>
      </c>
      <c r="O10" s="3208">
        <v>2.0070000000000001</v>
      </c>
      <c r="P10" s="3208"/>
      <c r="Q10" s="1748"/>
      <c r="R10" s="3129"/>
      <c r="S10" s="3129"/>
      <c r="T10" s="1748"/>
      <c r="U10" s="3129"/>
      <c r="V10" s="3129"/>
      <c r="W10" s="1749"/>
      <c r="X10" s="1749"/>
      <c r="Y10" s="1749"/>
      <c r="Z10" s="1749"/>
      <c r="AA10" s="1749"/>
      <c r="AB10" s="1749" t="s">
        <v>1436</v>
      </c>
      <c r="AC10" s="3209">
        <f t="shared" si="0"/>
        <v>2.0070000000000001</v>
      </c>
      <c r="AD10" s="3209"/>
      <c r="AE10" s="3209"/>
      <c r="AF10" s="1749"/>
      <c r="AG10" s="1753"/>
      <c r="AH10" s="1774"/>
      <c r="AI10" s="1775"/>
      <c r="AJ10" s="1776"/>
      <c r="AK10" s="1772"/>
      <c r="AL10" s="1773"/>
      <c r="AM10" s="1749"/>
      <c r="AN10" s="1753"/>
      <c r="AO10" s="3148"/>
      <c r="AP10" s="3149"/>
      <c r="AQ10" s="3150"/>
      <c r="AR10" s="3160"/>
      <c r="AS10" s="3160"/>
      <c r="AT10" s="3160"/>
      <c r="AU10" s="3161"/>
      <c r="AV10" s="3161"/>
      <c r="AW10" s="3161"/>
      <c r="AX10" s="3157"/>
      <c r="AY10" s="3158"/>
      <c r="AZ10" s="3159"/>
      <c r="BA10" s="3154"/>
      <c r="BB10" s="3155"/>
      <c r="BC10" s="3156"/>
      <c r="BD10" s="3154"/>
      <c r="BE10" s="3155"/>
      <c r="BF10" s="3156"/>
      <c r="BG10" s="1749"/>
      <c r="BH10" s="1749"/>
      <c r="BI10" s="1753"/>
      <c r="BJ10" s="1774"/>
      <c r="BK10" s="1781"/>
      <c r="BL10" s="1782"/>
      <c r="BM10" s="1121"/>
    </row>
    <row r="11" spans="1:65" ht="13.35" customHeight="1">
      <c r="A11" s="1121"/>
      <c r="B11" s="2626"/>
      <c r="C11" s="2525"/>
      <c r="D11" s="2617"/>
      <c r="E11" s="2651"/>
      <c r="F11" s="2541"/>
      <c r="G11" s="1121"/>
      <c r="H11" s="1121"/>
      <c r="I11" s="1772"/>
      <c r="J11" s="1773">
        <v>4000</v>
      </c>
      <c r="K11" s="1749"/>
      <c r="L11" s="1753"/>
      <c r="M11" s="1749" t="s">
        <v>1435</v>
      </c>
      <c r="N11" s="1749" t="s">
        <v>1436</v>
      </c>
      <c r="O11" s="3208">
        <v>2.0070000000000001</v>
      </c>
      <c r="P11" s="3208"/>
      <c r="Q11" s="1748"/>
      <c r="R11" s="3208"/>
      <c r="S11" s="3208"/>
      <c r="T11" s="1748"/>
      <c r="U11" s="3129"/>
      <c r="V11" s="3129"/>
      <c r="W11" s="1749"/>
      <c r="X11" s="1749"/>
      <c r="Y11" s="1749"/>
      <c r="Z11" s="1749"/>
      <c r="AA11" s="1749"/>
      <c r="AB11" s="1749" t="s">
        <v>1436</v>
      </c>
      <c r="AC11" s="3209">
        <f t="shared" si="0"/>
        <v>2.0070000000000001</v>
      </c>
      <c r="AD11" s="3209"/>
      <c r="AE11" s="3209"/>
      <c r="AF11" s="1749"/>
      <c r="AG11" s="1753"/>
      <c r="AH11" s="1774"/>
      <c r="AI11" s="1775"/>
      <c r="AJ11" s="1776"/>
      <c r="AK11" s="1772"/>
      <c r="AL11" s="1773"/>
      <c r="AM11" s="1749"/>
      <c r="AN11" s="1753"/>
      <c r="AO11" s="3148"/>
      <c r="AP11" s="3149"/>
      <c r="AQ11" s="3150"/>
      <c r="AR11" s="3160"/>
      <c r="AS11" s="3160"/>
      <c r="AT11" s="3160"/>
      <c r="AU11" s="3161"/>
      <c r="AV11" s="3161"/>
      <c r="AW11" s="3161"/>
      <c r="AX11" s="3157"/>
      <c r="AY11" s="3158"/>
      <c r="AZ11" s="3159"/>
      <c r="BA11" s="3154"/>
      <c r="BB11" s="3155"/>
      <c r="BC11" s="3156"/>
      <c r="BD11" s="3154"/>
      <c r="BE11" s="3155"/>
      <c r="BF11" s="3156"/>
      <c r="BG11" s="1749"/>
      <c r="BH11" s="1749"/>
      <c r="BI11" s="1753"/>
      <c r="BJ11" s="1774"/>
      <c r="BK11" s="1781"/>
      <c r="BL11" s="1782"/>
      <c r="BM11" s="1121"/>
    </row>
    <row r="12" spans="1:65" ht="13.35" customHeight="1">
      <c r="A12" s="1121"/>
      <c r="B12" s="3206" t="s">
        <v>1438</v>
      </c>
      <c r="C12" s="3203"/>
      <c r="D12" s="2525"/>
      <c r="E12" s="2650"/>
      <c r="F12" s="2630"/>
      <c r="G12" s="1121"/>
      <c r="H12" s="1121"/>
      <c r="I12" s="1772"/>
      <c r="J12" s="1773">
        <v>4500</v>
      </c>
      <c r="K12" s="1749"/>
      <c r="L12" s="1753"/>
      <c r="M12" s="1749" t="s">
        <v>1435</v>
      </c>
      <c r="N12" s="1749" t="s">
        <v>1436</v>
      </c>
      <c r="O12" s="3208">
        <v>48.167999999999999</v>
      </c>
      <c r="P12" s="3208"/>
      <c r="Q12" s="1748"/>
      <c r="R12" s="3129"/>
      <c r="S12" s="3129"/>
      <c r="T12" s="1748"/>
      <c r="U12" s="3129"/>
      <c r="V12" s="3129"/>
      <c r="W12" s="1749"/>
      <c r="X12" s="1749"/>
      <c r="Y12" s="1749"/>
      <c r="Z12" s="1749"/>
      <c r="AA12" s="1749"/>
      <c r="AB12" s="1749" t="s">
        <v>1436</v>
      </c>
      <c r="AC12" s="3209">
        <f t="shared" si="0"/>
        <v>48.167999999999999</v>
      </c>
      <c r="AD12" s="3209"/>
      <c r="AE12" s="3209"/>
      <c r="AF12" s="1749"/>
      <c r="AG12" s="1753"/>
      <c r="AH12" s="1774"/>
      <c r="AI12" s="1775"/>
      <c r="AJ12" s="1776"/>
      <c r="AK12" s="1772"/>
      <c r="AL12" s="1773"/>
      <c r="AM12" s="1749"/>
      <c r="AN12" s="1753"/>
      <c r="AO12" s="3148"/>
      <c r="AP12" s="3149"/>
      <c r="AQ12" s="3150"/>
      <c r="AR12" s="3160"/>
      <c r="AS12" s="3160"/>
      <c r="AT12" s="3160"/>
      <c r="AU12" s="3161"/>
      <c r="AV12" s="3161"/>
      <c r="AW12" s="3161"/>
      <c r="AX12" s="3157"/>
      <c r="AY12" s="3158"/>
      <c r="AZ12" s="3159"/>
      <c r="BA12" s="3154"/>
      <c r="BB12" s="3155"/>
      <c r="BC12" s="3156"/>
      <c r="BD12" s="3154"/>
      <c r="BE12" s="3155"/>
      <c r="BF12" s="3156"/>
      <c r="BG12" s="1749"/>
      <c r="BH12" s="1749"/>
      <c r="BI12" s="1753"/>
      <c r="BJ12" s="1774"/>
      <c r="BK12" s="1781"/>
      <c r="BL12" s="1782"/>
      <c r="BM12" s="1121"/>
    </row>
    <row r="13" spans="1:65" ht="13.35" customHeight="1">
      <c r="A13" s="1121"/>
      <c r="B13" s="3207"/>
      <c r="C13" s="3204"/>
      <c r="D13" s="2525"/>
      <c r="E13" s="2651"/>
      <c r="F13" s="2631"/>
      <c r="G13" s="1121"/>
      <c r="H13" s="1121"/>
      <c r="I13" s="1772"/>
      <c r="J13" s="1773">
        <v>4750</v>
      </c>
      <c r="K13" s="1749"/>
      <c r="L13" s="1753"/>
      <c r="M13" s="1749" t="s">
        <v>1435</v>
      </c>
      <c r="N13" s="1749" t="s">
        <v>1436</v>
      </c>
      <c r="O13" s="3208">
        <v>8.0280000000000005</v>
      </c>
      <c r="P13" s="3208"/>
      <c r="Q13" s="1748"/>
      <c r="R13" s="3129"/>
      <c r="S13" s="3129"/>
      <c r="T13" s="1748"/>
      <c r="U13" s="3129"/>
      <c r="V13" s="3129"/>
      <c r="W13" s="1749"/>
      <c r="X13" s="1749"/>
      <c r="Y13" s="1749"/>
      <c r="Z13" s="1749"/>
      <c r="AA13" s="1749"/>
      <c r="AB13" s="1749" t="s">
        <v>1436</v>
      </c>
      <c r="AC13" s="3209">
        <f t="shared" si="0"/>
        <v>8.0280000000000005</v>
      </c>
      <c r="AD13" s="3209"/>
      <c r="AE13" s="3209"/>
      <c r="AF13" s="1749"/>
      <c r="AG13" s="1753"/>
      <c r="AH13" s="1774"/>
      <c r="AI13" s="1775"/>
      <c r="AJ13" s="1776"/>
      <c r="AK13" s="1772"/>
      <c r="AL13" s="1773"/>
      <c r="AM13" s="1749"/>
      <c r="AN13" s="1753"/>
      <c r="AO13" s="3148"/>
      <c r="AP13" s="3149"/>
      <c r="AQ13" s="3150"/>
      <c r="AR13" s="3160"/>
      <c r="AS13" s="3160"/>
      <c r="AT13" s="3160"/>
      <c r="AU13" s="3161"/>
      <c r="AV13" s="3161"/>
      <c r="AW13" s="3161"/>
      <c r="AX13" s="3157"/>
      <c r="AY13" s="3158"/>
      <c r="AZ13" s="3159"/>
      <c r="BA13" s="3154"/>
      <c r="BB13" s="3155"/>
      <c r="BC13" s="3156"/>
      <c r="BD13" s="3154"/>
      <c r="BE13" s="3155"/>
      <c r="BF13" s="3156"/>
      <c r="BG13" s="1749"/>
      <c r="BH13" s="1749"/>
      <c r="BI13" s="1753"/>
      <c r="BJ13" s="1774"/>
      <c r="BK13" s="1781"/>
      <c r="BL13" s="1782"/>
      <c r="BM13" s="1121"/>
    </row>
    <row r="14" spans="1:65" ht="13.35" customHeight="1">
      <c r="A14" s="1121"/>
      <c r="B14" s="2602"/>
      <c r="C14" s="2613"/>
      <c r="D14" s="2525"/>
      <c r="E14" s="2546"/>
      <c r="F14" s="2519"/>
      <c r="G14" s="1121"/>
      <c r="H14" s="1121"/>
      <c r="I14" s="1772"/>
      <c r="J14" s="1778"/>
      <c r="K14" s="1749"/>
      <c r="L14" s="1753"/>
      <c r="M14" s="1749"/>
      <c r="N14" s="1749"/>
      <c r="O14" s="1752"/>
      <c r="P14" s="1752"/>
      <c r="Q14" s="1748"/>
      <c r="R14" s="1752"/>
      <c r="S14" s="1752"/>
      <c r="T14" s="1749"/>
      <c r="U14" s="1752"/>
      <c r="V14" s="1752"/>
      <c r="W14" s="1749"/>
      <c r="X14" s="1749"/>
      <c r="Y14" s="1749"/>
      <c r="Z14" s="1749"/>
      <c r="AA14" s="1749"/>
      <c r="AB14" s="1749"/>
      <c r="AC14" s="1749"/>
      <c r="AD14" s="1749"/>
      <c r="AE14" s="1749"/>
      <c r="AF14" s="1749"/>
      <c r="AG14" s="1753"/>
      <c r="AH14" s="1774"/>
      <c r="AI14" s="1775"/>
      <c r="AJ14" s="1776"/>
      <c r="AK14" s="1772"/>
      <c r="AL14" s="1773"/>
      <c r="AM14" s="1749"/>
      <c r="AN14" s="1753"/>
      <c r="AO14" s="3148">
        <v>1900</v>
      </c>
      <c r="AP14" s="3149"/>
      <c r="AQ14" s="3150"/>
      <c r="AR14" s="3151">
        <v>20.916</v>
      </c>
      <c r="AS14" s="3152"/>
      <c r="AT14" s="3153"/>
      <c r="AU14" s="3154">
        <v>0.7</v>
      </c>
      <c r="AV14" s="3155"/>
      <c r="AW14" s="3156"/>
      <c r="AX14" s="3157">
        <f t="shared" ref="AX14:AX19" si="1">AO14/1000-AU14-0.2+0.05</f>
        <v>1.05</v>
      </c>
      <c r="AY14" s="3158"/>
      <c r="AZ14" s="3159"/>
      <c r="BA14" s="3154">
        <v>0.3</v>
      </c>
      <c r="BB14" s="3155"/>
      <c r="BC14" s="3156"/>
      <c r="BD14" s="3154">
        <f t="shared" ref="BD14:BD19" si="2">ROUND(AR14*AX14*BA14,3)</f>
        <v>6.5890000000000004</v>
      </c>
      <c r="BE14" s="3155"/>
      <c r="BF14" s="3156"/>
      <c r="BG14" s="1749"/>
      <c r="BH14" s="1749"/>
      <c r="BI14" s="1753"/>
      <c r="BJ14" s="1774"/>
      <c r="BK14" s="1781"/>
      <c r="BL14" s="1782"/>
      <c r="BM14" s="1121"/>
    </row>
    <row r="15" spans="1:65" ht="13.35" customHeight="1">
      <c r="A15" s="1121"/>
      <c r="B15" s="2602"/>
      <c r="C15" s="2613"/>
      <c r="D15" s="2525"/>
      <c r="E15" s="2546"/>
      <c r="F15" s="2519"/>
      <c r="G15" s="1121"/>
      <c r="H15" s="1121"/>
      <c r="I15" s="1772"/>
      <c r="J15" s="1749"/>
      <c r="K15" s="1749"/>
      <c r="L15" s="1753"/>
      <c r="M15" s="1749"/>
      <c r="N15" s="1749"/>
      <c r="O15" s="1751"/>
      <c r="P15" s="1751"/>
      <c r="Q15" s="1748"/>
      <c r="R15" s="1749"/>
      <c r="S15" s="1749"/>
      <c r="T15" s="1749"/>
      <c r="U15" s="1749"/>
      <c r="V15" s="1749"/>
      <c r="W15" s="1749"/>
      <c r="X15" s="1749"/>
      <c r="Y15" s="1749"/>
      <c r="Z15" s="1779"/>
      <c r="AA15" s="1780" t="s">
        <v>835</v>
      </c>
      <c r="AB15" s="1779" t="s">
        <v>1436</v>
      </c>
      <c r="AC15" s="3188">
        <f>SUM(AC5:AE13)</f>
        <v>96.591999999999999</v>
      </c>
      <c r="AD15" s="3188"/>
      <c r="AE15" s="3188"/>
      <c r="AF15" s="1749"/>
      <c r="AG15" s="3136">
        <f>ROUND(+AC15,2)</f>
        <v>96.59</v>
      </c>
      <c r="AH15" s="3137"/>
      <c r="AI15" s="3132" t="s">
        <v>386</v>
      </c>
      <c r="AJ15" s="3133"/>
      <c r="AK15" s="1772"/>
      <c r="AL15" s="1773"/>
      <c r="AM15" s="1749"/>
      <c r="AN15" s="1753"/>
      <c r="AO15" s="3148">
        <v>2200</v>
      </c>
      <c r="AP15" s="3149"/>
      <c r="AQ15" s="3150"/>
      <c r="AR15" s="3151">
        <v>15.465999999999999</v>
      </c>
      <c r="AS15" s="3152"/>
      <c r="AT15" s="3153"/>
      <c r="AU15" s="3154">
        <v>0.8</v>
      </c>
      <c r="AV15" s="3155"/>
      <c r="AW15" s="3156"/>
      <c r="AX15" s="3157">
        <f t="shared" si="1"/>
        <v>1.2500000000000002</v>
      </c>
      <c r="AY15" s="3158"/>
      <c r="AZ15" s="3159"/>
      <c r="BA15" s="3154">
        <v>0.3</v>
      </c>
      <c r="BB15" s="3155"/>
      <c r="BC15" s="3156"/>
      <c r="BD15" s="3154">
        <f t="shared" si="2"/>
        <v>5.8</v>
      </c>
      <c r="BE15" s="3155"/>
      <c r="BF15" s="3156"/>
      <c r="BG15" s="1749"/>
      <c r="BH15" s="1749"/>
      <c r="BI15" s="1753"/>
      <c r="BJ15" s="1774"/>
      <c r="BK15" s="1781"/>
      <c r="BL15" s="1789"/>
      <c r="BM15" s="1121"/>
    </row>
    <row r="16" spans="1:65" ht="13.35" customHeight="1">
      <c r="A16" s="1121"/>
      <c r="B16" s="3197"/>
      <c r="C16" s="3203"/>
      <c r="D16" s="2627"/>
      <c r="E16" s="2650"/>
      <c r="F16" s="2630"/>
      <c r="G16" s="1121"/>
      <c r="H16" s="1121"/>
      <c r="I16" s="3138" t="s">
        <v>1439</v>
      </c>
      <c r="J16" s="3139"/>
      <c r="K16" s="3140"/>
      <c r="L16" s="1749"/>
      <c r="M16" s="1749"/>
      <c r="N16" s="1749"/>
      <c r="O16" s="1749"/>
      <c r="P16" s="1749"/>
      <c r="Q16" s="1749"/>
      <c r="R16" s="1749"/>
      <c r="S16" s="1749"/>
      <c r="T16" s="1749"/>
      <c r="U16" s="1749"/>
      <c r="V16" s="1749"/>
      <c r="W16" s="1749"/>
      <c r="X16" s="1749"/>
      <c r="Y16" s="1749"/>
      <c r="Z16" s="1749"/>
      <c r="AA16" s="1749"/>
      <c r="AB16" s="1749"/>
      <c r="AC16" s="1749"/>
      <c r="AD16" s="1749"/>
      <c r="AE16" s="1749"/>
      <c r="AF16" s="1749"/>
      <c r="AG16" s="1753"/>
      <c r="AH16" s="1774"/>
      <c r="AI16" s="1781"/>
      <c r="AJ16" s="1782"/>
      <c r="AK16" s="1772"/>
      <c r="AL16" s="1773" t="s">
        <v>1467</v>
      </c>
      <c r="AM16" s="1749"/>
      <c r="AN16" s="1753"/>
      <c r="AO16" s="3148">
        <v>3250</v>
      </c>
      <c r="AP16" s="3149"/>
      <c r="AQ16" s="3150"/>
      <c r="AR16" s="3151">
        <v>2.0070000000000001</v>
      </c>
      <c r="AS16" s="3152"/>
      <c r="AT16" s="3153"/>
      <c r="AU16" s="3154">
        <v>1.75</v>
      </c>
      <c r="AV16" s="3155"/>
      <c r="AW16" s="3156"/>
      <c r="AX16" s="3157">
        <f t="shared" si="1"/>
        <v>1.35</v>
      </c>
      <c r="AY16" s="3158"/>
      <c r="AZ16" s="3159"/>
      <c r="BA16" s="3154">
        <v>0.3</v>
      </c>
      <c r="BB16" s="3155"/>
      <c r="BC16" s="3156"/>
      <c r="BD16" s="3154">
        <f t="shared" si="2"/>
        <v>0.81299999999999994</v>
      </c>
      <c r="BE16" s="3155"/>
      <c r="BF16" s="3156"/>
      <c r="BG16" s="1749"/>
      <c r="BH16" s="1749"/>
      <c r="BI16" s="1753"/>
      <c r="BJ16" s="1774"/>
      <c r="BK16" s="1781"/>
      <c r="BL16" s="1782"/>
      <c r="BM16" s="1121"/>
    </row>
    <row r="17" spans="1:65" ht="13.35" customHeight="1">
      <c r="A17" s="1121"/>
      <c r="B17" s="3198"/>
      <c r="C17" s="3204"/>
      <c r="D17" s="2617"/>
      <c r="E17" s="2651"/>
      <c r="F17" s="2631"/>
      <c r="G17" s="1121"/>
      <c r="H17" s="1121"/>
      <c r="I17" s="1753" t="s">
        <v>1466</v>
      </c>
      <c r="J17" s="1773"/>
      <c r="K17" s="1776"/>
      <c r="L17" s="3127"/>
      <c r="M17" s="3127"/>
      <c r="N17" s="1749"/>
      <c r="O17" s="3129"/>
      <c r="P17" s="3129"/>
      <c r="Q17" s="1750"/>
      <c r="R17" s="3129"/>
      <c r="S17" s="3129"/>
      <c r="T17" s="1750"/>
      <c r="U17" s="3129"/>
      <c r="V17" s="3129"/>
      <c r="W17" s="1748"/>
      <c r="X17" s="3130"/>
      <c r="Y17" s="3130"/>
      <c r="Z17" s="1770"/>
      <c r="AA17" s="1749"/>
      <c r="AB17" s="1749"/>
      <c r="AC17" s="3141"/>
      <c r="AD17" s="3141"/>
      <c r="AE17" s="3141"/>
      <c r="AF17" s="1749"/>
      <c r="AG17" s="1753"/>
      <c r="AH17" s="1774"/>
      <c r="AI17" s="1775"/>
      <c r="AJ17" s="1782"/>
      <c r="AK17" s="1772"/>
      <c r="AL17" s="1773"/>
      <c r="AM17" s="1749"/>
      <c r="AN17" s="1753"/>
      <c r="AO17" s="3148">
        <v>4000</v>
      </c>
      <c r="AP17" s="3149"/>
      <c r="AQ17" s="3150"/>
      <c r="AR17" s="3151">
        <v>2.0070000000000001</v>
      </c>
      <c r="AS17" s="3152"/>
      <c r="AT17" s="3153"/>
      <c r="AU17" s="3154">
        <v>2.44</v>
      </c>
      <c r="AV17" s="3155"/>
      <c r="AW17" s="3156"/>
      <c r="AX17" s="3157">
        <f t="shared" si="1"/>
        <v>1.4100000000000001</v>
      </c>
      <c r="AY17" s="3158"/>
      <c r="AZ17" s="3159"/>
      <c r="BA17" s="3154">
        <v>0.3</v>
      </c>
      <c r="BB17" s="3155"/>
      <c r="BC17" s="3156"/>
      <c r="BD17" s="3154">
        <f t="shared" si="2"/>
        <v>0.84899999999999998</v>
      </c>
      <c r="BE17" s="3155"/>
      <c r="BF17" s="3156"/>
      <c r="BG17" s="1749"/>
      <c r="BH17" s="1749"/>
      <c r="BI17" s="1753"/>
      <c r="BJ17" s="1774"/>
      <c r="BK17" s="1781"/>
      <c r="BL17" s="1782"/>
      <c r="BM17" s="1121"/>
    </row>
    <row r="18" spans="1:65" ht="13.35" customHeight="1">
      <c r="A18" s="1121"/>
      <c r="B18" s="2602"/>
      <c r="C18" s="2613" t="s">
        <v>1468</v>
      </c>
      <c r="D18" s="2525" t="s">
        <v>967</v>
      </c>
      <c r="E18" s="2546">
        <v>9</v>
      </c>
      <c r="F18" s="2519" t="s">
        <v>1463</v>
      </c>
      <c r="G18" s="1121"/>
      <c r="H18" s="1121"/>
      <c r="I18" s="1753"/>
      <c r="J18" s="1773"/>
      <c r="K18" s="1776"/>
      <c r="L18" s="3127"/>
      <c r="M18" s="3127"/>
      <c r="N18" s="1749"/>
      <c r="O18" s="3129"/>
      <c r="P18" s="3129"/>
      <c r="Q18" s="1750"/>
      <c r="R18" s="3129"/>
      <c r="S18" s="3129"/>
      <c r="T18" s="1750"/>
      <c r="U18" s="3129"/>
      <c r="V18" s="3129"/>
      <c r="W18" s="1748"/>
      <c r="X18" s="3130"/>
      <c r="Y18" s="3130"/>
      <c r="Z18" s="1770"/>
      <c r="AA18" s="1749"/>
      <c r="AB18" s="1749"/>
      <c r="AC18" s="3141"/>
      <c r="AD18" s="3141"/>
      <c r="AE18" s="3141"/>
      <c r="AF18" s="1749"/>
      <c r="AG18" s="1753"/>
      <c r="AH18" s="1774"/>
      <c r="AI18" s="1775"/>
      <c r="AJ18" s="1782"/>
      <c r="AK18" s="1772"/>
      <c r="AL18" s="1773"/>
      <c r="AM18" s="1749"/>
      <c r="AN18" s="1753"/>
      <c r="AO18" s="3148">
        <v>4500</v>
      </c>
      <c r="AP18" s="3149"/>
      <c r="AQ18" s="3150"/>
      <c r="AR18" s="3151">
        <v>48.167999999999999</v>
      </c>
      <c r="AS18" s="3152"/>
      <c r="AT18" s="3153"/>
      <c r="AU18" s="3154">
        <v>2.23</v>
      </c>
      <c r="AV18" s="3155"/>
      <c r="AW18" s="3156"/>
      <c r="AX18" s="3157">
        <f t="shared" si="1"/>
        <v>2.1199999999999997</v>
      </c>
      <c r="AY18" s="3158"/>
      <c r="AZ18" s="3159"/>
      <c r="BA18" s="3154">
        <v>0.3</v>
      </c>
      <c r="BB18" s="3155"/>
      <c r="BC18" s="3156"/>
      <c r="BD18" s="3154">
        <f t="shared" si="2"/>
        <v>30.635000000000002</v>
      </c>
      <c r="BE18" s="3155"/>
      <c r="BF18" s="3156"/>
      <c r="BG18" s="1749"/>
      <c r="BH18" s="1749"/>
      <c r="BI18" s="1753"/>
      <c r="BJ18" s="1774"/>
      <c r="BK18" s="1781"/>
      <c r="BL18" s="1782"/>
      <c r="BM18" s="1121"/>
    </row>
    <row r="19" spans="1:65" ht="13.35" customHeight="1">
      <c r="A19" s="1121"/>
      <c r="B19" s="2602"/>
      <c r="C19" s="2613"/>
      <c r="D19" s="2525"/>
      <c r="E19" s="2546"/>
      <c r="F19" s="2519"/>
      <c r="G19" s="1121"/>
      <c r="H19" s="1121"/>
      <c r="I19" s="1753"/>
      <c r="J19" s="1773"/>
      <c r="K19" s="1776"/>
      <c r="L19" s="3127"/>
      <c r="M19" s="3127"/>
      <c r="N19" s="1749"/>
      <c r="O19" s="3129"/>
      <c r="P19" s="3129"/>
      <c r="Q19" s="1750"/>
      <c r="R19" s="3129"/>
      <c r="S19" s="3129"/>
      <c r="T19" s="1750"/>
      <c r="U19" s="3129"/>
      <c r="V19" s="3129"/>
      <c r="W19" s="1748"/>
      <c r="X19" s="3130"/>
      <c r="Y19" s="3130"/>
      <c r="Z19" s="1770"/>
      <c r="AA19" s="1749"/>
      <c r="AB19" s="1749"/>
      <c r="AC19" s="3141"/>
      <c r="AD19" s="3141"/>
      <c r="AE19" s="3141"/>
      <c r="AF19" s="1749"/>
      <c r="AG19" s="1753"/>
      <c r="AH19" s="1774"/>
      <c r="AI19" s="1775"/>
      <c r="AJ19" s="1782"/>
      <c r="AK19" s="1772"/>
      <c r="AL19" s="1773"/>
      <c r="AM19" s="1749"/>
      <c r="AN19" s="1753"/>
      <c r="AO19" s="3148">
        <v>4750</v>
      </c>
      <c r="AP19" s="3149"/>
      <c r="AQ19" s="3150"/>
      <c r="AR19" s="3151">
        <v>8.0280000000000005</v>
      </c>
      <c r="AS19" s="3152"/>
      <c r="AT19" s="3153"/>
      <c r="AU19" s="3154">
        <v>2.4</v>
      </c>
      <c r="AV19" s="3155"/>
      <c r="AW19" s="3156"/>
      <c r="AX19" s="3157">
        <f t="shared" si="1"/>
        <v>2.1999999999999997</v>
      </c>
      <c r="AY19" s="3158"/>
      <c r="AZ19" s="3159"/>
      <c r="BA19" s="3154">
        <v>0.3</v>
      </c>
      <c r="BB19" s="3155"/>
      <c r="BC19" s="3156"/>
      <c r="BD19" s="3154">
        <f t="shared" si="2"/>
        <v>5.298</v>
      </c>
      <c r="BE19" s="3155"/>
      <c r="BF19" s="3156"/>
      <c r="BG19" s="1749"/>
      <c r="BH19" s="1749"/>
      <c r="BI19" s="1753"/>
      <c r="BJ19" s="1774"/>
      <c r="BK19" s="1781"/>
      <c r="BL19" s="1782"/>
      <c r="BM19" s="1121"/>
    </row>
    <row r="20" spans="1:65" ht="13.35" customHeight="1">
      <c r="A20" s="1121"/>
      <c r="B20" s="3197"/>
      <c r="C20" s="2627" t="s">
        <v>1469</v>
      </c>
      <c r="D20" s="2627" t="s">
        <v>967</v>
      </c>
      <c r="E20" s="2650">
        <v>2</v>
      </c>
      <c r="F20" s="2630" t="s">
        <v>1440</v>
      </c>
      <c r="G20" s="1121"/>
      <c r="H20" s="1121"/>
      <c r="I20" s="1753"/>
      <c r="J20" s="1773">
        <v>1900</v>
      </c>
      <c r="K20" s="1776"/>
      <c r="L20" s="3127" t="s">
        <v>1441</v>
      </c>
      <c r="M20" s="3127"/>
      <c r="N20" s="1749" t="s">
        <v>1436</v>
      </c>
      <c r="O20" s="3129">
        <v>0.02</v>
      </c>
      <c r="P20" s="3129"/>
      <c r="Q20" s="1750" t="s">
        <v>1442</v>
      </c>
      <c r="R20" s="3129">
        <v>1.45</v>
      </c>
      <c r="S20" s="3129"/>
      <c r="T20" s="1750" t="s">
        <v>1442</v>
      </c>
      <c r="U20" s="3129">
        <f t="shared" ref="U20:U25" si="3">AC8</f>
        <v>20.916</v>
      </c>
      <c r="V20" s="3129"/>
      <c r="W20" s="1748"/>
      <c r="X20" s="3130"/>
      <c r="Y20" s="3130"/>
      <c r="Z20" s="1770"/>
      <c r="AA20" s="1749"/>
      <c r="AB20" s="1749" t="s">
        <v>1436</v>
      </c>
      <c r="AC20" s="3141">
        <f t="shared" ref="AC20:AC25" si="4">ROUND(O20*R20*U20,3)</f>
        <v>0.60699999999999998</v>
      </c>
      <c r="AD20" s="3141"/>
      <c r="AE20" s="3141"/>
      <c r="AF20" s="1749"/>
      <c r="AG20" s="1753"/>
      <c r="AH20" s="1774"/>
      <c r="AI20" s="1775"/>
      <c r="AJ20" s="1782"/>
      <c r="AK20" s="1772"/>
      <c r="AL20" s="1749"/>
      <c r="AM20" s="1749"/>
      <c r="AN20" s="1753"/>
      <c r="AO20" s="1754"/>
      <c r="AP20" s="1755"/>
      <c r="AQ20" s="1756"/>
      <c r="AR20" s="1757"/>
      <c r="AS20" s="1758"/>
      <c r="AT20" s="1759"/>
      <c r="AU20" s="1760"/>
      <c r="AV20" s="1761"/>
      <c r="AW20" s="1762"/>
      <c r="AX20" s="1760"/>
      <c r="AY20" s="1761"/>
      <c r="AZ20" s="1762"/>
      <c r="BA20" s="1760"/>
      <c r="BB20" s="1761"/>
      <c r="BC20" s="1762"/>
      <c r="BD20" s="1760"/>
      <c r="BE20" s="1761"/>
      <c r="BF20" s="1762"/>
      <c r="BG20" s="1749"/>
      <c r="BH20" s="1749"/>
      <c r="BI20" s="1753"/>
      <c r="BJ20" s="1774"/>
      <c r="BK20" s="1781"/>
      <c r="BL20" s="1782"/>
      <c r="BM20" s="1121"/>
    </row>
    <row r="21" spans="1:65" ht="13.35" customHeight="1">
      <c r="A21" s="1121"/>
      <c r="B21" s="3198"/>
      <c r="C21" s="2617"/>
      <c r="D21" s="2617"/>
      <c r="E21" s="2651"/>
      <c r="F21" s="2631"/>
      <c r="G21" s="1121"/>
      <c r="H21" s="1121"/>
      <c r="I21" s="1753"/>
      <c r="J21" s="1773">
        <v>2200</v>
      </c>
      <c r="K21" s="1776"/>
      <c r="L21" s="3127" t="s">
        <v>1441</v>
      </c>
      <c r="M21" s="3127"/>
      <c r="N21" s="1749" t="s">
        <v>1436</v>
      </c>
      <c r="O21" s="3129">
        <v>0.02</v>
      </c>
      <c r="P21" s="3129"/>
      <c r="Q21" s="1750" t="s">
        <v>1442</v>
      </c>
      <c r="R21" s="3129">
        <v>1.65</v>
      </c>
      <c r="S21" s="3129"/>
      <c r="T21" s="1750" t="s">
        <v>1442</v>
      </c>
      <c r="U21" s="3129">
        <f t="shared" si="3"/>
        <v>15.465999999999999</v>
      </c>
      <c r="V21" s="3129"/>
      <c r="W21" s="1748"/>
      <c r="X21" s="3130"/>
      <c r="Y21" s="3130"/>
      <c r="Z21" s="1770"/>
      <c r="AA21" s="1749"/>
      <c r="AB21" s="1749" t="s">
        <v>1436</v>
      </c>
      <c r="AC21" s="3141">
        <f t="shared" si="4"/>
        <v>0.51</v>
      </c>
      <c r="AD21" s="3141"/>
      <c r="AE21" s="3141"/>
      <c r="AF21" s="1749"/>
      <c r="AG21" s="1753"/>
      <c r="AH21" s="1774"/>
      <c r="AI21" s="1775"/>
      <c r="AJ21" s="1782"/>
      <c r="AK21" s="1772"/>
      <c r="AL21" s="1749"/>
      <c r="AM21" s="1749"/>
      <c r="AN21" s="1753"/>
      <c r="AO21" s="3142" t="s">
        <v>835</v>
      </c>
      <c r="AP21" s="3143"/>
      <c r="AQ21" s="3143"/>
      <c r="AR21" s="3144">
        <f>SUM(AR9:AT20)</f>
        <v>96.591999999999999</v>
      </c>
      <c r="AS21" s="3145"/>
      <c r="AT21" s="3145"/>
      <c r="AU21" s="3146"/>
      <c r="AV21" s="3146"/>
      <c r="AW21" s="3147"/>
      <c r="AX21" s="3146"/>
      <c r="AY21" s="3146"/>
      <c r="AZ21" s="3147"/>
      <c r="BA21" s="3146"/>
      <c r="BB21" s="3146"/>
      <c r="BC21" s="3147"/>
      <c r="BD21" s="3144">
        <f>SUM(BD9:BF20)</f>
        <v>49.984000000000002</v>
      </c>
      <c r="BE21" s="3145"/>
      <c r="BF21" s="3145"/>
      <c r="BG21" s="1749"/>
      <c r="BH21" s="1749"/>
      <c r="BI21" s="3136">
        <f>ROUND(+BD21,2)</f>
        <v>49.98</v>
      </c>
      <c r="BJ21" s="3137"/>
      <c r="BK21" s="3132" t="s">
        <v>146</v>
      </c>
      <c r="BL21" s="3133"/>
      <c r="BM21" s="1121"/>
    </row>
    <row r="22" spans="1:65" ht="13.35" customHeight="1">
      <c r="A22" s="1121"/>
      <c r="B22" s="2602"/>
      <c r="C22" s="2613" t="s">
        <v>1470</v>
      </c>
      <c r="D22" s="2525" t="s">
        <v>967</v>
      </c>
      <c r="E22" s="2546">
        <v>7</v>
      </c>
      <c r="F22" s="2519" t="s">
        <v>1463</v>
      </c>
      <c r="G22" s="1121"/>
      <c r="H22" s="1121"/>
      <c r="I22" s="1772" t="s">
        <v>1467</v>
      </c>
      <c r="J22" s="1773">
        <v>3250</v>
      </c>
      <c r="K22" s="1776"/>
      <c r="L22" s="3127" t="s">
        <v>1441</v>
      </c>
      <c r="M22" s="3127"/>
      <c r="N22" s="1749" t="s">
        <v>1436</v>
      </c>
      <c r="O22" s="3129">
        <v>0.02</v>
      </c>
      <c r="P22" s="3129"/>
      <c r="Q22" s="1750" t="s">
        <v>1442</v>
      </c>
      <c r="R22" s="3129">
        <v>2.25</v>
      </c>
      <c r="S22" s="3129"/>
      <c r="T22" s="1750" t="s">
        <v>1442</v>
      </c>
      <c r="U22" s="3129">
        <f t="shared" si="3"/>
        <v>2.0070000000000001</v>
      </c>
      <c r="V22" s="3129"/>
      <c r="W22" s="1748"/>
      <c r="X22" s="3130"/>
      <c r="Y22" s="3130"/>
      <c r="Z22" s="1770"/>
      <c r="AA22" s="1749"/>
      <c r="AB22" s="1749" t="s">
        <v>1436</v>
      </c>
      <c r="AC22" s="3141">
        <f t="shared" si="4"/>
        <v>0.09</v>
      </c>
      <c r="AD22" s="3141"/>
      <c r="AE22" s="3141"/>
      <c r="AF22" s="1749"/>
      <c r="AG22" s="1753"/>
      <c r="AH22" s="1774"/>
      <c r="AI22" s="1775"/>
      <c r="AJ22" s="1782"/>
      <c r="AK22" s="1772"/>
      <c r="AL22" s="1749"/>
      <c r="AM22" s="1749"/>
      <c r="AN22" s="1753"/>
      <c r="AO22" s="1763" t="s">
        <v>1737</v>
      </c>
      <c r="AP22" s="1764"/>
      <c r="AQ22" s="1765"/>
      <c r="AR22" s="1766"/>
      <c r="AS22" s="1767"/>
      <c r="AT22" s="1767"/>
      <c r="AU22" s="1752"/>
      <c r="AV22" s="1752"/>
      <c r="AW22" s="1768"/>
      <c r="AX22" s="1752"/>
      <c r="AY22" s="1752"/>
      <c r="AZ22" s="1768"/>
      <c r="BA22" s="1752"/>
      <c r="BB22" s="1752"/>
      <c r="BC22" s="1768"/>
      <c r="BD22" s="1766"/>
      <c r="BE22" s="1767"/>
      <c r="BF22" s="1766"/>
      <c r="BG22" s="1767"/>
      <c r="BH22" s="1749"/>
      <c r="BI22" s="1753"/>
      <c r="BJ22" s="1774"/>
      <c r="BK22" s="1781"/>
      <c r="BL22" s="1782"/>
      <c r="BM22" s="1121"/>
    </row>
    <row r="23" spans="1:65" ht="13.35" customHeight="1">
      <c r="A23" s="1121"/>
      <c r="B23" s="2602"/>
      <c r="C23" s="2613"/>
      <c r="D23" s="2525"/>
      <c r="E23" s="2546"/>
      <c r="F23" s="2519"/>
      <c r="G23" s="1121"/>
      <c r="H23" s="1121"/>
      <c r="I23" s="1753"/>
      <c r="J23" s="1773">
        <v>4000</v>
      </c>
      <c r="K23" s="1776"/>
      <c r="L23" s="3127" t="s">
        <v>1441</v>
      </c>
      <c r="M23" s="3127"/>
      <c r="N23" s="1749" t="s">
        <v>1436</v>
      </c>
      <c r="O23" s="3129">
        <v>0.02</v>
      </c>
      <c r="P23" s="3129"/>
      <c r="Q23" s="1750" t="s">
        <v>1442</v>
      </c>
      <c r="R23" s="3129">
        <v>2.5</v>
      </c>
      <c r="S23" s="3129"/>
      <c r="T23" s="1750" t="s">
        <v>1442</v>
      </c>
      <c r="U23" s="3129">
        <f t="shared" si="3"/>
        <v>2.0070000000000001</v>
      </c>
      <c r="V23" s="3129"/>
      <c r="W23" s="1748"/>
      <c r="X23" s="3130"/>
      <c r="Y23" s="3130"/>
      <c r="Z23" s="1770"/>
      <c r="AA23" s="1749"/>
      <c r="AB23" s="1749" t="s">
        <v>1436</v>
      </c>
      <c r="AC23" s="3141">
        <f t="shared" si="4"/>
        <v>0.1</v>
      </c>
      <c r="AD23" s="3141"/>
      <c r="AE23" s="3141"/>
      <c r="AF23" s="1749"/>
      <c r="AG23" s="1753"/>
      <c r="AH23" s="1774"/>
      <c r="AI23" s="1775"/>
      <c r="AJ23" s="1782"/>
      <c r="AK23" s="1772"/>
      <c r="AL23" s="1749"/>
      <c r="AM23" s="1749"/>
      <c r="AN23" s="1753"/>
      <c r="AO23" s="1749"/>
      <c r="AP23" s="1769" t="s">
        <v>1738</v>
      </c>
      <c r="AQ23" s="1769"/>
      <c r="AR23" s="1751"/>
      <c r="AS23" s="1748"/>
      <c r="AT23" s="1749"/>
      <c r="AU23" s="1749"/>
      <c r="AV23" s="1749"/>
      <c r="AW23" s="1749"/>
      <c r="AX23" s="1749"/>
      <c r="AY23" s="1749"/>
      <c r="AZ23" s="1749"/>
      <c r="BA23" s="1749"/>
      <c r="BB23" s="1749"/>
      <c r="BC23" s="1749"/>
      <c r="BD23" s="1749"/>
      <c r="BE23" s="1749"/>
      <c r="BF23" s="1749"/>
      <c r="BG23" s="1749"/>
      <c r="BH23" s="1749"/>
      <c r="BI23" s="1753"/>
      <c r="BJ23" s="1774"/>
      <c r="BK23" s="1781"/>
      <c r="BL23" s="1782"/>
      <c r="BM23" s="1121"/>
    </row>
    <row r="24" spans="1:65" ht="13.35" customHeight="1">
      <c r="A24" s="1121"/>
      <c r="B24" s="2602"/>
      <c r="C24" s="2525" t="s">
        <v>1471</v>
      </c>
      <c r="D24" s="2525" t="s">
        <v>967</v>
      </c>
      <c r="E24" s="2546">
        <v>1</v>
      </c>
      <c r="F24" s="2519" t="s">
        <v>1440</v>
      </c>
      <c r="G24" s="1121"/>
      <c r="H24" s="1121"/>
      <c r="I24" s="1753"/>
      <c r="J24" s="1773">
        <v>4500</v>
      </c>
      <c r="K24" s="1776"/>
      <c r="L24" s="3127" t="s">
        <v>1441</v>
      </c>
      <c r="M24" s="3127"/>
      <c r="N24" s="1749" t="s">
        <v>1436</v>
      </c>
      <c r="O24" s="3129">
        <v>0.02</v>
      </c>
      <c r="P24" s="3129"/>
      <c r="Q24" s="1750" t="s">
        <v>1442</v>
      </c>
      <c r="R24" s="3129">
        <v>2.8</v>
      </c>
      <c r="S24" s="3129"/>
      <c r="T24" s="1750" t="s">
        <v>1442</v>
      </c>
      <c r="U24" s="3129">
        <f t="shared" si="3"/>
        <v>48.167999999999999</v>
      </c>
      <c r="V24" s="3129"/>
      <c r="W24" s="1748"/>
      <c r="X24" s="3130"/>
      <c r="Y24" s="3130"/>
      <c r="Z24" s="1770"/>
      <c r="AA24" s="1749"/>
      <c r="AB24" s="1749" t="s">
        <v>1436</v>
      </c>
      <c r="AC24" s="3141">
        <f t="shared" si="4"/>
        <v>2.6970000000000001</v>
      </c>
      <c r="AD24" s="3141"/>
      <c r="AE24" s="3141"/>
      <c r="AF24" s="1749"/>
      <c r="AG24" s="1753"/>
      <c r="AH24" s="1774"/>
      <c r="AI24" s="1775"/>
      <c r="AJ24" s="1782"/>
      <c r="AK24" s="1772"/>
      <c r="AL24" s="1749"/>
      <c r="AM24" s="1776"/>
      <c r="AN24" s="1749"/>
      <c r="AO24" s="1749"/>
      <c r="AP24" s="1749" t="s">
        <v>1459</v>
      </c>
      <c r="AQ24" s="1751"/>
      <c r="AR24" s="1751"/>
      <c r="AS24" s="1748"/>
      <c r="AT24" s="1749"/>
      <c r="AU24" s="1749"/>
      <c r="AV24" s="1749"/>
      <c r="AW24" s="1749"/>
      <c r="AX24" s="1749"/>
      <c r="AY24" s="1749"/>
      <c r="AZ24" s="1749"/>
      <c r="BA24" s="1749"/>
      <c r="BB24" s="1749"/>
      <c r="BC24" s="1749"/>
      <c r="BD24" s="1749"/>
      <c r="BE24" s="1749"/>
      <c r="BF24" s="1749"/>
      <c r="BG24" s="1749"/>
      <c r="BH24" s="1749"/>
      <c r="BI24" s="1753"/>
      <c r="BJ24" s="1774"/>
      <c r="BK24" s="1781"/>
      <c r="BL24" s="1782"/>
      <c r="BM24" s="1121"/>
    </row>
    <row r="25" spans="1:65" ht="13.35" customHeight="1">
      <c r="A25" s="1121"/>
      <c r="B25" s="2602"/>
      <c r="C25" s="2525"/>
      <c r="D25" s="2525"/>
      <c r="E25" s="2546"/>
      <c r="F25" s="2519"/>
      <c r="G25" s="1121"/>
      <c r="H25" s="1121"/>
      <c r="I25" s="1753"/>
      <c r="J25" s="1773">
        <v>4750</v>
      </c>
      <c r="K25" s="1776"/>
      <c r="L25" s="3127" t="s">
        <v>1441</v>
      </c>
      <c r="M25" s="3127"/>
      <c r="N25" s="1749" t="s">
        <v>1436</v>
      </c>
      <c r="O25" s="3129">
        <v>0.02</v>
      </c>
      <c r="P25" s="3129"/>
      <c r="Q25" s="1750" t="s">
        <v>1442</v>
      </c>
      <c r="R25" s="3129">
        <v>3</v>
      </c>
      <c r="S25" s="3129"/>
      <c r="T25" s="1750" t="s">
        <v>1442</v>
      </c>
      <c r="U25" s="3129">
        <f t="shared" si="3"/>
        <v>8.0280000000000005</v>
      </c>
      <c r="V25" s="3129"/>
      <c r="W25" s="1748"/>
      <c r="X25" s="3130"/>
      <c r="Y25" s="3130"/>
      <c r="Z25" s="1770"/>
      <c r="AA25" s="1749"/>
      <c r="AB25" s="1749" t="s">
        <v>1436</v>
      </c>
      <c r="AC25" s="3141">
        <f t="shared" si="4"/>
        <v>0.48199999999999998</v>
      </c>
      <c r="AD25" s="3141"/>
      <c r="AE25" s="3141"/>
      <c r="AF25" s="1749"/>
      <c r="AG25" s="1753"/>
      <c r="AH25" s="1774"/>
      <c r="AI25" s="1775"/>
      <c r="AJ25" s="1782"/>
      <c r="AK25" s="1772"/>
      <c r="AL25" s="1749"/>
      <c r="AM25" s="1749"/>
      <c r="AN25" s="1753"/>
      <c r="AO25" s="1748"/>
      <c r="AP25" s="1765"/>
      <c r="AQ25" s="1765"/>
      <c r="AR25" s="1766"/>
      <c r="AS25" s="1767"/>
      <c r="AT25" s="1767"/>
      <c r="AU25" s="1752"/>
      <c r="AV25" s="1752"/>
      <c r="AW25" s="1768"/>
      <c r="AX25" s="1752"/>
      <c r="AY25" s="1752"/>
      <c r="AZ25" s="1768"/>
      <c r="BA25" s="1752"/>
      <c r="BB25" s="1752"/>
      <c r="BC25" s="1768"/>
      <c r="BD25" s="1766"/>
      <c r="BE25" s="1767"/>
      <c r="BF25" s="1766"/>
      <c r="BG25" s="1767"/>
      <c r="BH25" s="1749"/>
      <c r="BI25" s="1753"/>
      <c r="BJ25" s="1774"/>
      <c r="BK25" s="1781"/>
      <c r="BL25" s="1782"/>
      <c r="BM25" s="1121"/>
    </row>
    <row r="26" spans="1:65" ht="13.35" customHeight="1">
      <c r="A26" s="1121"/>
      <c r="B26" s="3197"/>
      <c r="C26" s="2627"/>
      <c r="D26" s="2525"/>
      <c r="E26" s="2650"/>
      <c r="F26" s="2635"/>
      <c r="G26" s="1121"/>
      <c r="H26" s="1121"/>
      <c r="I26" s="1753"/>
      <c r="J26" s="1749"/>
      <c r="K26" s="1776"/>
      <c r="L26" s="1749"/>
      <c r="M26" s="1749"/>
      <c r="N26" s="1749"/>
      <c r="O26" s="1751"/>
      <c r="P26" s="1751"/>
      <c r="Q26" s="1748"/>
      <c r="R26" s="1749"/>
      <c r="S26" s="1749"/>
      <c r="T26" s="1749"/>
      <c r="U26" s="1749"/>
      <c r="V26" s="1749"/>
      <c r="W26" s="1749"/>
      <c r="X26" s="1749"/>
      <c r="Y26" s="1749"/>
      <c r="Z26" s="1749"/>
      <c r="AA26" s="1749"/>
      <c r="AB26" s="1749"/>
      <c r="AC26" s="1749"/>
      <c r="AD26" s="1749"/>
      <c r="AE26" s="1749"/>
      <c r="AF26" s="1749"/>
      <c r="AG26" s="1753"/>
      <c r="AH26" s="1774"/>
      <c r="AI26" s="1781"/>
      <c r="AJ26" s="1782"/>
      <c r="AK26" s="3138" t="s">
        <v>1460</v>
      </c>
      <c r="AL26" s="3139"/>
      <c r="AM26" s="3140"/>
      <c r="AN26" s="3126" t="s">
        <v>1441</v>
      </c>
      <c r="AO26" s="3127"/>
      <c r="AP26" s="1749" t="s">
        <v>1436</v>
      </c>
      <c r="AQ26" s="3129">
        <v>0.05</v>
      </c>
      <c r="AR26" s="3129"/>
      <c r="AS26" s="1750" t="s">
        <v>1442</v>
      </c>
      <c r="AT26" s="3129">
        <v>0.35</v>
      </c>
      <c r="AU26" s="3129"/>
      <c r="AV26" s="1750" t="s">
        <v>1442</v>
      </c>
      <c r="AW26" s="3129">
        <f>AR21</f>
        <v>96.591999999999999</v>
      </c>
      <c r="AX26" s="3129"/>
      <c r="AY26" s="3129"/>
      <c r="AZ26" s="3130"/>
      <c r="BA26" s="3130"/>
      <c r="BB26" s="1770"/>
      <c r="BC26" s="1749"/>
      <c r="BD26" s="1749" t="s">
        <v>1436</v>
      </c>
      <c r="BE26" s="3141">
        <f>ROUND(AQ26*AT26*AW26,3)</f>
        <v>1.69</v>
      </c>
      <c r="BF26" s="3141"/>
      <c r="BG26" s="3141"/>
      <c r="BH26" s="1749"/>
      <c r="BI26" s="3136">
        <f>ROUND(+BE26,2)</f>
        <v>1.69</v>
      </c>
      <c r="BJ26" s="3137"/>
      <c r="BK26" s="3132" t="s">
        <v>146</v>
      </c>
      <c r="BL26" s="3133"/>
      <c r="BM26" s="1121"/>
    </row>
    <row r="27" spans="1:65" ht="13.35" customHeight="1">
      <c r="A27" s="1121"/>
      <c r="B27" s="3198"/>
      <c r="C27" s="2617"/>
      <c r="D27" s="2525"/>
      <c r="E27" s="2651"/>
      <c r="F27" s="2621"/>
      <c r="G27" s="1121"/>
      <c r="H27" s="1121"/>
      <c r="I27" s="1753"/>
      <c r="J27" s="1749"/>
      <c r="K27" s="1776"/>
      <c r="L27" s="1749"/>
      <c r="M27" s="1749"/>
      <c r="N27" s="1749"/>
      <c r="O27" s="1751"/>
      <c r="P27" s="1751"/>
      <c r="Q27" s="1748"/>
      <c r="R27" s="1749"/>
      <c r="S27" s="1749"/>
      <c r="T27" s="1749"/>
      <c r="U27" s="1749"/>
      <c r="V27" s="1749"/>
      <c r="W27" s="1749"/>
      <c r="X27" s="1749"/>
      <c r="Y27" s="1749"/>
      <c r="Z27" s="1779"/>
      <c r="AA27" s="1780" t="s">
        <v>835</v>
      </c>
      <c r="AB27" s="1779" t="s">
        <v>1436</v>
      </c>
      <c r="AC27" s="3188">
        <f>SUM(AC17:AE25)</f>
        <v>4.4860000000000007</v>
      </c>
      <c r="AD27" s="3188"/>
      <c r="AE27" s="3188"/>
      <c r="AF27" s="1749"/>
      <c r="AG27" s="3136">
        <f>ROUND(+AC27,2)</f>
        <v>4.49</v>
      </c>
      <c r="AH27" s="3137"/>
      <c r="AI27" s="3132" t="s">
        <v>146</v>
      </c>
      <c r="AJ27" s="3133"/>
      <c r="AK27" s="1772"/>
      <c r="AL27" s="1749"/>
      <c r="AM27" s="1776"/>
      <c r="AN27" s="1749"/>
      <c r="AO27" s="1748"/>
      <c r="AP27" s="1765"/>
      <c r="AQ27" s="1765"/>
      <c r="AR27" s="1766"/>
      <c r="AS27" s="1767"/>
      <c r="AT27" s="1767"/>
      <c r="AU27" s="1752"/>
      <c r="AV27" s="1752"/>
      <c r="AW27" s="1768"/>
      <c r="AX27" s="1752"/>
      <c r="AY27" s="1752"/>
      <c r="AZ27" s="1768"/>
      <c r="BA27" s="1752"/>
      <c r="BB27" s="1752"/>
      <c r="BC27" s="1768"/>
      <c r="BD27" s="1766"/>
      <c r="BE27" s="1767"/>
      <c r="BF27" s="1766"/>
      <c r="BG27" s="1767"/>
      <c r="BH27" s="1749"/>
      <c r="BI27" s="1753"/>
      <c r="BJ27" s="1774"/>
      <c r="BK27" s="1781"/>
      <c r="BL27" s="1782"/>
      <c r="BM27" s="1121"/>
    </row>
    <row r="28" spans="1:65" ht="13.35" customHeight="1">
      <c r="A28" s="1121"/>
      <c r="B28" s="3205" t="s">
        <v>1472</v>
      </c>
      <c r="C28" s="2613" t="s">
        <v>1473</v>
      </c>
      <c r="D28" s="2525" t="s">
        <v>967</v>
      </c>
      <c r="E28" s="2546">
        <v>1</v>
      </c>
      <c r="F28" s="2519" t="s">
        <v>1463</v>
      </c>
      <c r="G28" s="1121"/>
      <c r="H28" s="1121"/>
      <c r="I28" s="3138" t="s">
        <v>1443</v>
      </c>
      <c r="J28" s="3139"/>
      <c r="K28" s="3140"/>
      <c r="L28" s="1749"/>
      <c r="M28" s="1749"/>
      <c r="N28" s="1749"/>
      <c r="O28" s="1751"/>
      <c r="P28" s="1751"/>
      <c r="Q28" s="1748"/>
      <c r="R28" s="1749"/>
      <c r="S28" s="1749"/>
      <c r="T28" s="1749"/>
      <c r="U28" s="1749"/>
      <c r="V28" s="1749"/>
      <c r="W28" s="1749"/>
      <c r="X28" s="1749"/>
      <c r="Y28" s="1749"/>
      <c r="Z28" s="1749"/>
      <c r="AA28" s="1749"/>
      <c r="AB28" s="1749"/>
      <c r="AC28" s="1749"/>
      <c r="AD28" s="1749"/>
      <c r="AE28" s="1749"/>
      <c r="AF28" s="1777"/>
      <c r="AG28" s="1753"/>
      <c r="AH28" s="1749"/>
      <c r="AI28" s="1749"/>
      <c r="AJ28" s="1782"/>
      <c r="AK28" s="1753"/>
      <c r="AL28" s="1749"/>
      <c r="AM28" s="1776"/>
      <c r="AN28" s="1749"/>
      <c r="AO28" s="1749"/>
      <c r="AP28" s="1749"/>
      <c r="AQ28" s="1751"/>
      <c r="AR28" s="1751"/>
      <c r="AS28" s="1748"/>
      <c r="AT28" s="1749"/>
      <c r="AU28" s="1749"/>
      <c r="AV28" s="1749"/>
      <c r="AW28" s="1749"/>
      <c r="AX28" s="1749"/>
      <c r="AY28" s="1749"/>
      <c r="AZ28" s="1749"/>
      <c r="BA28" s="1749"/>
      <c r="BB28" s="1749"/>
      <c r="BC28" s="1749"/>
      <c r="BD28" s="1749"/>
      <c r="BE28" s="1749"/>
      <c r="BF28" s="1749"/>
      <c r="BG28" s="1749"/>
      <c r="BH28" s="1777"/>
      <c r="BI28" s="1753"/>
      <c r="BJ28" s="1749"/>
      <c r="BK28" s="1749"/>
      <c r="BL28" s="1782"/>
      <c r="BM28" s="1121"/>
    </row>
    <row r="29" spans="1:65" ht="13.35" customHeight="1">
      <c r="A29" s="1121"/>
      <c r="B29" s="3205"/>
      <c r="C29" s="2613"/>
      <c r="D29" s="2525"/>
      <c r="E29" s="2546"/>
      <c r="F29" s="2519"/>
      <c r="G29" s="1121"/>
      <c r="H29" s="1121"/>
      <c r="I29" s="1753" t="s">
        <v>1466</v>
      </c>
      <c r="J29" s="1773"/>
      <c r="K29" s="1776"/>
      <c r="L29" s="3126"/>
      <c r="M29" s="3127"/>
      <c r="N29" s="1749"/>
      <c r="O29" s="3129"/>
      <c r="P29" s="3129"/>
      <c r="Q29" s="1750"/>
      <c r="R29" s="3129"/>
      <c r="S29" s="3129"/>
      <c r="T29" s="1750"/>
      <c r="U29" s="3129"/>
      <c r="V29" s="3129"/>
      <c r="W29" s="1748"/>
      <c r="X29" s="3130"/>
      <c r="Y29" s="3130"/>
      <c r="Z29" s="1770"/>
      <c r="AA29" s="1749"/>
      <c r="AB29" s="1749"/>
      <c r="AC29" s="3141"/>
      <c r="AD29" s="3141"/>
      <c r="AE29" s="3141"/>
      <c r="AF29" s="1749"/>
      <c r="AG29" s="1753"/>
      <c r="AH29" s="1774"/>
      <c r="AI29" s="1775"/>
      <c r="AJ29" s="1782"/>
      <c r="AK29" s="1772" t="s">
        <v>1461</v>
      </c>
      <c r="AL29" s="1749"/>
      <c r="AM29" s="1776"/>
      <c r="AN29" s="1749"/>
      <c r="AO29" s="1749"/>
      <c r="AP29" s="1765"/>
      <c r="AQ29" s="1765"/>
      <c r="AR29" s="1766"/>
      <c r="AS29" s="1767"/>
      <c r="AT29" s="1767"/>
      <c r="AU29" s="1752"/>
      <c r="AV29" s="1752"/>
      <c r="AW29" s="1768"/>
      <c r="AX29" s="1752"/>
      <c r="AY29" s="1752"/>
      <c r="AZ29" s="1768"/>
      <c r="BA29" s="1752"/>
      <c r="BB29" s="1752"/>
      <c r="BC29" s="1768"/>
      <c r="BD29" s="1766"/>
      <c r="BE29" s="1767"/>
      <c r="BF29" s="1766"/>
      <c r="BG29" s="1767"/>
      <c r="BH29" s="1749"/>
      <c r="BI29" s="1753"/>
      <c r="BJ29" s="1774"/>
      <c r="BK29" s="1781"/>
      <c r="BL29" s="1782"/>
      <c r="BM29" s="1121"/>
    </row>
    <row r="30" spans="1:65" ht="13.35" customHeight="1">
      <c r="A30" s="1121"/>
      <c r="B30" s="2602"/>
      <c r="C30" s="2613" t="s">
        <v>1474</v>
      </c>
      <c r="D30" s="2525" t="s">
        <v>967</v>
      </c>
      <c r="E30" s="2546">
        <v>1</v>
      </c>
      <c r="F30" s="2519" t="s">
        <v>1109</v>
      </c>
      <c r="G30" s="1121"/>
      <c r="H30" s="1121"/>
      <c r="I30" s="1753"/>
      <c r="J30" s="1773"/>
      <c r="K30" s="1776"/>
      <c r="L30" s="3126"/>
      <c r="M30" s="3127"/>
      <c r="N30" s="1749"/>
      <c r="O30" s="3129"/>
      <c r="P30" s="3129"/>
      <c r="Q30" s="1750"/>
      <c r="R30" s="3129"/>
      <c r="S30" s="3129"/>
      <c r="T30" s="1750"/>
      <c r="U30" s="3129"/>
      <c r="V30" s="3129"/>
      <c r="W30" s="1748"/>
      <c r="X30" s="3130"/>
      <c r="Y30" s="3130"/>
      <c r="Z30" s="1770"/>
      <c r="AA30" s="1749"/>
      <c r="AB30" s="1749"/>
      <c r="AC30" s="3141"/>
      <c r="AD30" s="3141"/>
      <c r="AE30" s="3141"/>
      <c r="AF30" s="1749"/>
      <c r="AG30" s="1753"/>
      <c r="AH30" s="1774"/>
      <c r="AI30" s="1775"/>
      <c r="AJ30" s="1782"/>
      <c r="AK30" s="1772"/>
      <c r="AL30" s="1749"/>
      <c r="AM30" s="1776"/>
      <c r="AN30" s="3126" t="s">
        <v>1462</v>
      </c>
      <c r="AO30" s="3127"/>
      <c r="AP30" s="1749" t="s">
        <v>1436</v>
      </c>
      <c r="AQ30" s="3128">
        <v>172</v>
      </c>
      <c r="AR30" s="3128"/>
      <c r="AS30" s="1771"/>
      <c r="AT30" s="3129"/>
      <c r="AU30" s="3129"/>
      <c r="AV30" s="1750"/>
      <c r="AW30" s="3129"/>
      <c r="AX30" s="3129"/>
      <c r="AY30" s="1748"/>
      <c r="AZ30" s="3130"/>
      <c r="BA30" s="3130"/>
      <c r="BB30" s="1770"/>
      <c r="BC30" s="1749"/>
      <c r="BD30" s="1749" t="s">
        <v>1436</v>
      </c>
      <c r="BE30" s="3131">
        <f>ROUND(AQ30,3)</f>
        <v>172</v>
      </c>
      <c r="BF30" s="3131"/>
      <c r="BG30" s="3131"/>
      <c r="BH30" s="1749"/>
      <c r="BI30" s="3134">
        <f>ROUND(+BE30,2)</f>
        <v>172</v>
      </c>
      <c r="BJ30" s="3135"/>
      <c r="BK30" s="3132" t="s">
        <v>1426</v>
      </c>
      <c r="BL30" s="3133"/>
      <c r="BM30" s="1121"/>
    </row>
    <row r="31" spans="1:65" ht="13.35" customHeight="1">
      <c r="A31" s="1121"/>
      <c r="B31" s="2602"/>
      <c r="C31" s="2613"/>
      <c r="D31" s="2525"/>
      <c r="E31" s="2546"/>
      <c r="F31" s="2519"/>
      <c r="G31" s="1121"/>
      <c r="H31" s="1121"/>
      <c r="I31" s="1753"/>
      <c r="J31" s="1773"/>
      <c r="K31" s="1776"/>
      <c r="L31" s="3126"/>
      <c r="M31" s="3127"/>
      <c r="N31" s="1749"/>
      <c r="O31" s="3129"/>
      <c r="P31" s="3129"/>
      <c r="Q31" s="1750"/>
      <c r="R31" s="3129"/>
      <c r="S31" s="3129"/>
      <c r="T31" s="1750"/>
      <c r="U31" s="3129"/>
      <c r="V31" s="3129"/>
      <c r="W31" s="1748"/>
      <c r="X31" s="3130"/>
      <c r="Y31" s="3130"/>
      <c r="Z31" s="1770"/>
      <c r="AA31" s="1749"/>
      <c r="AB31" s="1749"/>
      <c r="AC31" s="3141"/>
      <c r="AD31" s="3141"/>
      <c r="AE31" s="3141"/>
      <c r="AF31" s="1749"/>
      <c r="AG31" s="1753"/>
      <c r="AH31" s="1774"/>
      <c r="AI31" s="1775"/>
      <c r="AJ31" s="1782"/>
      <c r="AK31" s="1772"/>
      <c r="AL31" s="1749"/>
      <c r="AM31" s="1776"/>
      <c r="AN31" s="3126"/>
      <c r="AO31" s="3127"/>
      <c r="AP31" s="1749"/>
      <c r="AQ31" s="3128"/>
      <c r="AR31" s="3128"/>
      <c r="AS31" s="1771"/>
      <c r="AT31" s="3129"/>
      <c r="AU31" s="3129"/>
      <c r="AV31" s="1750"/>
      <c r="AW31" s="3129"/>
      <c r="AX31" s="3129"/>
      <c r="AY31" s="1748"/>
      <c r="AZ31" s="3130"/>
      <c r="BA31" s="3130"/>
      <c r="BB31" s="1770"/>
      <c r="BC31" s="1749"/>
      <c r="BD31" s="1749"/>
      <c r="BE31" s="3131"/>
      <c r="BF31" s="3131"/>
      <c r="BG31" s="3131"/>
      <c r="BH31" s="1749"/>
      <c r="BI31" s="1753"/>
      <c r="BJ31" s="1790"/>
      <c r="BK31" s="1775"/>
      <c r="BL31" s="1776"/>
      <c r="BM31" s="1121"/>
    </row>
    <row r="32" spans="1:65" ht="13.35" customHeight="1">
      <c r="A32" s="1121"/>
      <c r="B32" s="2602"/>
      <c r="C32" s="2613" t="s">
        <v>1475</v>
      </c>
      <c r="D32" s="2525" t="s">
        <v>967</v>
      </c>
      <c r="E32" s="2546">
        <v>24</v>
      </c>
      <c r="F32" s="2519" t="s">
        <v>1109</v>
      </c>
      <c r="G32" s="1121"/>
      <c r="H32" s="1121"/>
      <c r="I32" s="1753"/>
      <c r="J32" s="1773">
        <v>1900</v>
      </c>
      <c r="K32" s="1776"/>
      <c r="L32" s="3126" t="s">
        <v>1441</v>
      </c>
      <c r="M32" s="3127"/>
      <c r="N32" s="1749" t="s">
        <v>1436</v>
      </c>
      <c r="O32" s="3129">
        <v>0.1</v>
      </c>
      <c r="P32" s="3129"/>
      <c r="Q32" s="1750" t="s">
        <v>1442</v>
      </c>
      <c r="R32" s="3129">
        <f t="shared" ref="R32:R37" si="5">R20+0.2</f>
        <v>1.65</v>
      </c>
      <c r="S32" s="3129"/>
      <c r="T32" s="1750" t="s">
        <v>1442</v>
      </c>
      <c r="U32" s="3129">
        <f t="shared" ref="U32:U37" si="6">U20</f>
        <v>20.916</v>
      </c>
      <c r="V32" s="3129"/>
      <c r="W32" s="1748"/>
      <c r="X32" s="3130"/>
      <c r="Y32" s="3130"/>
      <c r="Z32" s="1770"/>
      <c r="AA32" s="1749"/>
      <c r="AB32" s="1749" t="s">
        <v>1436</v>
      </c>
      <c r="AC32" s="3141">
        <f t="shared" ref="AC32:AC37" si="7">ROUND(O32*R32*U32,3)</f>
        <v>3.4510000000000001</v>
      </c>
      <c r="AD32" s="3141"/>
      <c r="AE32" s="3141"/>
      <c r="AF32" s="1749"/>
      <c r="AG32" s="1753"/>
      <c r="AH32" s="1774"/>
      <c r="AI32" s="1775"/>
      <c r="AJ32" s="1782"/>
      <c r="AK32" s="1772"/>
      <c r="AL32" s="1749"/>
      <c r="AM32" s="1776"/>
      <c r="AN32" s="1749"/>
      <c r="AO32" s="1748"/>
      <c r="AP32" s="1765"/>
      <c r="AQ32" s="1763"/>
      <c r="AR32" s="1766"/>
      <c r="AS32" s="1767"/>
      <c r="AT32" s="1767"/>
      <c r="AU32" s="1752"/>
      <c r="AV32" s="1752"/>
      <c r="AW32" s="1768"/>
      <c r="AX32" s="1752"/>
      <c r="AY32" s="1752"/>
      <c r="AZ32" s="1768"/>
      <c r="BA32" s="1752"/>
      <c r="BB32" s="1752"/>
      <c r="BC32" s="1768"/>
      <c r="BD32" s="1766"/>
      <c r="BE32" s="1767"/>
      <c r="BF32" s="1766"/>
      <c r="BG32" s="1767"/>
      <c r="BH32" s="1749"/>
      <c r="BI32" s="1753"/>
      <c r="BJ32" s="1774"/>
      <c r="BK32" s="1781"/>
      <c r="BL32" s="1782"/>
      <c r="BM32" s="1121"/>
    </row>
    <row r="33" spans="1:65" ht="13.35" customHeight="1">
      <c r="A33" s="1121"/>
      <c r="B33" s="2602"/>
      <c r="C33" s="2613"/>
      <c r="D33" s="2525"/>
      <c r="E33" s="2546"/>
      <c r="F33" s="2519"/>
      <c r="G33" s="1121"/>
      <c r="H33" s="1121"/>
      <c r="I33" s="1753"/>
      <c r="J33" s="1773">
        <v>2200</v>
      </c>
      <c r="K33" s="1776"/>
      <c r="L33" s="3126" t="s">
        <v>1441</v>
      </c>
      <c r="M33" s="3127"/>
      <c r="N33" s="1749" t="s">
        <v>1436</v>
      </c>
      <c r="O33" s="3129">
        <v>0.1</v>
      </c>
      <c r="P33" s="3129"/>
      <c r="Q33" s="1750" t="s">
        <v>1442</v>
      </c>
      <c r="R33" s="3129">
        <f t="shared" si="5"/>
        <v>1.8499999999999999</v>
      </c>
      <c r="S33" s="3129"/>
      <c r="T33" s="1750" t="s">
        <v>1442</v>
      </c>
      <c r="U33" s="3129">
        <f t="shared" si="6"/>
        <v>15.465999999999999</v>
      </c>
      <c r="V33" s="3129"/>
      <c r="W33" s="1748"/>
      <c r="X33" s="3130"/>
      <c r="Y33" s="3130"/>
      <c r="Z33" s="1770"/>
      <c r="AA33" s="1749"/>
      <c r="AB33" s="1749" t="s">
        <v>1436</v>
      </c>
      <c r="AC33" s="3141">
        <f t="shared" si="7"/>
        <v>2.8610000000000002</v>
      </c>
      <c r="AD33" s="3141"/>
      <c r="AE33" s="3141"/>
      <c r="AF33" s="1749"/>
      <c r="AG33" s="3200">
        <f>SUM(AC29:AE33)</f>
        <v>6.3120000000000003</v>
      </c>
      <c r="AH33" s="3201"/>
      <c r="AI33" s="3201"/>
      <c r="AJ33" s="3202"/>
      <c r="AK33" s="1772"/>
      <c r="AL33" s="1749"/>
      <c r="AM33" s="1776"/>
      <c r="AN33" s="1749"/>
      <c r="AO33" s="1748"/>
      <c r="AP33" s="1765"/>
      <c r="AQ33" s="1765"/>
      <c r="AR33" s="1766"/>
      <c r="AS33" s="1767"/>
      <c r="AT33" s="1767"/>
      <c r="AU33" s="1752"/>
      <c r="AV33" s="1752"/>
      <c r="AW33" s="1768"/>
      <c r="AX33" s="1752"/>
      <c r="AY33" s="1752"/>
      <c r="AZ33" s="1768"/>
      <c r="BA33" s="1752"/>
      <c r="BB33" s="1752"/>
      <c r="BC33" s="1768"/>
      <c r="BD33" s="1766"/>
      <c r="BE33" s="1767"/>
      <c r="BF33" s="1766"/>
      <c r="BG33" s="1767"/>
      <c r="BH33" s="1749"/>
      <c r="BI33" s="1753"/>
      <c r="BJ33" s="1774"/>
      <c r="BK33" s="1781"/>
      <c r="BL33" s="1782"/>
      <c r="BM33" s="1121"/>
    </row>
    <row r="34" spans="1:65" ht="13.35" customHeight="1">
      <c r="A34" s="1121"/>
      <c r="B34" s="3197"/>
      <c r="C34" s="3203" t="s">
        <v>1476</v>
      </c>
      <c r="D34" s="2627" t="s">
        <v>967</v>
      </c>
      <c r="E34" s="2650">
        <v>4</v>
      </c>
      <c r="F34" s="2630" t="s">
        <v>1109</v>
      </c>
      <c r="G34" s="1121"/>
      <c r="H34" s="1121"/>
      <c r="I34" s="1772" t="s">
        <v>1467</v>
      </c>
      <c r="J34" s="1773">
        <v>3250</v>
      </c>
      <c r="K34" s="1776"/>
      <c r="L34" s="3126" t="s">
        <v>1441</v>
      </c>
      <c r="M34" s="3127"/>
      <c r="N34" s="1749" t="s">
        <v>1436</v>
      </c>
      <c r="O34" s="3129">
        <v>0.15</v>
      </c>
      <c r="P34" s="3129"/>
      <c r="Q34" s="1750" t="s">
        <v>1442</v>
      </c>
      <c r="R34" s="3129">
        <f t="shared" si="5"/>
        <v>2.4500000000000002</v>
      </c>
      <c r="S34" s="3129"/>
      <c r="T34" s="1750" t="s">
        <v>1442</v>
      </c>
      <c r="U34" s="3129">
        <f t="shared" si="6"/>
        <v>2.0070000000000001</v>
      </c>
      <c r="V34" s="3129"/>
      <c r="W34" s="1748"/>
      <c r="X34" s="3130"/>
      <c r="Y34" s="3130"/>
      <c r="Z34" s="1770"/>
      <c r="AA34" s="1749"/>
      <c r="AB34" s="1749" t="s">
        <v>1436</v>
      </c>
      <c r="AC34" s="3141">
        <f t="shared" si="7"/>
        <v>0.73799999999999999</v>
      </c>
      <c r="AD34" s="3141"/>
      <c r="AE34" s="3141"/>
      <c r="AF34" s="1749"/>
      <c r="AG34" s="1753"/>
      <c r="AH34" s="1774"/>
      <c r="AI34" s="1775"/>
      <c r="AJ34" s="1782"/>
      <c r="AK34" s="1772"/>
      <c r="AL34" s="1749"/>
      <c r="AM34" s="1776"/>
      <c r="AN34" s="1749"/>
      <c r="AO34" s="1748"/>
      <c r="AP34" s="1765"/>
      <c r="AQ34" s="1765"/>
      <c r="AR34" s="1766"/>
      <c r="AS34" s="1767"/>
      <c r="AT34" s="1767"/>
      <c r="AU34" s="1752"/>
      <c r="AV34" s="1752"/>
      <c r="AW34" s="1768"/>
      <c r="AX34" s="1752"/>
      <c r="AY34" s="1752"/>
      <c r="AZ34" s="1768"/>
      <c r="BA34" s="1752"/>
      <c r="BB34" s="1752"/>
      <c r="BC34" s="1768"/>
      <c r="BD34" s="1766"/>
      <c r="BE34" s="1767"/>
      <c r="BF34" s="1766"/>
      <c r="BG34" s="1767"/>
      <c r="BH34" s="1749"/>
      <c r="BI34" s="1753"/>
      <c r="BJ34" s="1774"/>
      <c r="BK34" s="1781"/>
      <c r="BL34" s="1782"/>
      <c r="BM34" s="1121"/>
    </row>
    <row r="35" spans="1:65" ht="13.35" customHeight="1">
      <c r="A35" s="1121"/>
      <c r="B35" s="3198"/>
      <c r="C35" s="3204"/>
      <c r="D35" s="2617"/>
      <c r="E35" s="2651"/>
      <c r="F35" s="2631"/>
      <c r="G35" s="1121"/>
      <c r="H35" s="1121"/>
      <c r="I35" s="1753"/>
      <c r="J35" s="1773">
        <v>4000</v>
      </c>
      <c r="K35" s="1776"/>
      <c r="L35" s="3126" t="s">
        <v>1441</v>
      </c>
      <c r="M35" s="3127"/>
      <c r="N35" s="1749" t="s">
        <v>1436</v>
      </c>
      <c r="O35" s="3129">
        <v>0.15</v>
      </c>
      <c r="P35" s="3129"/>
      <c r="Q35" s="1750" t="s">
        <v>1442</v>
      </c>
      <c r="R35" s="3129">
        <f t="shared" si="5"/>
        <v>2.7</v>
      </c>
      <c r="S35" s="3129"/>
      <c r="T35" s="1750" t="s">
        <v>1442</v>
      </c>
      <c r="U35" s="3129">
        <f t="shared" si="6"/>
        <v>2.0070000000000001</v>
      </c>
      <c r="V35" s="3129"/>
      <c r="W35" s="1748"/>
      <c r="X35" s="3130"/>
      <c r="Y35" s="3130"/>
      <c r="Z35" s="1770"/>
      <c r="AA35" s="1749"/>
      <c r="AB35" s="1749" t="s">
        <v>1436</v>
      </c>
      <c r="AC35" s="3141">
        <f t="shared" si="7"/>
        <v>0.81299999999999994</v>
      </c>
      <c r="AD35" s="3141"/>
      <c r="AE35" s="3141"/>
      <c r="AF35" s="1749"/>
      <c r="AG35" s="1753"/>
      <c r="AH35" s="1774"/>
      <c r="AI35" s="1775"/>
      <c r="AJ35" s="1782"/>
      <c r="AK35" s="1772"/>
      <c r="AL35" s="1749"/>
      <c r="AM35" s="1776"/>
      <c r="AN35" s="1749"/>
      <c r="AO35" s="1748"/>
      <c r="AP35" s="1765"/>
      <c r="AQ35" s="1765"/>
      <c r="AR35" s="1766"/>
      <c r="AS35" s="1767"/>
      <c r="AT35" s="1767"/>
      <c r="AU35" s="1752"/>
      <c r="AV35" s="1752"/>
      <c r="AW35" s="1768"/>
      <c r="AX35" s="1752"/>
      <c r="AY35" s="1752"/>
      <c r="AZ35" s="1768"/>
      <c r="BA35" s="1752"/>
      <c r="BB35" s="1752"/>
      <c r="BC35" s="1768"/>
      <c r="BD35" s="1766"/>
      <c r="BE35" s="1767"/>
      <c r="BF35" s="1766"/>
      <c r="BG35" s="1767"/>
      <c r="BH35" s="1749"/>
      <c r="BI35" s="1753"/>
      <c r="BJ35" s="1774"/>
      <c r="BK35" s="1781"/>
      <c r="BL35" s="1782"/>
      <c r="BM35" s="1121"/>
    </row>
    <row r="36" spans="1:65" ht="13.35" customHeight="1">
      <c r="A36" s="1121"/>
      <c r="B36" s="3197"/>
      <c r="C36" s="2627"/>
      <c r="D36" s="2627"/>
      <c r="E36" s="2650"/>
      <c r="F36" s="2635"/>
      <c r="G36" s="1121"/>
      <c r="H36" s="1121"/>
      <c r="I36" s="1753"/>
      <c r="J36" s="1773">
        <v>4500</v>
      </c>
      <c r="K36" s="1776"/>
      <c r="L36" s="3126" t="s">
        <v>1441</v>
      </c>
      <c r="M36" s="3127"/>
      <c r="N36" s="1749" t="s">
        <v>1436</v>
      </c>
      <c r="O36" s="3129">
        <v>0.15</v>
      </c>
      <c r="P36" s="3129"/>
      <c r="Q36" s="1750" t="s">
        <v>1442</v>
      </c>
      <c r="R36" s="3129">
        <f t="shared" si="5"/>
        <v>3</v>
      </c>
      <c r="S36" s="3129"/>
      <c r="T36" s="1750" t="s">
        <v>1442</v>
      </c>
      <c r="U36" s="3129">
        <f t="shared" si="6"/>
        <v>48.167999999999999</v>
      </c>
      <c r="V36" s="3129"/>
      <c r="W36" s="1748"/>
      <c r="X36" s="3130"/>
      <c r="Y36" s="3130"/>
      <c r="Z36" s="1770"/>
      <c r="AA36" s="1749"/>
      <c r="AB36" s="1749" t="s">
        <v>1436</v>
      </c>
      <c r="AC36" s="3141">
        <f t="shared" si="7"/>
        <v>21.675999999999998</v>
      </c>
      <c r="AD36" s="3141"/>
      <c r="AE36" s="3141"/>
      <c r="AF36" s="1749"/>
      <c r="AG36" s="1753"/>
      <c r="AH36" s="1774"/>
      <c r="AI36" s="1775"/>
      <c r="AJ36" s="1782"/>
      <c r="AK36" s="1772"/>
      <c r="AL36" s="1749"/>
      <c r="AM36" s="1776"/>
      <c r="AN36" s="1749"/>
      <c r="AO36" s="1748"/>
      <c r="AP36" s="1765"/>
      <c r="AQ36" s="1765"/>
      <c r="AR36" s="1766"/>
      <c r="AS36" s="1767"/>
      <c r="AT36" s="1767"/>
      <c r="AU36" s="1752"/>
      <c r="AV36" s="1752"/>
      <c r="AW36" s="1768"/>
      <c r="AX36" s="1752"/>
      <c r="AY36" s="1752"/>
      <c r="AZ36" s="1768"/>
      <c r="BA36" s="1752"/>
      <c r="BB36" s="1752"/>
      <c r="BC36" s="1768"/>
      <c r="BD36" s="1766"/>
      <c r="BE36" s="1767"/>
      <c r="BF36" s="1766"/>
      <c r="BG36" s="1767"/>
      <c r="BH36" s="1749"/>
      <c r="BI36" s="1753"/>
      <c r="BJ36" s="1774"/>
      <c r="BK36" s="1781"/>
      <c r="BL36" s="1782"/>
      <c r="BM36" s="1121"/>
    </row>
    <row r="37" spans="1:65" ht="13.35" customHeight="1">
      <c r="A37" s="1121"/>
      <c r="B37" s="3198"/>
      <c r="C37" s="2617"/>
      <c r="D37" s="2617"/>
      <c r="E37" s="2651"/>
      <c r="F37" s="2621"/>
      <c r="G37" s="1121"/>
      <c r="H37" s="1121"/>
      <c r="I37" s="1753"/>
      <c r="J37" s="1773">
        <v>4750</v>
      </c>
      <c r="K37" s="1776"/>
      <c r="L37" s="3126" t="s">
        <v>1441</v>
      </c>
      <c r="M37" s="3127"/>
      <c r="N37" s="1749" t="s">
        <v>1436</v>
      </c>
      <c r="O37" s="3129">
        <v>0.15</v>
      </c>
      <c r="P37" s="3129"/>
      <c r="Q37" s="1750" t="s">
        <v>1442</v>
      </c>
      <c r="R37" s="3129">
        <f t="shared" si="5"/>
        <v>3.2</v>
      </c>
      <c r="S37" s="3129"/>
      <c r="T37" s="1750" t="s">
        <v>1442</v>
      </c>
      <c r="U37" s="3129">
        <f t="shared" si="6"/>
        <v>8.0280000000000005</v>
      </c>
      <c r="V37" s="3129"/>
      <c r="W37" s="1748"/>
      <c r="X37" s="3130"/>
      <c r="Y37" s="3130"/>
      <c r="Z37" s="1770"/>
      <c r="AA37" s="1749"/>
      <c r="AB37" s="1749" t="s">
        <v>1436</v>
      </c>
      <c r="AC37" s="3141">
        <f t="shared" si="7"/>
        <v>3.8530000000000002</v>
      </c>
      <c r="AD37" s="3141"/>
      <c r="AE37" s="3141"/>
      <c r="AF37" s="1749"/>
      <c r="AG37" s="3200">
        <f>SUM(AC34:AE37)</f>
        <v>27.08</v>
      </c>
      <c r="AH37" s="3201"/>
      <c r="AI37" s="3201"/>
      <c r="AJ37" s="3202"/>
      <c r="AK37" s="1772"/>
      <c r="AL37" s="1749"/>
      <c r="AM37" s="1776"/>
      <c r="AN37" s="1749"/>
      <c r="AO37" s="1748"/>
      <c r="AP37" s="1765"/>
      <c r="AQ37" s="1765"/>
      <c r="AR37" s="1766"/>
      <c r="AS37" s="1767"/>
      <c r="AT37" s="1767"/>
      <c r="AU37" s="1752"/>
      <c r="AV37" s="1752"/>
      <c r="AW37" s="1768"/>
      <c r="AX37" s="1752"/>
      <c r="AY37" s="1752"/>
      <c r="AZ37" s="1768"/>
      <c r="BA37" s="1752"/>
      <c r="BB37" s="1752"/>
      <c r="BC37" s="1768"/>
      <c r="BD37" s="1766"/>
      <c r="BE37" s="1767"/>
      <c r="BF37" s="1766"/>
      <c r="BG37" s="1767"/>
      <c r="BH37" s="1749"/>
      <c r="BI37" s="1753"/>
      <c r="BJ37" s="1774"/>
      <c r="BK37" s="1781"/>
      <c r="BL37" s="1782"/>
      <c r="BM37" s="1121"/>
    </row>
    <row r="38" spans="1:65" ht="13.35" customHeight="1">
      <c r="A38" s="1121"/>
      <c r="B38" s="2602"/>
      <c r="C38" s="2525"/>
      <c r="D38" s="2525"/>
      <c r="E38" s="3199"/>
      <c r="F38" s="2541"/>
      <c r="G38" s="1121"/>
      <c r="H38" s="1121"/>
      <c r="I38" s="1753"/>
      <c r="J38" s="1749"/>
      <c r="K38" s="1776"/>
      <c r="L38" s="1783"/>
      <c r="M38" s="1783"/>
      <c r="N38" s="1749"/>
      <c r="O38" s="1752"/>
      <c r="P38" s="1752"/>
      <c r="Q38" s="1750"/>
      <c r="R38" s="1752"/>
      <c r="S38" s="1752"/>
      <c r="T38" s="1750"/>
      <c r="U38" s="1752"/>
      <c r="V38" s="1752"/>
      <c r="W38" s="1748"/>
      <c r="X38" s="1784"/>
      <c r="Y38" s="1784"/>
      <c r="Z38" s="1770"/>
      <c r="AA38" s="1749"/>
      <c r="AB38" s="1749"/>
      <c r="AC38" s="1785"/>
      <c r="AD38" s="1785"/>
      <c r="AE38" s="1785"/>
      <c r="AF38" s="1749"/>
      <c r="AG38" s="1753"/>
      <c r="AH38" s="1774"/>
      <c r="AI38" s="1775"/>
      <c r="AJ38" s="1782"/>
      <c r="AK38" s="1772"/>
      <c r="AL38" s="1749"/>
      <c r="AM38" s="1776"/>
      <c r="AN38" s="1749"/>
      <c r="AO38" s="1748"/>
      <c r="AP38" s="1765"/>
      <c r="AQ38" s="1765"/>
      <c r="AR38" s="1766"/>
      <c r="AS38" s="1767"/>
      <c r="AT38" s="1767"/>
      <c r="AU38" s="1752"/>
      <c r="AV38" s="1752"/>
      <c r="AW38" s="1768"/>
      <c r="AX38" s="1752"/>
      <c r="AY38" s="1752"/>
      <c r="AZ38" s="1768"/>
      <c r="BA38" s="1752"/>
      <c r="BB38" s="1752"/>
      <c r="BC38" s="1768"/>
      <c r="BD38" s="1766"/>
      <c r="BE38" s="1767"/>
      <c r="BF38" s="1766"/>
      <c r="BG38" s="1767"/>
      <c r="BH38" s="1749"/>
      <c r="BI38" s="1753"/>
      <c r="BJ38" s="1774"/>
      <c r="BK38" s="1781"/>
      <c r="BL38" s="1782"/>
      <c r="BM38" s="1121"/>
    </row>
    <row r="39" spans="1:65" ht="13.35" customHeight="1">
      <c r="A39" s="1121"/>
      <c r="B39" s="2602"/>
      <c r="C39" s="2525"/>
      <c r="D39" s="2525"/>
      <c r="E39" s="3199"/>
      <c r="F39" s="2541"/>
      <c r="G39" s="1121"/>
      <c r="H39" s="1121"/>
      <c r="I39" s="1753"/>
      <c r="J39" s="1749"/>
      <c r="K39" s="1776"/>
      <c r="L39" s="1783"/>
      <c r="M39" s="1783"/>
      <c r="N39" s="1749"/>
      <c r="O39" s="1752"/>
      <c r="P39" s="1752"/>
      <c r="Q39" s="1750"/>
      <c r="R39" s="1752"/>
      <c r="S39" s="1752"/>
      <c r="T39" s="1750"/>
      <c r="U39" s="1752"/>
      <c r="V39" s="1752"/>
      <c r="W39" s="1748"/>
      <c r="X39" s="1784"/>
      <c r="Y39" s="1784"/>
      <c r="Z39" s="1779"/>
      <c r="AA39" s="1780" t="s">
        <v>835</v>
      </c>
      <c r="AB39" s="1779" t="s">
        <v>1436</v>
      </c>
      <c r="AC39" s="3188">
        <f>SUM(AC29:AE37)</f>
        <v>33.391999999999996</v>
      </c>
      <c r="AD39" s="3188"/>
      <c r="AE39" s="3188"/>
      <c r="AF39" s="1749"/>
      <c r="AG39" s="3136">
        <f>ROUND(+AC39,2)</f>
        <v>33.39</v>
      </c>
      <c r="AH39" s="3137"/>
      <c r="AI39" s="3132" t="s">
        <v>146</v>
      </c>
      <c r="AJ39" s="3133"/>
      <c r="AK39" s="1772"/>
      <c r="AL39" s="1749"/>
      <c r="AM39" s="1776"/>
      <c r="AN39" s="1749"/>
      <c r="AO39" s="1748"/>
      <c r="AP39" s="1765"/>
      <c r="AQ39" s="1765"/>
      <c r="AR39" s="1766"/>
      <c r="AS39" s="1767"/>
      <c r="AT39" s="1767"/>
      <c r="AU39" s="1752"/>
      <c r="AV39" s="1752"/>
      <c r="AW39" s="1768"/>
      <c r="AX39" s="1752"/>
      <c r="AY39" s="1752"/>
      <c r="AZ39" s="1768"/>
      <c r="BA39" s="1752"/>
      <c r="BB39" s="1752"/>
      <c r="BC39" s="1768"/>
      <c r="BD39" s="1766"/>
      <c r="BE39" s="1767"/>
      <c r="BF39" s="1766"/>
      <c r="BG39" s="1767"/>
      <c r="BH39" s="1749"/>
      <c r="BI39" s="1753"/>
      <c r="BJ39" s="1774"/>
      <c r="BK39" s="1781"/>
      <c r="BL39" s="1782"/>
      <c r="BM39" s="1121"/>
    </row>
    <row r="40" spans="1:65" ht="13.35" customHeight="1">
      <c r="A40" s="1121"/>
      <c r="B40" s="3197" t="s">
        <v>1271</v>
      </c>
      <c r="C40" s="2644" t="s">
        <v>1272</v>
      </c>
      <c r="D40" s="2525" t="s">
        <v>146</v>
      </c>
      <c r="E40" s="2628">
        <f>AG27</f>
        <v>4.49</v>
      </c>
      <c r="F40" s="2635"/>
      <c r="G40" s="1121"/>
      <c r="H40" s="1121"/>
      <c r="I40" s="3138" t="s">
        <v>1419</v>
      </c>
      <c r="J40" s="3139"/>
      <c r="K40" s="3139"/>
      <c r="L40" s="1753"/>
      <c r="M40" s="1749"/>
      <c r="N40" s="1749"/>
      <c r="O40" s="1751"/>
      <c r="P40" s="1751"/>
      <c r="Q40" s="1748"/>
      <c r="R40" s="1749"/>
      <c r="S40" s="1749"/>
      <c r="T40" s="1749"/>
      <c r="U40" s="1749"/>
      <c r="V40" s="1749"/>
      <c r="W40" s="1749"/>
      <c r="X40" s="1749"/>
      <c r="Y40" s="1749"/>
      <c r="Z40" s="1749"/>
      <c r="AA40" s="1749"/>
      <c r="AB40" s="1749"/>
      <c r="AC40" s="1749"/>
      <c r="AD40" s="1749"/>
      <c r="AE40" s="1749"/>
      <c r="AF40" s="1749"/>
      <c r="AG40" s="1753"/>
      <c r="AH40" s="1774"/>
      <c r="AI40" s="1781"/>
      <c r="AJ40" s="1782"/>
      <c r="AK40" s="1772"/>
      <c r="AL40" s="1749"/>
      <c r="AM40" s="1776"/>
      <c r="AN40" s="1749"/>
      <c r="AO40" s="1748"/>
      <c r="AP40" s="1765"/>
      <c r="AQ40" s="1765"/>
      <c r="AR40" s="1766"/>
      <c r="AS40" s="1767"/>
      <c r="AT40" s="1767"/>
      <c r="AU40" s="1752"/>
      <c r="AV40" s="1752"/>
      <c r="AW40" s="1768"/>
      <c r="AX40" s="1752"/>
      <c r="AY40" s="1752"/>
      <c r="AZ40" s="1768"/>
      <c r="BA40" s="1752"/>
      <c r="BB40" s="1752"/>
      <c r="BC40" s="1768"/>
      <c r="BD40" s="1766"/>
      <c r="BE40" s="1767"/>
      <c r="BF40" s="1766"/>
      <c r="BG40" s="1767"/>
      <c r="BH40" s="1749"/>
      <c r="BI40" s="1753"/>
      <c r="BJ40" s="1774"/>
      <c r="BK40" s="1781"/>
      <c r="BL40" s="1782"/>
      <c r="BM40" s="1121"/>
    </row>
    <row r="41" spans="1:65" ht="13.35" customHeight="1">
      <c r="A41" s="1121"/>
      <c r="B41" s="3198"/>
      <c r="C41" s="2645"/>
      <c r="D41" s="2525"/>
      <c r="E41" s="2629"/>
      <c r="F41" s="2621"/>
      <c r="G41" s="1121"/>
      <c r="H41" s="1121"/>
      <c r="I41" s="1753" t="s">
        <v>1466</v>
      </c>
      <c r="J41" s="1773"/>
      <c r="K41" s="1749"/>
      <c r="L41" s="3126"/>
      <c r="M41" s="3127"/>
      <c r="N41" s="1749"/>
      <c r="O41" s="3129"/>
      <c r="P41" s="3129"/>
      <c r="Q41" s="1750"/>
      <c r="R41" s="3128"/>
      <c r="S41" s="3128"/>
      <c r="T41" s="1750"/>
      <c r="U41" s="3129"/>
      <c r="V41" s="3129"/>
      <c r="W41" s="1748"/>
      <c r="X41" s="3130"/>
      <c r="Y41" s="3130"/>
      <c r="Z41" s="1770"/>
      <c r="AA41" s="1749"/>
      <c r="AB41" s="1749"/>
      <c r="AC41" s="3141"/>
      <c r="AD41" s="3141"/>
      <c r="AE41" s="3141"/>
      <c r="AF41" s="1749"/>
      <c r="AG41" s="1753"/>
      <c r="AH41" s="1774"/>
      <c r="AI41" s="1775"/>
      <c r="AJ41" s="1782"/>
      <c r="AK41" s="1772"/>
      <c r="AL41" s="1749"/>
      <c r="AM41" s="1776"/>
      <c r="AN41" s="1749"/>
      <c r="AO41" s="1748"/>
      <c r="AP41" s="1765"/>
      <c r="AQ41" s="1765"/>
      <c r="AR41" s="1766"/>
      <c r="AS41" s="1767"/>
      <c r="AT41" s="1767"/>
      <c r="AU41" s="1752"/>
      <c r="AV41" s="1752"/>
      <c r="AW41" s="1768"/>
      <c r="AX41" s="1752"/>
      <c r="AY41" s="1752"/>
      <c r="AZ41" s="1768"/>
      <c r="BA41" s="1752"/>
      <c r="BB41" s="1752"/>
      <c r="BC41" s="1768"/>
      <c r="BD41" s="1766"/>
      <c r="BE41" s="1767"/>
      <c r="BF41" s="1766"/>
      <c r="BG41" s="1767"/>
      <c r="BH41" s="1749"/>
      <c r="BI41" s="1753"/>
      <c r="BJ41" s="1774"/>
      <c r="BK41" s="1781"/>
      <c r="BL41" s="1782"/>
      <c r="BM41" s="1121"/>
    </row>
    <row r="42" spans="1:65" ht="13.35" customHeight="1">
      <c r="A42" s="1121"/>
      <c r="B42" s="3196" t="s">
        <v>30</v>
      </c>
      <c r="C42" s="2632" t="s">
        <v>1444</v>
      </c>
      <c r="D42" s="2525" t="s">
        <v>146</v>
      </c>
      <c r="E42" s="2648">
        <f>AG39</f>
        <v>33.39</v>
      </c>
      <c r="F42" s="2635"/>
      <c r="G42" s="1121"/>
      <c r="H42" s="1121"/>
      <c r="I42" s="1753"/>
      <c r="J42" s="1773"/>
      <c r="K42" s="1749"/>
      <c r="L42" s="3126"/>
      <c r="M42" s="3127"/>
      <c r="N42" s="1749"/>
      <c r="O42" s="3129"/>
      <c r="P42" s="3129"/>
      <c r="Q42" s="1750"/>
      <c r="R42" s="3128"/>
      <c r="S42" s="3128"/>
      <c r="T42" s="1750"/>
      <c r="U42" s="3129"/>
      <c r="V42" s="3129"/>
      <c r="W42" s="1748"/>
      <c r="X42" s="3130"/>
      <c r="Y42" s="3130"/>
      <c r="Z42" s="1770"/>
      <c r="AA42" s="1749"/>
      <c r="AB42" s="1749"/>
      <c r="AC42" s="3141"/>
      <c r="AD42" s="3141"/>
      <c r="AE42" s="3141"/>
      <c r="AF42" s="1749"/>
      <c r="AG42" s="1753"/>
      <c r="AH42" s="1774"/>
      <c r="AI42" s="1749"/>
      <c r="AJ42" s="1776"/>
      <c r="AK42" s="1772"/>
      <c r="AL42" s="1749"/>
      <c r="AM42" s="1776"/>
      <c r="AN42" s="1749"/>
      <c r="AO42" s="1748"/>
      <c r="AP42" s="1765"/>
      <c r="AQ42" s="1765"/>
      <c r="AR42" s="1766"/>
      <c r="AS42" s="1767"/>
      <c r="AT42" s="1767"/>
      <c r="AU42" s="1752"/>
      <c r="AV42" s="1752"/>
      <c r="AW42" s="1768"/>
      <c r="AX42" s="1752"/>
      <c r="AY42" s="1752"/>
      <c r="AZ42" s="1768"/>
      <c r="BA42" s="1752"/>
      <c r="BB42" s="1752"/>
      <c r="BC42" s="1768"/>
      <c r="BD42" s="1766"/>
      <c r="BE42" s="1767"/>
      <c r="BF42" s="1766"/>
      <c r="BG42" s="1767"/>
      <c r="BH42" s="1749"/>
      <c r="BI42" s="1753"/>
      <c r="BJ42" s="1774"/>
      <c r="BK42" s="1781"/>
      <c r="BL42" s="1782"/>
      <c r="BM42" s="1121"/>
    </row>
    <row r="43" spans="1:65" ht="13.35" customHeight="1">
      <c r="A43" s="1121"/>
      <c r="B43" s="2615"/>
      <c r="C43" s="2617"/>
      <c r="D43" s="2525"/>
      <c r="E43" s="2629"/>
      <c r="F43" s="2621"/>
      <c r="G43" s="1121"/>
      <c r="H43" s="1121"/>
      <c r="I43" s="1753"/>
      <c r="J43" s="1773"/>
      <c r="K43" s="1749"/>
      <c r="L43" s="3126"/>
      <c r="M43" s="3127"/>
      <c r="N43" s="1749"/>
      <c r="O43" s="3129"/>
      <c r="P43" s="3129"/>
      <c r="Q43" s="1750"/>
      <c r="R43" s="3128"/>
      <c r="S43" s="3128"/>
      <c r="T43" s="1750"/>
      <c r="U43" s="3129"/>
      <c r="V43" s="3129"/>
      <c r="W43" s="1748"/>
      <c r="X43" s="3130"/>
      <c r="Y43" s="3130"/>
      <c r="Z43" s="1770"/>
      <c r="AA43" s="1749"/>
      <c r="AB43" s="1749"/>
      <c r="AC43" s="3141"/>
      <c r="AD43" s="3141"/>
      <c r="AE43" s="3141"/>
      <c r="AF43" s="1749"/>
      <c r="AG43" s="1753"/>
      <c r="AH43" s="1774"/>
      <c r="AI43" s="1775"/>
      <c r="AJ43" s="1782"/>
      <c r="AK43" s="1772"/>
      <c r="AL43" s="1749"/>
      <c r="AM43" s="1776"/>
      <c r="AN43" s="1749"/>
      <c r="AO43" s="1748"/>
      <c r="AP43" s="1765"/>
      <c r="AQ43" s="1765"/>
      <c r="AR43" s="1766"/>
      <c r="AS43" s="1767"/>
      <c r="AT43" s="1767"/>
      <c r="AU43" s="1752"/>
      <c r="AV43" s="1752"/>
      <c r="AW43" s="1768"/>
      <c r="AX43" s="1752"/>
      <c r="AY43" s="1752"/>
      <c r="AZ43" s="1768"/>
      <c r="BA43" s="1752"/>
      <c r="BB43" s="1752"/>
      <c r="BC43" s="1768"/>
      <c r="BD43" s="1766"/>
      <c r="BE43" s="1767"/>
      <c r="BF43" s="1766"/>
      <c r="BG43" s="1767"/>
      <c r="BH43" s="1749"/>
      <c r="BI43" s="1753"/>
      <c r="BJ43" s="1774"/>
      <c r="BK43" s="1781"/>
      <c r="BL43" s="1782"/>
      <c r="BM43" s="1121"/>
    </row>
    <row r="44" spans="1:65" ht="13.35" customHeight="1">
      <c r="A44" s="1121"/>
      <c r="B44" s="3196" t="s">
        <v>1082</v>
      </c>
      <c r="C44" s="2632"/>
      <c r="D44" s="2627" t="s">
        <v>195</v>
      </c>
      <c r="E44" s="2648">
        <f>AG51</f>
        <v>25.34</v>
      </c>
      <c r="F44" s="2689"/>
      <c r="G44" s="1121"/>
      <c r="H44" s="1121"/>
      <c r="I44" s="1753"/>
      <c r="J44" s="1773">
        <v>1900</v>
      </c>
      <c r="K44" s="1749"/>
      <c r="L44" s="3126" t="s">
        <v>1445</v>
      </c>
      <c r="M44" s="3127"/>
      <c r="N44" s="1749" t="s">
        <v>1436</v>
      </c>
      <c r="O44" s="3129">
        <f t="shared" ref="O44:O49" si="8">O32</f>
        <v>0.1</v>
      </c>
      <c r="P44" s="3129"/>
      <c r="Q44" s="1750" t="s">
        <v>1442</v>
      </c>
      <c r="R44" s="3128">
        <v>2</v>
      </c>
      <c r="S44" s="3128"/>
      <c r="T44" s="1750" t="s">
        <v>1442</v>
      </c>
      <c r="U44" s="3129">
        <f t="shared" ref="U44:U49" si="9">U32</f>
        <v>20.916</v>
      </c>
      <c r="V44" s="3129"/>
      <c r="W44" s="1748"/>
      <c r="X44" s="3130"/>
      <c r="Y44" s="3130"/>
      <c r="Z44" s="1770"/>
      <c r="AA44" s="1749"/>
      <c r="AB44" s="1749" t="s">
        <v>1436</v>
      </c>
      <c r="AC44" s="3141">
        <f t="shared" ref="AC44:AC49" si="10">ROUND(O44*R44*U44,3)</f>
        <v>4.1829999999999998</v>
      </c>
      <c r="AD44" s="3141"/>
      <c r="AE44" s="3141"/>
      <c r="AF44" s="1749"/>
      <c r="AG44" s="1753"/>
      <c r="AH44" s="1774"/>
      <c r="AI44" s="1781"/>
      <c r="AJ44" s="1782"/>
      <c r="AK44" s="1772"/>
      <c r="AL44" s="1749"/>
      <c r="AM44" s="1776"/>
      <c r="AN44" s="1749"/>
      <c r="AO44" s="1748"/>
      <c r="AP44" s="1765"/>
      <c r="AQ44" s="1765"/>
      <c r="AR44" s="1766"/>
      <c r="AS44" s="1767"/>
      <c r="AT44" s="1767"/>
      <c r="AU44" s="1752"/>
      <c r="AV44" s="1752"/>
      <c r="AW44" s="1768"/>
      <c r="AX44" s="1752"/>
      <c r="AY44" s="1752"/>
      <c r="AZ44" s="1768"/>
      <c r="BA44" s="1752"/>
      <c r="BB44" s="1752"/>
      <c r="BC44" s="1768"/>
      <c r="BD44" s="1766"/>
      <c r="BE44" s="1767"/>
      <c r="BF44" s="1766"/>
      <c r="BG44" s="1767"/>
      <c r="BH44" s="1749"/>
      <c r="BI44" s="1753"/>
      <c r="BJ44" s="1774"/>
      <c r="BK44" s="1781"/>
      <c r="BL44" s="1782"/>
      <c r="BM44" s="1121"/>
    </row>
    <row r="45" spans="1:65" ht="13.35" customHeight="1">
      <c r="A45" s="1121"/>
      <c r="B45" s="2615"/>
      <c r="C45" s="2617"/>
      <c r="D45" s="2617"/>
      <c r="E45" s="2629"/>
      <c r="F45" s="2690"/>
      <c r="G45" s="1121"/>
      <c r="H45" s="1121"/>
      <c r="I45" s="1753"/>
      <c r="J45" s="1773">
        <v>2200</v>
      </c>
      <c r="K45" s="1749"/>
      <c r="L45" s="3126" t="s">
        <v>1445</v>
      </c>
      <c r="M45" s="3127"/>
      <c r="N45" s="1749" t="s">
        <v>1436</v>
      </c>
      <c r="O45" s="3129">
        <f t="shared" si="8"/>
        <v>0.1</v>
      </c>
      <c r="P45" s="3129"/>
      <c r="Q45" s="1750" t="s">
        <v>1442</v>
      </c>
      <c r="R45" s="3128">
        <v>2</v>
      </c>
      <c r="S45" s="3128"/>
      <c r="T45" s="1750" t="s">
        <v>1442</v>
      </c>
      <c r="U45" s="3129">
        <f t="shared" si="9"/>
        <v>15.465999999999999</v>
      </c>
      <c r="V45" s="3129"/>
      <c r="W45" s="1748"/>
      <c r="X45" s="3130"/>
      <c r="Y45" s="3130"/>
      <c r="Z45" s="1770"/>
      <c r="AA45" s="1749"/>
      <c r="AB45" s="1749" t="s">
        <v>1436</v>
      </c>
      <c r="AC45" s="3141">
        <f t="shared" si="10"/>
        <v>3.093</v>
      </c>
      <c r="AD45" s="3141"/>
      <c r="AE45" s="3141"/>
      <c r="AF45" s="1749"/>
      <c r="AG45" s="1753"/>
      <c r="AH45" s="1774"/>
      <c r="AI45" s="1749"/>
      <c r="AJ45" s="1776"/>
      <c r="AK45" s="1772"/>
      <c r="AL45" s="1749"/>
      <c r="AM45" s="1776"/>
      <c r="AN45" s="1749"/>
      <c r="AO45" s="1748"/>
      <c r="AP45" s="1765"/>
      <c r="AQ45" s="1765"/>
      <c r="AR45" s="1766"/>
      <c r="AS45" s="1767"/>
      <c r="AT45" s="1767"/>
      <c r="AU45" s="1752"/>
      <c r="AV45" s="1752"/>
      <c r="AW45" s="1768"/>
      <c r="AX45" s="1752"/>
      <c r="AY45" s="1752"/>
      <c r="AZ45" s="1768"/>
      <c r="BA45" s="1752"/>
      <c r="BB45" s="1752"/>
      <c r="BC45" s="1768"/>
      <c r="BD45" s="1766"/>
      <c r="BE45" s="1767"/>
      <c r="BF45" s="1766"/>
      <c r="BG45" s="1767"/>
      <c r="BH45" s="1749"/>
      <c r="BI45" s="1753"/>
      <c r="BJ45" s="1774"/>
      <c r="BK45" s="1781"/>
      <c r="BL45" s="1782"/>
      <c r="BM45" s="1121"/>
    </row>
    <row r="46" spans="1:65" ht="13.35" customHeight="1">
      <c r="A46" s="1121"/>
      <c r="B46" s="3196" t="s">
        <v>1446</v>
      </c>
      <c r="C46" s="2632" t="s">
        <v>1447</v>
      </c>
      <c r="D46" s="2627" t="s">
        <v>195</v>
      </c>
      <c r="E46" s="2628">
        <f>AG63</f>
        <v>0</v>
      </c>
      <c r="F46" s="2689"/>
      <c r="G46" s="1121"/>
      <c r="H46" s="1121"/>
      <c r="I46" s="1772" t="s">
        <v>1467</v>
      </c>
      <c r="J46" s="1773">
        <v>3250</v>
      </c>
      <c r="K46" s="1749"/>
      <c r="L46" s="3126" t="s">
        <v>1445</v>
      </c>
      <c r="M46" s="3127"/>
      <c r="N46" s="1749" t="s">
        <v>1436</v>
      </c>
      <c r="O46" s="3129">
        <f t="shared" si="8"/>
        <v>0.15</v>
      </c>
      <c r="P46" s="3129"/>
      <c r="Q46" s="1750" t="s">
        <v>1442</v>
      </c>
      <c r="R46" s="3128">
        <v>2</v>
      </c>
      <c r="S46" s="3128"/>
      <c r="T46" s="1750" t="s">
        <v>1442</v>
      </c>
      <c r="U46" s="3129">
        <f t="shared" si="9"/>
        <v>2.0070000000000001</v>
      </c>
      <c r="V46" s="3129"/>
      <c r="W46" s="1748"/>
      <c r="X46" s="3130"/>
      <c r="Y46" s="3130"/>
      <c r="Z46" s="1770"/>
      <c r="AA46" s="1749"/>
      <c r="AB46" s="1749" t="s">
        <v>1436</v>
      </c>
      <c r="AC46" s="3141">
        <f t="shared" si="10"/>
        <v>0.60199999999999998</v>
      </c>
      <c r="AD46" s="3141"/>
      <c r="AE46" s="3141"/>
      <c r="AF46" s="1749"/>
      <c r="AG46" s="1753"/>
      <c r="AH46" s="1774"/>
      <c r="AI46" s="1749"/>
      <c r="AJ46" s="1776"/>
      <c r="AK46" s="1772"/>
      <c r="AL46" s="1749"/>
      <c r="AM46" s="1776"/>
      <c r="AN46" s="1749"/>
      <c r="AO46" s="1748"/>
      <c r="AP46" s="1765"/>
      <c r="AQ46" s="1765"/>
      <c r="AR46" s="1766"/>
      <c r="AS46" s="1767"/>
      <c r="AT46" s="1767"/>
      <c r="AU46" s="1752"/>
      <c r="AV46" s="1752"/>
      <c r="AW46" s="1768"/>
      <c r="AX46" s="1752"/>
      <c r="AY46" s="1752"/>
      <c r="AZ46" s="1768"/>
      <c r="BA46" s="1752"/>
      <c r="BB46" s="1752"/>
      <c r="BC46" s="1768"/>
      <c r="BD46" s="1766"/>
      <c r="BE46" s="1767"/>
      <c r="BF46" s="1766"/>
      <c r="BG46" s="1767"/>
      <c r="BH46" s="1749"/>
      <c r="BI46" s="1753"/>
      <c r="BJ46" s="1774"/>
      <c r="BK46" s="1781"/>
      <c r="BL46" s="1782"/>
      <c r="BM46" s="1121"/>
    </row>
    <row r="47" spans="1:65" ht="13.35" customHeight="1">
      <c r="A47" s="1121"/>
      <c r="B47" s="2615"/>
      <c r="C47" s="2617"/>
      <c r="D47" s="2617"/>
      <c r="E47" s="2629"/>
      <c r="F47" s="2690"/>
      <c r="G47" s="1121"/>
      <c r="H47" s="1121"/>
      <c r="I47" s="1753"/>
      <c r="J47" s="1773">
        <v>4000</v>
      </c>
      <c r="K47" s="1749"/>
      <c r="L47" s="3126" t="s">
        <v>1445</v>
      </c>
      <c r="M47" s="3127"/>
      <c r="N47" s="1749" t="s">
        <v>1436</v>
      </c>
      <c r="O47" s="3129">
        <f t="shared" si="8"/>
        <v>0.15</v>
      </c>
      <c r="P47" s="3129"/>
      <c r="Q47" s="1750" t="s">
        <v>1442</v>
      </c>
      <c r="R47" s="3128">
        <v>2</v>
      </c>
      <c r="S47" s="3128"/>
      <c r="T47" s="1750" t="s">
        <v>1442</v>
      </c>
      <c r="U47" s="3129">
        <f t="shared" si="9"/>
        <v>2.0070000000000001</v>
      </c>
      <c r="V47" s="3129"/>
      <c r="W47" s="1748"/>
      <c r="X47" s="3130"/>
      <c r="Y47" s="3130"/>
      <c r="Z47" s="1770"/>
      <c r="AA47" s="1749"/>
      <c r="AB47" s="1749" t="s">
        <v>1436</v>
      </c>
      <c r="AC47" s="3141">
        <f t="shared" si="10"/>
        <v>0.60199999999999998</v>
      </c>
      <c r="AD47" s="3141"/>
      <c r="AE47" s="3141"/>
      <c r="AF47" s="1749"/>
      <c r="AG47" s="1753"/>
      <c r="AH47" s="1774"/>
      <c r="AI47" s="1749"/>
      <c r="AJ47" s="1776"/>
      <c r="AK47" s="1772"/>
      <c r="AL47" s="1749"/>
      <c r="AM47" s="1776"/>
      <c r="AN47" s="1749"/>
      <c r="AO47" s="1748"/>
      <c r="AP47" s="1765"/>
      <c r="AQ47" s="1765"/>
      <c r="AR47" s="1766"/>
      <c r="AS47" s="1767"/>
      <c r="AT47" s="1767"/>
      <c r="AU47" s="1752"/>
      <c r="AV47" s="1752"/>
      <c r="AW47" s="1768"/>
      <c r="AX47" s="1752"/>
      <c r="AY47" s="1752"/>
      <c r="AZ47" s="1768"/>
      <c r="BA47" s="1752"/>
      <c r="BB47" s="1752"/>
      <c r="BC47" s="1768"/>
      <c r="BD47" s="1766"/>
      <c r="BE47" s="1767"/>
      <c r="BF47" s="1766"/>
      <c r="BG47" s="1767"/>
      <c r="BH47" s="1749"/>
      <c r="BI47" s="1753"/>
      <c r="BJ47" s="1774"/>
      <c r="BK47" s="1781"/>
      <c r="BL47" s="1782"/>
      <c r="BM47" s="1121"/>
    </row>
    <row r="48" spans="1:65" ht="13.35" customHeight="1">
      <c r="A48" s="1121"/>
      <c r="B48" s="2809" t="s">
        <v>1448</v>
      </c>
      <c r="C48" s="2539"/>
      <c r="D48" s="2627" t="s">
        <v>146</v>
      </c>
      <c r="E48" s="2648">
        <f>BI21</f>
        <v>49.98</v>
      </c>
      <c r="F48" s="2611"/>
      <c r="G48" s="1121"/>
      <c r="H48" s="1121"/>
      <c r="I48" s="1753"/>
      <c r="J48" s="1773">
        <v>4500</v>
      </c>
      <c r="K48" s="1749"/>
      <c r="L48" s="3126" t="s">
        <v>1445</v>
      </c>
      <c r="M48" s="3127"/>
      <c r="N48" s="1749" t="s">
        <v>1436</v>
      </c>
      <c r="O48" s="3129">
        <f t="shared" si="8"/>
        <v>0.15</v>
      </c>
      <c r="P48" s="3129"/>
      <c r="Q48" s="1750" t="s">
        <v>1442</v>
      </c>
      <c r="R48" s="3128">
        <v>2</v>
      </c>
      <c r="S48" s="3128"/>
      <c r="T48" s="1750" t="s">
        <v>1442</v>
      </c>
      <c r="U48" s="3129">
        <f t="shared" si="9"/>
        <v>48.167999999999999</v>
      </c>
      <c r="V48" s="3129"/>
      <c r="W48" s="1748"/>
      <c r="X48" s="3130"/>
      <c r="Y48" s="3130"/>
      <c r="Z48" s="1770"/>
      <c r="AA48" s="1749"/>
      <c r="AB48" s="1749" t="s">
        <v>1436</v>
      </c>
      <c r="AC48" s="3141">
        <f t="shared" si="10"/>
        <v>14.45</v>
      </c>
      <c r="AD48" s="3141"/>
      <c r="AE48" s="3141"/>
      <c r="AF48" s="1749"/>
      <c r="AG48" s="1753"/>
      <c r="AH48" s="1774"/>
      <c r="AI48" s="1749"/>
      <c r="AJ48" s="1776"/>
      <c r="AK48" s="1772"/>
      <c r="AL48" s="1749"/>
      <c r="AM48" s="1776"/>
      <c r="AN48" s="1749"/>
      <c r="AO48" s="1748"/>
      <c r="AP48" s="1765"/>
      <c r="AQ48" s="1765"/>
      <c r="AR48" s="1766"/>
      <c r="AS48" s="1767"/>
      <c r="AT48" s="1767"/>
      <c r="AU48" s="1752"/>
      <c r="AV48" s="1752"/>
      <c r="AW48" s="1768"/>
      <c r="AX48" s="1752"/>
      <c r="AY48" s="1752"/>
      <c r="AZ48" s="1768"/>
      <c r="BA48" s="1752"/>
      <c r="BB48" s="1752"/>
      <c r="BC48" s="1768"/>
      <c r="BD48" s="1766"/>
      <c r="BE48" s="1767"/>
      <c r="BF48" s="1766"/>
      <c r="BG48" s="1767"/>
      <c r="BH48" s="1749"/>
      <c r="BI48" s="1753"/>
      <c r="BJ48" s="1774"/>
      <c r="BK48" s="1781"/>
      <c r="BL48" s="1782"/>
      <c r="BM48" s="1121"/>
    </row>
    <row r="49" spans="1:65" ht="13.35" customHeight="1">
      <c r="A49" s="1121"/>
      <c r="B49" s="2533"/>
      <c r="C49" s="2525"/>
      <c r="D49" s="2617"/>
      <c r="E49" s="2629"/>
      <c r="F49" s="2611"/>
      <c r="G49" s="1121"/>
      <c r="H49" s="1121"/>
      <c r="I49" s="1753"/>
      <c r="J49" s="1773">
        <v>4750</v>
      </c>
      <c r="K49" s="1749"/>
      <c r="L49" s="3126" t="s">
        <v>1445</v>
      </c>
      <c r="M49" s="3127"/>
      <c r="N49" s="1749" t="s">
        <v>1436</v>
      </c>
      <c r="O49" s="3129">
        <f t="shared" si="8"/>
        <v>0.15</v>
      </c>
      <c r="P49" s="3129"/>
      <c r="Q49" s="1750" t="s">
        <v>1442</v>
      </c>
      <c r="R49" s="3128">
        <v>2</v>
      </c>
      <c r="S49" s="3128"/>
      <c r="T49" s="1750" t="s">
        <v>1442</v>
      </c>
      <c r="U49" s="3129">
        <f t="shared" si="9"/>
        <v>8.0280000000000005</v>
      </c>
      <c r="V49" s="3129"/>
      <c r="W49" s="1748"/>
      <c r="X49" s="3130"/>
      <c r="Y49" s="3130"/>
      <c r="Z49" s="1770"/>
      <c r="AA49" s="1749"/>
      <c r="AB49" s="1749" t="s">
        <v>1436</v>
      </c>
      <c r="AC49" s="3141">
        <f t="shared" si="10"/>
        <v>2.4079999999999999</v>
      </c>
      <c r="AD49" s="3141"/>
      <c r="AE49" s="3141"/>
      <c r="AF49" s="1749"/>
      <c r="AG49" s="1753"/>
      <c r="AH49" s="1774"/>
      <c r="AI49" s="1749"/>
      <c r="AJ49" s="1776"/>
      <c r="AK49" s="1772"/>
      <c r="AL49" s="1749"/>
      <c r="AM49" s="1776"/>
      <c r="AN49" s="1749"/>
      <c r="AO49" s="1748"/>
      <c r="AP49" s="1765"/>
      <c r="AQ49" s="1765"/>
      <c r="AR49" s="1766"/>
      <c r="AS49" s="1767"/>
      <c r="AT49" s="1767"/>
      <c r="AU49" s="1752"/>
      <c r="AV49" s="1752"/>
      <c r="AW49" s="1768"/>
      <c r="AX49" s="1752"/>
      <c r="AY49" s="1752"/>
      <c r="AZ49" s="1768"/>
      <c r="BA49" s="1752"/>
      <c r="BB49" s="1752"/>
      <c r="BC49" s="1768"/>
      <c r="BD49" s="1766"/>
      <c r="BE49" s="1767"/>
      <c r="BF49" s="1766"/>
      <c r="BG49" s="1767"/>
      <c r="BH49" s="1749"/>
      <c r="BI49" s="1753"/>
      <c r="BJ49" s="1774"/>
      <c r="BK49" s="1781"/>
      <c r="BL49" s="1782"/>
      <c r="BM49" s="1121"/>
    </row>
    <row r="50" spans="1:65" ht="13.35" customHeight="1">
      <c r="A50" s="1121"/>
      <c r="B50" s="2809" t="s">
        <v>1450</v>
      </c>
      <c r="C50" s="2539"/>
      <c r="D50" s="2627" t="s">
        <v>146</v>
      </c>
      <c r="E50" s="2518">
        <f>BI26</f>
        <v>1.69</v>
      </c>
      <c r="F50" s="2611"/>
      <c r="G50" s="1121"/>
      <c r="H50" s="1121"/>
      <c r="I50" s="1753"/>
      <c r="J50" s="1749"/>
      <c r="K50" s="1749"/>
      <c r="L50" s="3126"/>
      <c r="M50" s="3127"/>
      <c r="N50" s="1749"/>
      <c r="O50" s="3129"/>
      <c r="P50" s="3129"/>
      <c r="Q50" s="1750"/>
      <c r="R50" s="3128"/>
      <c r="S50" s="3128"/>
      <c r="T50" s="1750"/>
      <c r="U50" s="3129"/>
      <c r="V50" s="3129"/>
      <c r="W50" s="1748"/>
      <c r="X50" s="3130"/>
      <c r="Y50" s="3130"/>
      <c r="Z50" s="1770"/>
      <c r="AA50" s="1749"/>
      <c r="AB50" s="1749"/>
      <c r="AC50" s="3141"/>
      <c r="AD50" s="3141"/>
      <c r="AE50" s="3141"/>
      <c r="AF50" s="1749"/>
      <c r="AG50" s="1753"/>
      <c r="AH50" s="1774"/>
      <c r="AI50" s="1749"/>
      <c r="AJ50" s="1776"/>
      <c r="AK50" s="1772"/>
      <c r="AL50" s="1749"/>
      <c r="AM50" s="1776"/>
      <c r="AN50" s="1749"/>
      <c r="AO50" s="1748"/>
      <c r="AP50" s="1765"/>
      <c r="AQ50" s="1765"/>
      <c r="AR50" s="1766"/>
      <c r="AS50" s="1767"/>
      <c r="AT50" s="1767"/>
      <c r="AU50" s="1752"/>
      <c r="AV50" s="1752"/>
      <c r="AW50" s="1768"/>
      <c r="AX50" s="1752"/>
      <c r="AY50" s="1752"/>
      <c r="AZ50" s="1768"/>
      <c r="BA50" s="1752"/>
      <c r="BB50" s="1752"/>
      <c r="BC50" s="1768"/>
      <c r="BD50" s="1766"/>
      <c r="BE50" s="1767"/>
      <c r="BF50" s="1766"/>
      <c r="BG50" s="1767"/>
      <c r="BH50" s="1749"/>
      <c r="BI50" s="1753"/>
      <c r="BJ50" s="1774"/>
      <c r="BK50" s="1781"/>
      <c r="BL50" s="1782"/>
      <c r="BM50" s="1121"/>
    </row>
    <row r="51" spans="1:65" ht="13.35" customHeight="1">
      <c r="A51" s="1121"/>
      <c r="B51" s="2533"/>
      <c r="C51" s="2525"/>
      <c r="D51" s="2617"/>
      <c r="E51" s="2518"/>
      <c r="F51" s="2611"/>
      <c r="G51" s="1121"/>
      <c r="H51" s="1121"/>
      <c r="I51" s="1753"/>
      <c r="J51" s="1749"/>
      <c r="K51" s="1749"/>
      <c r="L51" s="1753"/>
      <c r="M51" s="1749"/>
      <c r="N51" s="1749"/>
      <c r="O51" s="1749"/>
      <c r="P51" s="1749"/>
      <c r="Q51" s="1749"/>
      <c r="R51" s="1749"/>
      <c r="S51" s="1749"/>
      <c r="T51" s="1749"/>
      <c r="U51" s="1749"/>
      <c r="V51" s="1749"/>
      <c r="W51" s="1749"/>
      <c r="X51" s="1749"/>
      <c r="Y51" s="1749"/>
      <c r="Z51" s="1779"/>
      <c r="AA51" s="1780" t="s">
        <v>835</v>
      </c>
      <c r="AB51" s="1779" t="s">
        <v>1436</v>
      </c>
      <c r="AC51" s="3188">
        <f>SUM(AC41:AE49)</f>
        <v>25.338000000000001</v>
      </c>
      <c r="AD51" s="3188"/>
      <c r="AE51" s="3188"/>
      <c r="AF51" s="1749"/>
      <c r="AG51" s="3136">
        <f>ROUND(+AC51,2)</f>
        <v>25.34</v>
      </c>
      <c r="AH51" s="3137"/>
      <c r="AI51" s="3132" t="s">
        <v>146</v>
      </c>
      <c r="AJ51" s="3133"/>
      <c r="AK51" s="1772"/>
      <c r="AL51" s="1749"/>
      <c r="AM51" s="1776"/>
      <c r="AN51" s="1749"/>
      <c r="AO51" s="1748"/>
      <c r="AP51" s="1765"/>
      <c r="AQ51" s="1765"/>
      <c r="AR51" s="1766"/>
      <c r="AS51" s="1767"/>
      <c r="AT51" s="1767"/>
      <c r="AU51" s="1752"/>
      <c r="AV51" s="1752"/>
      <c r="AW51" s="1768"/>
      <c r="AX51" s="1752"/>
      <c r="AY51" s="1752"/>
      <c r="AZ51" s="1768"/>
      <c r="BA51" s="1752"/>
      <c r="BB51" s="1752"/>
      <c r="BC51" s="1768"/>
      <c r="BD51" s="1766"/>
      <c r="BE51" s="1767"/>
      <c r="BF51" s="1766"/>
      <c r="BG51" s="1767"/>
      <c r="BH51" s="1749"/>
      <c r="BI51" s="1753"/>
      <c r="BJ51" s="1774"/>
      <c r="BK51" s="1781"/>
      <c r="BL51" s="1782"/>
      <c r="BM51" s="1121"/>
    </row>
    <row r="52" spans="1:65" ht="13.35" customHeight="1">
      <c r="A52" s="1121"/>
      <c r="B52" s="2809" t="s">
        <v>1451</v>
      </c>
      <c r="C52" s="2539" t="s">
        <v>1452</v>
      </c>
      <c r="D52" s="2627" t="s">
        <v>1094</v>
      </c>
      <c r="E52" s="2546">
        <f>BI30</f>
        <v>172</v>
      </c>
      <c r="F52" s="2611"/>
      <c r="G52" s="1121"/>
      <c r="H52" s="1121"/>
      <c r="I52" s="3138" t="s">
        <v>1449</v>
      </c>
      <c r="J52" s="3139"/>
      <c r="K52" s="3140"/>
      <c r="L52" s="1749"/>
      <c r="M52" s="1749"/>
      <c r="N52" s="1806" t="s">
        <v>1477</v>
      </c>
      <c r="O52" s="1749"/>
      <c r="P52" s="1749"/>
      <c r="Q52" s="1749"/>
      <c r="R52" s="1749"/>
      <c r="S52" s="1749"/>
      <c r="T52" s="1749"/>
      <c r="U52" s="1749"/>
      <c r="V52" s="1749"/>
      <c r="W52" s="1749"/>
      <c r="X52" s="1749"/>
      <c r="Y52" s="1749"/>
      <c r="Z52" s="1749"/>
      <c r="AA52" s="1749"/>
      <c r="AB52" s="1749"/>
      <c r="AC52" s="1749"/>
      <c r="AD52" s="1749"/>
      <c r="AE52" s="1749"/>
      <c r="AF52" s="1749"/>
      <c r="AG52" s="1753"/>
      <c r="AH52" s="1774"/>
      <c r="AI52" s="1781"/>
      <c r="AJ52" s="1782"/>
      <c r="AK52" s="1772"/>
      <c r="AL52" s="1749"/>
      <c r="AM52" s="1776"/>
      <c r="AN52" s="1749"/>
      <c r="AO52" s="1748"/>
      <c r="AP52" s="1765"/>
      <c r="AQ52" s="1765"/>
      <c r="AR52" s="1766"/>
      <c r="AS52" s="1767"/>
      <c r="AT52" s="1767"/>
      <c r="AU52" s="1752"/>
      <c r="AV52" s="1752"/>
      <c r="AW52" s="1768"/>
      <c r="AX52" s="1752"/>
      <c r="AY52" s="1752"/>
      <c r="AZ52" s="1768"/>
      <c r="BA52" s="1752"/>
      <c r="BB52" s="1752"/>
      <c r="BC52" s="1768"/>
      <c r="BD52" s="1766"/>
      <c r="BE52" s="1767"/>
      <c r="BF52" s="1766"/>
      <c r="BG52" s="1767"/>
      <c r="BH52" s="1749"/>
      <c r="BI52" s="1753"/>
      <c r="BJ52" s="1774"/>
      <c r="BK52" s="1781"/>
      <c r="BL52" s="1782"/>
      <c r="BM52" s="1121"/>
    </row>
    <row r="53" spans="1:65" ht="13.35" customHeight="1">
      <c r="A53" s="1121"/>
      <c r="B53" s="2533"/>
      <c r="C53" s="2525"/>
      <c r="D53" s="2617"/>
      <c r="E53" s="2546"/>
      <c r="F53" s="2611"/>
      <c r="G53" s="1121"/>
      <c r="H53" s="1121"/>
      <c r="I53" s="1753" t="s">
        <v>1466</v>
      </c>
      <c r="J53" s="1773"/>
      <c r="K53" s="1776"/>
      <c r="L53" s="3127"/>
      <c r="M53" s="3127"/>
      <c r="N53" s="1749"/>
      <c r="O53" s="3129"/>
      <c r="P53" s="3129"/>
      <c r="Q53" s="1750"/>
      <c r="R53" s="3129"/>
      <c r="S53" s="3129"/>
      <c r="T53" s="1750"/>
      <c r="U53" s="3129"/>
      <c r="V53" s="3129"/>
      <c r="W53" s="1807"/>
      <c r="X53" s="3130"/>
      <c r="Y53" s="3130"/>
      <c r="Z53" s="1770"/>
      <c r="AA53" s="1749"/>
      <c r="AB53" s="1749"/>
      <c r="AC53" s="3141"/>
      <c r="AD53" s="3141"/>
      <c r="AE53" s="3141"/>
      <c r="AF53" s="1749"/>
      <c r="AG53" s="1753"/>
      <c r="AH53" s="1774"/>
      <c r="AI53" s="1775"/>
      <c r="AJ53" s="1782"/>
      <c r="AK53" s="1772"/>
      <c r="AL53" s="1749"/>
      <c r="AM53" s="1776"/>
      <c r="AN53" s="1749"/>
      <c r="AO53" s="1748"/>
      <c r="AP53" s="1765"/>
      <c r="AQ53" s="1765"/>
      <c r="AR53" s="1766"/>
      <c r="AS53" s="1767"/>
      <c r="AT53" s="1767"/>
      <c r="AU53" s="1752"/>
      <c r="AV53" s="1752"/>
      <c r="AW53" s="1768"/>
      <c r="AX53" s="1752"/>
      <c r="AY53" s="1752"/>
      <c r="AZ53" s="1768"/>
      <c r="BA53" s="1752"/>
      <c r="BB53" s="1752"/>
      <c r="BC53" s="1768"/>
      <c r="BD53" s="1766"/>
      <c r="BE53" s="1767"/>
      <c r="BF53" s="1766"/>
      <c r="BG53" s="1767"/>
      <c r="BH53" s="1749"/>
      <c r="BI53" s="1753"/>
      <c r="BJ53" s="1774"/>
      <c r="BK53" s="1781"/>
      <c r="BL53" s="1782"/>
      <c r="BM53" s="1121"/>
    </row>
    <row r="54" spans="1:65" ht="13.35" customHeight="1">
      <c r="A54" s="1121"/>
      <c r="B54" s="2809"/>
      <c r="C54" s="2539"/>
      <c r="D54" s="2627"/>
      <c r="E54" s="2529"/>
      <c r="F54" s="2611"/>
      <c r="G54" s="1121"/>
      <c r="H54" s="1121"/>
      <c r="I54" s="1753"/>
      <c r="J54" s="1773"/>
      <c r="K54" s="1776"/>
      <c r="L54" s="3127"/>
      <c r="M54" s="3127"/>
      <c r="N54" s="1749"/>
      <c r="O54" s="3129"/>
      <c r="P54" s="3129"/>
      <c r="Q54" s="1750"/>
      <c r="R54" s="3129"/>
      <c r="S54" s="3129"/>
      <c r="T54" s="1750"/>
      <c r="U54" s="3129"/>
      <c r="V54" s="3129"/>
      <c r="W54" s="1807"/>
      <c r="X54" s="3130"/>
      <c r="Y54" s="3130"/>
      <c r="Z54" s="1770"/>
      <c r="AA54" s="1749"/>
      <c r="AB54" s="1749"/>
      <c r="AC54" s="3141"/>
      <c r="AD54" s="3141"/>
      <c r="AE54" s="3141"/>
      <c r="AF54" s="1749"/>
      <c r="AG54" s="1753"/>
      <c r="AH54" s="1774"/>
      <c r="AI54" s="1775"/>
      <c r="AJ54" s="1782"/>
      <c r="AK54" s="1772"/>
      <c r="AL54" s="1749"/>
      <c r="AM54" s="1776"/>
      <c r="AN54" s="1749"/>
      <c r="AO54" s="1748"/>
      <c r="AP54" s="1765"/>
      <c r="AQ54" s="1765"/>
      <c r="AR54" s="1766"/>
      <c r="AS54" s="1767"/>
      <c r="AT54" s="1767"/>
      <c r="AU54" s="1752"/>
      <c r="AV54" s="1752"/>
      <c r="AW54" s="1768"/>
      <c r="AX54" s="1752"/>
      <c r="AY54" s="1752"/>
      <c r="AZ54" s="1768"/>
      <c r="BA54" s="1752"/>
      <c r="BB54" s="1752"/>
      <c r="BC54" s="1768"/>
      <c r="BD54" s="1766"/>
      <c r="BE54" s="1767"/>
      <c r="BF54" s="1766"/>
      <c r="BG54" s="1767"/>
      <c r="BH54" s="1749"/>
      <c r="BI54" s="1753"/>
      <c r="BJ54" s="1774"/>
      <c r="BK54" s="1781"/>
      <c r="BL54" s="1782"/>
      <c r="BM54" s="1121"/>
    </row>
    <row r="55" spans="1:65" ht="13.35" customHeight="1">
      <c r="A55" s="1121"/>
      <c r="B55" s="2533"/>
      <c r="C55" s="2525"/>
      <c r="D55" s="2617"/>
      <c r="E55" s="2529"/>
      <c r="F55" s="2611"/>
      <c r="G55" s="1121"/>
      <c r="H55" s="1121"/>
      <c r="I55" s="1753"/>
      <c r="J55" s="1773"/>
      <c r="K55" s="1776"/>
      <c r="L55" s="3127"/>
      <c r="M55" s="3127"/>
      <c r="N55" s="1749"/>
      <c r="O55" s="3129"/>
      <c r="P55" s="3129"/>
      <c r="Q55" s="1750"/>
      <c r="R55" s="3129"/>
      <c r="S55" s="3129"/>
      <c r="T55" s="1750"/>
      <c r="U55" s="3129"/>
      <c r="V55" s="3129"/>
      <c r="W55" s="1807"/>
      <c r="X55" s="3130"/>
      <c r="Y55" s="3130"/>
      <c r="Z55" s="1770"/>
      <c r="AA55" s="1749"/>
      <c r="AB55" s="1749"/>
      <c r="AC55" s="3141"/>
      <c r="AD55" s="3141"/>
      <c r="AE55" s="3141"/>
      <c r="AF55" s="1749"/>
      <c r="AG55" s="1753"/>
      <c r="AH55" s="1774"/>
      <c r="AI55" s="1775"/>
      <c r="AJ55" s="1782"/>
      <c r="AK55" s="1772"/>
      <c r="AL55" s="1749"/>
      <c r="AM55" s="1776"/>
      <c r="AN55" s="1749"/>
      <c r="AO55" s="1748"/>
      <c r="AP55" s="1765"/>
      <c r="AQ55" s="1765"/>
      <c r="AR55" s="1766"/>
      <c r="AS55" s="1767"/>
      <c r="AT55" s="1767"/>
      <c r="AU55" s="1752"/>
      <c r="AV55" s="1752"/>
      <c r="AW55" s="1768"/>
      <c r="AX55" s="1752"/>
      <c r="AY55" s="1752"/>
      <c r="AZ55" s="1768"/>
      <c r="BA55" s="1752"/>
      <c r="BB55" s="1752"/>
      <c r="BC55" s="1768"/>
      <c r="BD55" s="1766"/>
      <c r="BE55" s="1767"/>
      <c r="BF55" s="1766"/>
      <c r="BG55" s="1767"/>
      <c r="BH55" s="1749"/>
      <c r="BI55" s="1753"/>
      <c r="BJ55" s="1774"/>
      <c r="BK55" s="1781"/>
      <c r="BL55" s="1782"/>
      <c r="BM55" s="1121"/>
    </row>
    <row r="56" spans="1:65" ht="13.35" customHeight="1">
      <c r="A56" s="1121"/>
      <c r="B56" s="2533" t="s">
        <v>1464</v>
      </c>
      <c r="C56" s="2525" t="s">
        <v>1478</v>
      </c>
      <c r="D56" s="2627" t="s">
        <v>195</v>
      </c>
      <c r="E56" s="2518">
        <v>137.1</v>
      </c>
      <c r="F56" s="3192" t="s">
        <v>1479</v>
      </c>
      <c r="G56" s="1121"/>
      <c r="H56" s="1121"/>
      <c r="I56" s="1753"/>
      <c r="J56" s="1773">
        <v>1900</v>
      </c>
      <c r="K56" s="1776"/>
      <c r="L56" s="3127" t="s">
        <v>1445</v>
      </c>
      <c r="M56" s="3127"/>
      <c r="N56" s="1749" t="s">
        <v>1436</v>
      </c>
      <c r="O56" s="3129"/>
      <c r="P56" s="3129"/>
      <c r="Q56" s="1750"/>
      <c r="R56" s="3129">
        <f t="shared" ref="R56:R61" si="11">R32</f>
        <v>1.65</v>
      </c>
      <c r="S56" s="3129"/>
      <c r="T56" s="1750" t="s">
        <v>1442</v>
      </c>
      <c r="U56" s="3129">
        <f t="shared" ref="U56:U61" si="12">U20</f>
        <v>20.916</v>
      </c>
      <c r="V56" s="3129"/>
      <c r="W56" s="1807" t="s">
        <v>1442</v>
      </c>
      <c r="X56" s="3130">
        <v>0</v>
      </c>
      <c r="Y56" s="3130"/>
      <c r="Z56" s="1770"/>
      <c r="AA56" s="1749"/>
      <c r="AB56" s="1749" t="s">
        <v>1436</v>
      </c>
      <c r="AC56" s="3141">
        <f t="shared" ref="AC56:AC61" si="13">ROUND(R56*U56*X56,3)</f>
        <v>0</v>
      </c>
      <c r="AD56" s="3141"/>
      <c r="AE56" s="3141"/>
      <c r="AF56" s="1749"/>
      <c r="AG56" s="1753"/>
      <c r="AH56" s="1774"/>
      <c r="AI56" s="1775"/>
      <c r="AJ56" s="1782"/>
      <c r="AK56" s="1772"/>
      <c r="AL56" s="1749"/>
      <c r="AM56" s="1776"/>
      <c r="AN56" s="1749"/>
      <c r="AO56" s="1748"/>
      <c r="AP56" s="1765"/>
      <c r="AQ56" s="1765"/>
      <c r="AR56" s="1766"/>
      <c r="AS56" s="1767"/>
      <c r="AT56" s="1767"/>
      <c r="AU56" s="1752"/>
      <c r="AV56" s="1752"/>
      <c r="AW56" s="1768"/>
      <c r="AX56" s="1752"/>
      <c r="AY56" s="1752"/>
      <c r="AZ56" s="1768"/>
      <c r="BA56" s="1752"/>
      <c r="BB56" s="1752"/>
      <c r="BC56" s="1768"/>
      <c r="BD56" s="1766"/>
      <c r="BE56" s="1767"/>
      <c r="BF56" s="1766"/>
      <c r="BG56" s="1767"/>
      <c r="BH56" s="1749"/>
      <c r="BI56" s="1753"/>
      <c r="BJ56" s="1774"/>
      <c r="BK56" s="1781"/>
      <c r="BL56" s="1782"/>
      <c r="BM56" s="1121"/>
    </row>
    <row r="57" spans="1:65" ht="13.35" customHeight="1">
      <c r="A57" s="1121"/>
      <c r="B57" s="2533"/>
      <c r="C57" s="2525"/>
      <c r="D57" s="2617"/>
      <c r="E57" s="2518"/>
      <c r="F57" s="3193"/>
      <c r="G57" s="1121"/>
      <c r="H57" s="1121"/>
      <c r="I57" s="1753"/>
      <c r="J57" s="1773">
        <v>2200</v>
      </c>
      <c r="K57" s="1776"/>
      <c r="L57" s="3127" t="s">
        <v>1445</v>
      </c>
      <c r="M57" s="3127"/>
      <c r="N57" s="1749" t="s">
        <v>1436</v>
      </c>
      <c r="O57" s="3129"/>
      <c r="P57" s="3129"/>
      <c r="Q57" s="1750"/>
      <c r="R57" s="3129">
        <f t="shared" si="11"/>
        <v>1.8499999999999999</v>
      </c>
      <c r="S57" s="3129"/>
      <c r="T57" s="1750" t="s">
        <v>1442</v>
      </c>
      <c r="U57" s="3129">
        <f t="shared" si="12"/>
        <v>15.465999999999999</v>
      </c>
      <c r="V57" s="3129"/>
      <c r="W57" s="1807" t="s">
        <v>1442</v>
      </c>
      <c r="X57" s="3130">
        <v>0</v>
      </c>
      <c r="Y57" s="3130"/>
      <c r="Z57" s="1770"/>
      <c r="AA57" s="1749"/>
      <c r="AB57" s="1749" t="s">
        <v>1436</v>
      </c>
      <c r="AC57" s="3141">
        <f t="shared" si="13"/>
        <v>0</v>
      </c>
      <c r="AD57" s="3141"/>
      <c r="AE57" s="3141"/>
      <c r="AF57" s="1749"/>
      <c r="AG57" s="1753"/>
      <c r="AH57" s="1774"/>
      <c r="AI57" s="1775"/>
      <c r="AJ57" s="1782"/>
      <c r="AK57" s="1791"/>
      <c r="AL57" s="1792"/>
      <c r="AM57" s="1793"/>
      <c r="AN57" s="1792"/>
      <c r="AO57" s="1794"/>
      <c r="AP57" s="1798"/>
      <c r="AQ57" s="1798"/>
      <c r="AR57" s="1799"/>
      <c r="AS57" s="1800"/>
      <c r="AT57" s="1800"/>
      <c r="AU57" s="1801"/>
      <c r="AV57" s="1801"/>
      <c r="AW57" s="1802"/>
      <c r="AX57" s="1801"/>
      <c r="AY57" s="1801"/>
      <c r="AZ57" s="1802"/>
      <c r="BA57" s="1801"/>
      <c r="BB57" s="1801"/>
      <c r="BC57" s="1802"/>
      <c r="BD57" s="1799"/>
      <c r="BE57" s="1800"/>
      <c r="BF57" s="1799"/>
      <c r="BG57" s="1800"/>
      <c r="BH57" s="1792"/>
      <c r="BI57" s="1795"/>
      <c r="BJ57" s="1803"/>
      <c r="BK57" s="1804"/>
      <c r="BL57" s="1805"/>
      <c r="BM57" s="1121"/>
    </row>
    <row r="58" spans="1:65" ht="13.35" customHeight="1">
      <c r="A58" s="1121"/>
      <c r="B58" s="2809"/>
      <c r="C58" s="2525" t="s">
        <v>1480</v>
      </c>
      <c r="D58" s="2627" t="s">
        <v>195</v>
      </c>
      <c r="E58" s="2518">
        <v>438.3</v>
      </c>
      <c r="F58" s="3194"/>
      <c r="G58" s="1121"/>
      <c r="H58" s="1121"/>
      <c r="I58" s="1772" t="s">
        <v>1467</v>
      </c>
      <c r="J58" s="1773">
        <v>3250</v>
      </c>
      <c r="K58" s="1776"/>
      <c r="L58" s="3127" t="s">
        <v>1445</v>
      </c>
      <c r="M58" s="3127"/>
      <c r="N58" s="1749" t="s">
        <v>1436</v>
      </c>
      <c r="O58" s="3129"/>
      <c r="P58" s="3129"/>
      <c r="Q58" s="1750"/>
      <c r="R58" s="3129">
        <f t="shared" si="11"/>
        <v>2.4500000000000002</v>
      </c>
      <c r="S58" s="3129"/>
      <c r="T58" s="1750" t="s">
        <v>1442</v>
      </c>
      <c r="U58" s="3129">
        <f t="shared" si="12"/>
        <v>2.0070000000000001</v>
      </c>
      <c r="V58" s="3129"/>
      <c r="W58" s="1807" t="s">
        <v>1442</v>
      </c>
      <c r="X58" s="3130">
        <v>0</v>
      </c>
      <c r="Y58" s="3130"/>
      <c r="Z58" s="1770"/>
      <c r="AA58" s="1749"/>
      <c r="AB58" s="1749" t="s">
        <v>1436</v>
      </c>
      <c r="AC58" s="3141">
        <f t="shared" si="13"/>
        <v>0</v>
      </c>
      <c r="AD58" s="3141"/>
      <c r="AE58" s="3141"/>
      <c r="AF58" s="1749"/>
      <c r="AG58" s="1753"/>
      <c r="AH58" s="1774"/>
      <c r="AI58" s="1775"/>
      <c r="AJ58" s="1782"/>
      <c r="AK58" s="1749"/>
      <c r="AL58" s="1749"/>
      <c r="AM58" s="1749"/>
      <c r="AN58" s="1749"/>
      <c r="AO58" s="1749"/>
      <c r="AP58" s="1749"/>
      <c r="AQ58" s="1749"/>
      <c r="AR58" s="1749"/>
      <c r="AS58" s="1749"/>
      <c r="AT58" s="1749"/>
      <c r="AU58" s="1749"/>
      <c r="AV58" s="1749"/>
      <c r="AW58" s="1749"/>
      <c r="AX58" s="1749"/>
      <c r="AY58" s="1749"/>
      <c r="AZ58" s="1749"/>
      <c r="BA58" s="1749"/>
      <c r="BB58" s="1749"/>
      <c r="BC58" s="1749"/>
      <c r="BD58" s="1749"/>
      <c r="BE58" s="1749"/>
      <c r="BF58" s="1749"/>
      <c r="BG58" s="1749"/>
      <c r="BH58" s="1749"/>
      <c r="BI58" s="1749"/>
      <c r="BJ58" s="1774"/>
      <c r="BK58" s="1749"/>
      <c r="BL58" s="1749"/>
      <c r="BM58" s="1121"/>
    </row>
    <row r="59" spans="1:65" ht="13.35" customHeight="1">
      <c r="A59" s="1121"/>
      <c r="B59" s="2533"/>
      <c r="C59" s="2525"/>
      <c r="D59" s="2617"/>
      <c r="E59" s="2518"/>
      <c r="F59" s="3195"/>
      <c r="G59" s="1121"/>
      <c r="H59" s="1121"/>
      <c r="I59" s="1753"/>
      <c r="J59" s="1773">
        <v>4000</v>
      </c>
      <c r="K59" s="1776"/>
      <c r="L59" s="3127" t="s">
        <v>1445</v>
      </c>
      <c r="M59" s="3127"/>
      <c r="N59" s="1749" t="s">
        <v>1436</v>
      </c>
      <c r="O59" s="3129"/>
      <c r="P59" s="3129"/>
      <c r="Q59" s="1750"/>
      <c r="R59" s="3129">
        <f t="shared" si="11"/>
        <v>2.7</v>
      </c>
      <c r="S59" s="3129"/>
      <c r="T59" s="1750" t="s">
        <v>1442</v>
      </c>
      <c r="U59" s="3129">
        <f t="shared" si="12"/>
        <v>2.0070000000000001</v>
      </c>
      <c r="V59" s="3129"/>
      <c r="W59" s="1807" t="s">
        <v>1442</v>
      </c>
      <c r="X59" s="3130">
        <v>0</v>
      </c>
      <c r="Y59" s="3130"/>
      <c r="Z59" s="1770"/>
      <c r="AA59" s="1749"/>
      <c r="AB59" s="1749" t="s">
        <v>1436</v>
      </c>
      <c r="AC59" s="3141">
        <f t="shared" si="13"/>
        <v>0</v>
      </c>
      <c r="AD59" s="3141"/>
      <c r="AE59" s="3141"/>
      <c r="AF59" s="1749"/>
      <c r="AG59" s="1753"/>
      <c r="AH59" s="1774"/>
      <c r="AI59" s="1775"/>
      <c r="AJ59" s="1782"/>
    </row>
    <row r="60" spans="1:65" ht="13.35" customHeight="1">
      <c r="A60" s="1121"/>
      <c r="B60" s="2533"/>
      <c r="C60" s="2525"/>
      <c r="D60" s="2627"/>
      <c r="E60" s="2634"/>
      <c r="F60" s="2611"/>
      <c r="G60" s="1121"/>
      <c r="H60" s="1121"/>
      <c r="I60" s="1753"/>
      <c r="J60" s="1773">
        <v>4500</v>
      </c>
      <c r="K60" s="1776"/>
      <c r="L60" s="3127" t="s">
        <v>1445</v>
      </c>
      <c r="M60" s="3127"/>
      <c r="N60" s="1749" t="s">
        <v>1436</v>
      </c>
      <c r="O60" s="3129"/>
      <c r="P60" s="3129"/>
      <c r="Q60" s="1750"/>
      <c r="R60" s="3129">
        <f t="shared" si="11"/>
        <v>3</v>
      </c>
      <c r="S60" s="3129"/>
      <c r="T60" s="1750" t="s">
        <v>1442</v>
      </c>
      <c r="U60" s="3129">
        <f t="shared" si="12"/>
        <v>48.167999999999999</v>
      </c>
      <c r="V60" s="3129"/>
      <c r="W60" s="1807" t="s">
        <v>1442</v>
      </c>
      <c r="X60" s="3130">
        <v>0</v>
      </c>
      <c r="Y60" s="3130"/>
      <c r="Z60" s="1770"/>
      <c r="AA60" s="1749"/>
      <c r="AB60" s="1749" t="s">
        <v>1436</v>
      </c>
      <c r="AC60" s="3141">
        <f t="shared" si="13"/>
        <v>0</v>
      </c>
      <c r="AD60" s="3141"/>
      <c r="AE60" s="3141"/>
      <c r="AF60" s="1749"/>
      <c r="AG60" s="1753"/>
      <c r="AH60" s="1774"/>
      <c r="AI60" s="1775"/>
      <c r="AJ60" s="1782"/>
    </row>
    <row r="61" spans="1:65" ht="13.35" customHeight="1">
      <c r="A61" s="1121"/>
      <c r="B61" s="2533"/>
      <c r="C61" s="2525"/>
      <c r="D61" s="2617"/>
      <c r="E61" s="2619"/>
      <c r="F61" s="2611"/>
      <c r="G61" s="1121"/>
      <c r="H61" s="1121"/>
      <c r="I61" s="1753"/>
      <c r="J61" s="1773">
        <v>4750</v>
      </c>
      <c r="K61" s="1776"/>
      <c r="L61" s="3127" t="s">
        <v>1445</v>
      </c>
      <c r="M61" s="3127"/>
      <c r="N61" s="1749" t="s">
        <v>1436</v>
      </c>
      <c r="O61" s="3129"/>
      <c r="P61" s="3129"/>
      <c r="Q61" s="1750"/>
      <c r="R61" s="3129">
        <f t="shared" si="11"/>
        <v>3.2</v>
      </c>
      <c r="S61" s="3129"/>
      <c r="T61" s="1750" t="s">
        <v>1442</v>
      </c>
      <c r="U61" s="3129">
        <f t="shared" si="12"/>
        <v>8.0280000000000005</v>
      </c>
      <c r="V61" s="3129"/>
      <c r="W61" s="1807" t="s">
        <v>1442</v>
      </c>
      <c r="X61" s="3130">
        <v>0</v>
      </c>
      <c r="Y61" s="3130"/>
      <c r="Z61" s="1770"/>
      <c r="AA61" s="1749"/>
      <c r="AB61" s="1749" t="s">
        <v>1436</v>
      </c>
      <c r="AC61" s="3141">
        <f t="shared" si="13"/>
        <v>0</v>
      </c>
      <c r="AD61" s="3141"/>
      <c r="AE61" s="3141"/>
      <c r="AF61" s="1749"/>
      <c r="AG61" s="1753"/>
      <c r="AH61" s="1774"/>
      <c r="AI61" s="1775"/>
      <c r="AJ61" s="1782"/>
    </row>
    <row r="62" spans="1:65" ht="13.35" customHeight="1">
      <c r="A62" s="1121"/>
      <c r="B62" s="2615"/>
      <c r="C62" s="2617"/>
      <c r="D62" s="2617"/>
      <c r="E62" s="2651"/>
      <c r="F62" s="2690"/>
      <c r="G62" s="1121"/>
      <c r="H62" s="1121"/>
      <c r="I62" s="1772"/>
      <c r="J62" s="1749"/>
      <c r="K62" s="1749"/>
      <c r="L62" s="1753"/>
      <c r="M62" s="1749"/>
      <c r="N62" s="1749"/>
      <c r="O62" s="1749"/>
      <c r="P62" s="1749"/>
      <c r="Q62" s="1749"/>
      <c r="R62" s="1749"/>
      <c r="S62" s="1749"/>
      <c r="T62" s="1749"/>
      <c r="U62" s="1749"/>
      <c r="V62" s="1749"/>
      <c r="W62" s="1749"/>
      <c r="X62" s="1749"/>
      <c r="Y62" s="1749"/>
      <c r="Z62" s="1749"/>
      <c r="AA62" s="1749"/>
      <c r="AB62" s="1749"/>
      <c r="AC62" s="1749"/>
      <c r="AD62" s="1749"/>
      <c r="AE62" s="1749"/>
      <c r="AF62" s="1749"/>
      <c r="AG62" s="1753"/>
      <c r="AH62" s="1774"/>
      <c r="AI62" s="1781"/>
      <c r="AJ62" s="1782"/>
    </row>
    <row r="63" spans="1:65" ht="13.35" customHeight="1" thickBot="1">
      <c r="A63" s="1121"/>
      <c r="B63" s="2605"/>
      <c r="C63" s="2606"/>
      <c r="D63" s="2606"/>
      <c r="E63" s="2879"/>
      <c r="F63" s="2612"/>
      <c r="G63" s="1121"/>
      <c r="H63" s="1121"/>
      <c r="I63" s="1772"/>
      <c r="J63" s="1749"/>
      <c r="K63" s="1749"/>
      <c r="L63" s="1753"/>
      <c r="M63" s="1749"/>
      <c r="N63" s="1749"/>
      <c r="O63" s="1749"/>
      <c r="P63" s="1749"/>
      <c r="Q63" s="1749"/>
      <c r="R63" s="1749"/>
      <c r="S63" s="1749"/>
      <c r="T63" s="1749"/>
      <c r="U63" s="1749"/>
      <c r="V63" s="1749"/>
      <c r="W63" s="1749"/>
      <c r="X63" s="1749"/>
      <c r="Y63" s="1749"/>
      <c r="Z63" s="1779"/>
      <c r="AA63" s="1780" t="s">
        <v>835</v>
      </c>
      <c r="AB63" s="1779" t="s">
        <v>1436</v>
      </c>
      <c r="AC63" s="3188">
        <f>SUM(AC53:AE61)</f>
        <v>0</v>
      </c>
      <c r="AD63" s="3188"/>
      <c r="AE63" s="3188"/>
      <c r="AF63" s="1749"/>
      <c r="AG63" s="3136">
        <f>ROUND(+AC63,2)</f>
        <v>0</v>
      </c>
      <c r="AH63" s="3137"/>
      <c r="AI63" s="3132" t="s">
        <v>195</v>
      </c>
      <c r="AJ63" s="3133"/>
    </row>
    <row r="64" spans="1:65" ht="13.35" customHeight="1">
      <c r="A64" s="1121"/>
      <c r="B64" s="1122"/>
      <c r="C64" s="1122"/>
      <c r="D64" s="1122"/>
      <c r="E64" s="1122"/>
      <c r="F64" s="1122"/>
      <c r="G64" s="1121"/>
      <c r="H64" s="1121"/>
      <c r="I64" s="1791"/>
      <c r="J64" s="1792"/>
      <c r="K64" s="1792"/>
      <c r="L64" s="1795"/>
      <c r="M64" s="1792"/>
      <c r="N64" s="1792"/>
      <c r="O64" s="1792"/>
      <c r="P64" s="1792"/>
      <c r="Q64" s="1792"/>
      <c r="R64" s="1792"/>
      <c r="S64" s="1792"/>
      <c r="T64" s="1792"/>
      <c r="U64" s="1792"/>
      <c r="V64" s="1792"/>
      <c r="W64" s="1792"/>
      <c r="X64" s="1792"/>
      <c r="Y64" s="1792"/>
      <c r="Z64" s="1792"/>
      <c r="AA64" s="1808"/>
      <c r="AB64" s="1792"/>
      <c r="AC64" s="1809"/>
      <c r="AD64" s="1809"/>
      <c r="AE64" s="1809"/>
      <c r="AF64" s="1792"/>
      <c r="AG64" s="1795"/>
      <c r="AH64" s="1803"/>
      <c r="AI64" s="1796"/>
      <c r="AJ64" s="1805"/>
    </row>
    <row r="65" spans="1:36" ht="13.5" customHeight="1">
      <c r="A65" s="1121"/>
      <c r="B65" s="1122"/>
      <c r="C65" s="1122"/>
      <c r="D65" s="1122"/>
      <c r="E65" s="1122"/>
      <c r="F65" s="1122"/>
      <c r="G65" s="1121"/>
      <c r="H65" s="1121"/>
      <c r="I65" s="1749"/>
      <c r="J65" s="1749"/>
      <c r="K65" s="1749"/>
      <c r="L65" s="1783"/>
      <c r="M65" s="1783"/>
      <c r="N65" s="1749"/>
      <c r="O65" s="1752"/>
      <c r="P65" s="1752"/>
      <c r="Q65" s="1750"/>
      <c r="R65" s="1752"/>
      <c r="S65" s="1752"/>
      <c r="T65" s="1750"/>
      <c r="U65" s="1752"/>
      <c r="V65" s="1752"/>
      <c r="W65" s="1748"/>
      <c r="X65" s="1784"/>
      <c r="Y65" s="1784"/>
      <c r="Z65" s="1749"/>
      <c r="AA65" s="1777"/>
      <c r="AB65" s="1749"/>
      <c r="AC65" s="1785"/>
      <c r="AD65" s="1785"/>
      <c r="AE65" s="1785"/>
      <c r="AF65" s="1749"/>
      <c r="AG65" s="1749"/>
      <c r="AH65" s="1774"/>
      <c r="AI65" s="1775"/>
      <c r="AJ65" s="1781"/>
    </row>
    <row r="66" spans="1:36" ht="13.5" customHeight="1"/>
    <row r="67" spans="1:36" ht="15.75" customHeight="1"/>
    <row r="68" spans="1:36" ht="15" customHeight="1"/>
    <row r="69" spans="1:36" ht="15" customHeight="1"/>
    <row r="70" spans="1:36" ht="15" customHeight="1"/>
    <row r="71" spans="1:36" ht="15" customHeight="1"/>
    <row r="72" spans="1:36" ht="15" customHeight="1"/>
    <row r="73" spans="1:36" ht="15" customHeight="1"/>
    <row r="74" spans="1:36" ht="15" customHeight="1"/>
    <row r="75" spans="1:36" ht="15" customHeight="1"/>
    <row r="76" spans="1:36" ht="15" customHeight="1"/>
    <row r="77" spans="1:36" ht="15" customHeight="1"/>
    <row r="78" spans="1:36" ht="15" customHeight="1"/>
    <row r="79" spans="1:36" ht="15" customHeight="1"/>
    <row r="80" spans="1:36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</sheetData>
  <mergeCells count="542">
    <mergeCell ref="I2:AF2"/>
    <mergeCell ref="AH2:AJ2"/>
    <mergeCell ref="I3:J3"/>
    <mergeCell ref="L3:AF3"/>
    <mergeCell ref="AG3:AJ3"/>
    <mergeCell ref="I4:K4"/>
    <mergeCell ref="O5:P5"/>
    <mergeCell ref="R5:S5"/>
    <mergeCell ref="U5:V5"/>
    <mergeCell ref="AC5:AE5"/>
    <mergeCell ref="B6:C7"/>
    <mergeCell ref="F6:F7"/>
    <mergeCell ref="O6:P6"/>
    <mergeCell ref="R6:S6"/>
    <mergeCell ref="U6:V6"/>
    <mergeCell ref="AC6:AE6"/>
    <mergeCell ref="O7:P7"/>
    <mergeCell ref="R7:S7"/>
    <mergeCell ref="U7:V7"/>
    <mergeCell ref="B10:B11"/>
    <mergeCell ref="C10:C11"/>
    <mergeCell ref="D10:D11"/>
    <mergeCell ref="E10:E11"/>
    <mergeCell ref="F10:F11"/>
    <mergeCell ref="O10:P10"/>
    <mergeCell ref="AC7:AE7"/>
    <mergeCell ref="B8:B9"/>
    <mergeCell ref="C8:C9"/>
    <mergeCell ref="D8:D9"/>
    <mergeCell ref="E8:E9"/>
    <mergeCell ref="F8:F9"/>
    <mergeCell ref="O8:P8"/>
    <mergeCell ref="R8:S8"/>
    <mergeCell ref="U8:V8"/>
    <mergeCell ref="AC8:AE8"/>
    <mergeCell ref="R10:S10"/>
    <mergeCell ref="U10:V10"/>
    <mergeCell ref="AC10:AE10"/>
    <mergeCell ref="O11:P11"/>
    <mergeCell ref="R11:S11"/>
    <mergeCell ref="U11:V11"/>
    <mergeCell ref="AC11:AE11"/>
    <mergeCell ref="O9:P9"/>
    <mergeCell ref="R9:S9"/>
    <mergeCell ref="U9:V9"/>
    <mergeCell ref="AC9:AE9"/>
    <mergeCell ref="R12:S12"/>
    <mergeCell ref="U12:V12"/>
    <mergeCell ref="AC12:AE12"/>
    <mergeCell ref="O13:P13"/>
    <mergeCell ref="R13:S13"/>
    <mergeCell ref="U13:V13"/>
    <mergeCell ref="AC13:AE13"/>
    <mergeCell ref="B12:B13"/>
    <mergeCell ref="C12:C13"/>
    <mergeCell ref="D12:D13"/>
    <mergeCell ref="E12:E13"/>
    <mergeCell ref="F12:F13"/>
    <mergeCell ref="O12:P12"/>
    <mergeCell ref="AG15:AH15"/>
    <mergeCell ref="AI15:AJ15"/>
    <mergeCell ref="B16:B17"/>
    <mergeCell ref="C16:C17"/>
    <mergeCell ref="D16:D17"/>
    <mergeCell ref="E16:E17"/>
    <mergeCell ref="F16:F17"/>
    <mergeCell ref="I16:K16"/>
    <mergeCell ref="L17:M17"/>
    <mergeCell ref="O17:P17"/>
    <mergeCell ref="B14:B15"/>
    <mergeCell ref="C14:C15"/>
    <mergeCell ref="D14:D15"/>
    <mergeCell ref="E14:E15"/>
    <mergeCell ref="F14:F15"/>
    <mergeCell ref="AC15:AE15"/>
    <mergeCell ref="R17:S17"/>
    <mergeCell ref="U17:V17"/>
    <mergeCell ref="X17:Y17"/>
    <mergeCell ref="AC17:AE17"/>
    <mergeCell ref="B18:B19"/>
    <mergeCell ref="C18:C19"/>
    <mergeCell ref="D18:D19"/>
    <mergeCell ref="E18:E19"/>
    <mergeCell ref="F18:F19"/>
    <mergeCell ref="L18:M18"/>
    <mergeCell ref="O18:P18"/>
    <mergeCell ref="R18:S18"/>
    <mergeCell ref="U18:V18"/>
    <mergeCell ref="X18:Y18"/>
    <mergeCell ref="AC18:AE18"/>
    <mergeCell ref="L19:M19"/>
    <mergeCell ref="O19:P19"/>
    <mergeCell ref="R19:S19"/>
    <mergeCell ref="U19:V19"/>
    <mergeCell ref="X19:Y19"/>
    <mergeCell ref="AC19:AE19"/>
    <mergeCell ref="B20:B21"/>
    <mergeCell ref="C20:C21"/>
    <mergeCell ref="D20:D21"/>
    <mergeCell ref="E20:E21"/>
    <mergeCell ref="F20:F21"/>
    <mergeCell ref="L20:M20"/>
    <mergeCell ref="O20:P20"/>
    <mergeCell ref="R20:S20"/>
    <mergeCell ref="U20:V20"/>
    <mergeCell ref="X20:Y20"/>
    <mergeCell ref="AC20:AE20"/>
    <mergeCell ref="L21:M21"/>
    <mergeCell ref="O21:P21"/>
    <mergeCell ref="R21:S21"/>
    <mergeCell ref="U21:V21"/>
    <mergeCell ref="X21:Y21"/>
    <mergeCell ref="AC21:AE21"/>
    <mergeCell ref="O22:P22"/>
    <mergeCell ref="R22:S22"/>
    <mergeCell ref="U22:V22"/>
    <mergeCell ref="X22:Y22"/>
    <mergeCell ref="AC22:AE22"/>
    <mergeCell ref="AC23:AE23"/>
    <mergeCell ref="B24:B25"/>
    <mergeCell ref="C24:C25"/>
    <mergeCell ref="D24:D25"/>
    <mergeCell ref="E24:E25"/>
    <mergeCell ref="F24:F25"/>
    <mergeCell ref="L24:M24"/>
    <mergeCell ref="O24:P24"/>
    <mergeCell ref="R24:S24"/>
    <mergeCell ref="U24:V24"/>
    <mergeCell ref="B22:B23"/>
    <mergeCell ref="C22:C23"/>
    <mergeCell ref="D22:D23"/>
    <mergeCell ref="E22:E23"/>
    <mergeCell ref="F22:F23"/>
    <mergeCell ref="L22:M22"/>
    <mergeCell ref="L23:M23"/>
    <mergeCell ref="O23:P23"/>
    <mergeCell ref="R23:S23"/>
    <mergeCell ref="U23:V23"/>
    <mergeCell ref="X23:Y23"/>
    <mergeCell ref="X30:Y30"/>
    <mergeCell ref="X24:Y24"/>
    <mergeCell ref="AC24:AE24"/>
    <mergeCell ref="L25:M25"/>
    <mergeCell ref="O25:P25"/>
    <mergeCell ref="R25:S25"/>
    <mergeCell ref="U25:V25"/>
    <mergeCell ref="X25:Y25"/>
    <mergeCell ref="AC25:AE25"/>
    <mergeCell ref="AC31:AE31"/>
    <mergeCell ref="O30:P30"/>
    <mergeCell ref="R30:S30"/>
    <mergeCell ref="U30:V30"/>
    <mergeCell ref="AG27:AH27"/>
    <mergeCell ref="AI27:AJ27"/>
    <mergeCell ref="B28:B29"/>
    <mergeCell ref="C28:C29"/>
    <mergeCell ref="D28:D29"/>
    <mergeCell ref="E28:E29"/>
    <mergeCell ref="F28:F29"/>
    <mergeCell ref="I28:K28"/>
    <mergeCell ref="L29:M29"/>
    <mergeCell ref="O29:P29"/>
    <mergeCell ref="B26:B27"/>
    <mergeCell ref="C26:C27"/>
    <mergeCell ref="D26:D27"/>
    <mergeCell ref="E26:E27"/>
    <mergeCell ref="F26:F27"/>
    <mergeCell ref="AC27:AE27"/>
    <mergeCell ref="R29:S29"/>
    <mergeCell ref="U29:V29"/>
    <mergeCell ref="X29:Y29"/>
    <mergeCell ref="AC29:AE29"/>
    <mergeCell ref="U34:V34"/>
    <mergeCell ref="AC30:AE30"/>
    <mergeCell ref="L31:M31"/>
    <mergeCell ref="O31:P31"/>
    <mergeCell ref="R31:S31"/>
    <mergeCell ref="U31:V31"/>
    <mergeCell ref="X31:Y31"/>
    <mergeCell ref="B32:B33"/>
    <mergeCell ref="C32:C33"/>
    <mergeCell ref="D32:D33"/>
    <mergeCell ref="E32:E33"/>
    <mergeCell ref="F32:F33"/>
    <mergeCell ref="L32:M32"/>
    <mergeCell ref="O32:P32"/>
    <mergeCell ref="R32:S32"/>
    <mergeCell ref="U32:V32"/>
    <mergeCell ref="X32:Y32"/>
    <mergeCell ref="AC32:AE32"/>
    <mergeCell ref="L33:M33"/>
    <mergeCell ref="O33:P33"/>
    <mergeCell ref="R33:S33"/>
    <mergeCell ref="U33:V33"/>
    <mergeCell ref="X33:Y33"/>
    <mergeCell ref="AC33:AE33"/>
    <mergeCell ref="B30:B31"/>
    <mergeCell ref="C30:C31"/>
    <mergeCell ref="D30:D31"/>
    <mergeCell ref="E30:E31"/>
    <mergeCell ref="F30:F31"/>
    <mergeCell ref="L30:M30"/>
    <mergeCell ref="B34:B35"/>
    <mergeCell ref="C34:C35"/>
    <mergeCell ref="D34:D35"/>
    <mergeCell ref="E34:E35"/>
    <mergeCell ref="F34:F35"/>
    <mergeCell ref="L34:M34"/>
    <mergeCell ref="AG33:AJ33"/>
    <mergeCell ref="O36:P36"/>
    <mergeCell ref="R36:S36"/>
    <mergeCell ref="U36:V36"/>
    <mergeCell ref="X36:Y36"/>
    <mergeCell ref="AC36:AE36"/>
    <mergeCell ref="L37:M37"/>
    <mergeCell ref="O37:P37"/>
    <mergeCell ref="R37:S37"/>
    <mergeCell ref="U37:V37"/>
    <mergeCell ref="X37:Y37"/>
    <mergeCell ref="L36:M36"/>
    <mergeCell ref="AC37:AE37"/>
    <mergeCell ref="AG37:AJ37"/>
    <mergeCell ref="X34:Y34"/>
    <mergeCell ref="AC34:AE34"/>
    <mergeCell ref="L35:M35"/>
    <mergeCell ref="O35:P35"/>
    <mergeCell ref="R35:S35"/>
    <mergeCell ref="U35:V35"/>
    <mergeCell ref="X35:Y35"/>
    <mergeCell ref="AC35:AE35"/>
    <mergeCell ref="O34:P34"/>
    <mergeCell ref="R34:S34"/>
    <mergeCell ref="B38:B39"/>
    <mergeCell ref="C38:C39"/>
    <mergeCell ref="D38:D39"/>
    <mergeCell ref="E38:E39"/>
    <mergeCell ref="F38:F39"/>
    <mergeCell ref="AC39:AE39"/>
    <mergeCell ref="AG39:AH39"/>
    <mergeCell ref="AI39:AJ39"/>
    <mergeCell ref="B36:B37"/>
    <mergeCell ref="C36:C37"/>
    <mergeCell ref="D36:D37"/>
    <mergeCell ref="E36:E37"/>
    <mergeCell ref="F36:F37"/>
    <mergeCell ref="L41:M41"/>
    <mergeCell ref="O41:P41"/>
    <mergeCell ref="R41:S41"/>
    <mergeCell ref="U41:V41"/>
    <mergeCell ref="X41:Y41"/>
    <mergeCell ref="AC41:AE41"/>
    <mergeCell ref="B40:B41"/>
    <mergeCell ref="C40:C41"/>
    <mergeCell ref="D40:D41"/>
    <mergeCell ref="E40:E41"/>
    <mergeCell ref="F40:F41"/>
    <mergeCell ref="I40:K40"/>
    <mergeCell ref="O42:P42"/>
    <mergeCell ref="R42:S42"/>
    <mergeCell ref="U42:V42"/>
    <mergeCell ref="X42:Y42"/>
    <mergeCell ref="AC42:AE42"/>
    <mergeCell ref="L43:M43"/>
    <mergeCell ref="O43:P43"/>
    <mergeCell ref="R43:S43"/>
    <mergeCell ref="U43:V43"/>
    <mergeCell ref="X43:Y43"/>
    <mergeCell ref="L42:M42"/>
    <mergeCell ref="AC43:AE43"/>
    <mergeCell ref="B42:B43"/>
    <mergeCell ref="C42:C43"/>
    <mergeCell ref="D42:D43"/>
    <mergeCell ref="E42:E43"/>
    <mergeCell ref="F42:F43"/>
    <mergeCell ref="B46:B47"/>
    <mergeCell ref="C46:C47"/>
    <mergeCell ref="D46:D47"/>
    <mergeCell ref="E46:E47"/>
    <mergeCell ref="F46:F47"/>
    <mergeCell ref="B44:B45"/>
    <mergeCell ref="C44:C45"/>
    <mergeCell ref="D44:D45"/>
    <mergeCell ref="E44:E45"/>
    <mergeCell ref="F44:F45"/>
    <mergeCell ref="L46:M46"/>
    <mergeCell ref="X44:Y44"/>
    <mergeCell ref="AC44:AE44"/>
    <mergeCell ref="L45:M45"/>
    <mergeCell ref="O45:P45"/>
    <mergeCell ref="R45:S45"/>
    <mergeCell ref="U45:V45"/>
    <mergeCell ref="X45:Y45"/>
    <mergeCell ref="AC45:AE45"/>
    <mergeCell ref="O46:P46"/>
    <mergeCell ref="R46:S46"/>
    <mergeCell ref="U46:V46"/>
    <mergeCell ref="X46:Y46"/>
    <mergeCell ref="AC46:AE46"/>
    <mergeCell ref="L44:M44"/>
    <mergeCell ref="O44:P44"/>
    <mergeCell ref="R44:S44"/>
    <mergeCell ref="U44:V44"/>
    <mergeCell ref="B48:B49"/>
    <mergeCell ref="C48:C49"/>
    <mergeCell ref="D48:D49"/>
    <mergeCell ref="E48:E49"/>
    <mergeCell ref="F48:F49"/>
    <mergeCell ref="L48:M48"/>
    <mergeCell ref="O48:P48"/>
    <mergeCell ref="R48:S48"/>
    <mergeCell ref="U48:V48"/>
    <mergeCell ref="AC47:AE47"/>
    <mergeCell ref="O50:P50"/>
    <mergeCell ref="R50:S50"/>
    <mergeCell ref="U50:V50"/>
    <mergeCell ref="X50:Y50"/>
    <mergeCell ref="AC50:AE50"/>
    <mergeCell ref="L47:M47"/>
    <mergeCell ref="O47:P47"/>
    <mergeCell ref="R47:S47"/>
    <mergeCell ref="U47:V47"/>
    <mergeCell ref="X47:Y47"/>
    <mergeCell ref="X48:Y48"/>
    <mergeCell ref="AG51:AH51"/>
    <mergeCell ref="AI51:AJ51"/>
    <mergeCell ref="AC48:AE48"/>
    <mergeCell ref="L49:M49"/>
    <mergeCell ref="O49:P49"/>
    <mergeCell ref="R49:S49"/>
    <mergeCell ref="U49:V49"/>
    <mergeCell ref="X49:Y49"/>
    <mergeCell ref="AC49:AE49"/>
    <mergeCell ref="O53:P53"/>
    <mergeCell ref="R53:S53"/>
    <mergeCell ref="AC51:AE51"/>
    <mergeCell ref="B50:B51"/>
    <mergeCell ref="C50:C51"/>
    <mergeCell ref="D50:D51"/>
    <mergeCell ref="E50:E51"/>
    <mergeCell ref="F50:F51"/>
    <mergeCell ref="L50:M50"/>
    <mergeCell ref="U53:V53"/>
    <mergeCell ref="X53:Y53"/>
    <mergeCell ref="AC53:AE53"/>
    <mergeCell ref="X54:Y54"/>
    <mergeCell ref="AC54:AE54"/>
    <mergeCell ref="L55:M55"/>
    <mergeCell ref="O55:P55"/>
    <mergeCell ref="R55:S55"/>
    <mergeCell ref="U55:V55"/>
    <mergeCell ref="X55:Y55"/>
    <mergeCell ref="AC55:AE55"/>
    <mergeCell ref="B52:B53"/>
    <mergeCell ref="C52:C53"/>
    <mergeCell ref="D52:D53"/>
    <mergeCell ref="E52:E53"/>
    <mergeCell ref="B54:B55"/>
    <mergeCell ref="C54:C55"/>
    <mergeCell ref="D54:D55"/>
    <mergeCell ref="E54:E55"/>
    <mergeCell ref="F54:F55"/>
    <mergeCell ref="L54:M54"/>
    <mergeCell ref="O54:P54"/>
    <mergeCell ref="R54:S54"/>
    <mergeCell ref="U54:V54"/>
    <mergeCell ref="F52:F53"/>
    <mergeCell ref="I52:K52"/>
    <mergeCell ref="L53:M53"/>
    <mergeCell ref="B56:B57"/>
    <mergeCell ref="C56:C57"/>
    <mergeCell ref="D56:D57"/>
    <mergeCell ref="E56:E57"/>
    <mergeCell ref="F56:F59"/>
    <mergeCell ref="L56:M56"/>
    <mergeCell ref="O56:P56"/>
    <mergeCell ref="R56:S56"/>
    <mergeCell ref="U56:V56"/>
    <mergeCell ref="B58:B59"/>
    <mergeCell ref="C58:C59"/>
    <mergeCell ref="D58:D59"/>
    <mergeCell ref="E58:E59"/>
    <mergeCell ref="L58:M58"/>
    <mergeCell ref="O58:P58"/>
    <mergeCell ref="L59:M59"/>
    <mergeCell ref="O59:P59"/>
    <mergeCell ref="R59:S59"/>
    <mergeCell ref="U59:V59"/>
    <mergeCell ref="X56:Y56"/>
    <mergeCell ref="AC56:AE56"/>
    <mergeCell ref="L57:M57"/>
    <mergeCell ref="O57:P57"/>
    <mergeCell ref="R57:S57"/>
    <mergeCell ref="U57:V57"/>
    <mergeCell ref="X57:Y57"/>
    <mergeCell ref="AC57:AE57"/>
    <mergeCell ref="R58:S58"/>
    <mergeCell ref="U58:V58"/>
    <mergeCell ref="X58:Y58"/>
    <mergeCell ref="AC58:AE58"/>
    <mergeCell ref="X59:Y59"/>
    <mergeCell ref="AC59:AE59"/>
    <mergeCell ref="O60:P60"/>
    <mergeCell ref="R60:S60"/>
    <mergeCell ref="U60:V60"/>
    <mergeCell ref="X60:Y60"/>
    <mergeCell ref="AC60:AE60"/>
    <mergeCell ref="L61:M61"/>
    <mergeCell ref="O61:P61"/>
    <mergeCell ref="R61:S61"/>
    <mergeCell ref="U61:V61"/>
    <mergeCell ref="X61:Y61"/>
    <mergeCell ref="L60:M60"/>
    <mergeCell ref="AG63:AH63"/>
    <mergeCell ref="AI63:AJ63"/>
    <mergeCell ref="AK2:BH2"/>
    <mergeCell ref="BJ2:BL2"/>
    <mergeCell ref="AK3:AL3"/>
    <mergeCell ref="AN3:BH3"/>
    <mergeCell ref="BI3:BL3"/>
    <mergeCell ref="AC61:AE61"/>
    <mergeCell ref="B62:B63"/>
    <mergeCell ref="C62:C63"/>
    <mergeCell ref="D62:D63"/>
    <mergeCell ref="E62:E63"/>
    <mergeCell ref="F62:F63"/>
    <mergeCell ref="AC63:AE63"/>
    <mergeCell ref="B60:B61"/>
    <mergeCell ref="C60:C61"/>
    <mergeCell ref="D60:D61"/>
    <mergeCell ref="E60:E61"/>
    <mergeCell ref="F60:F61"/>
    <mergeCell ref="BD7:BF7"/>
    <mergeCell ref="AO8:AQ8"/>
    <mergeCell ref="AR8:AT8"/>
    <mergeCell ref="AU8:AW8"/>
    <mergeCell ref="AX8:AZ8"/>
    <mergeCell ref="BA8:BC8"/>
    <mergeCell ref="BD8:BF8"/>
    <mergeCell ref="AK6:AM6"/>
    <mergeCell ref="AO7:AQ7"/>
    <mergeCell ref="AR7:AT7"/>
    <mergeCell ref="AU7:AW7"/>
    <mergeCell ref="AX7:AZ7"/>
    <mergeCell ref="BA7:BC7"/>
    <mergeCell ref="AO10:AQ10"/>
    <mergeCell ref="AR10:AT10"/>
    <mergeCell ref="AU10:AW10"/>
    <mergeCell ref="AX10:AZ10"/>
    <mergeCell ref="BA10:BC10"/>
    <mergeCell ref="BD10:BF10"/>
    <mergeCell ref="AO9:AQ9"/>
    <mergeCell ref="AR9:AT9"/>
    <mergeCell ref="AU9:AW9"/>
    <mergeCell ref="AX9:AZ9"/>
    <mergeCell ref="BA9:BC9"/>
    <mergeCell ref="BD9:BF9"/>
    <mergeCell ref="AO12:AQ12"/>
    <mergeCell ref="AR12:AT12"/>
    <mergeCell ref="AU12:AW12"/>
    <mergeCell ref="AX12:AZ12"/>
    <mergeCell ref="BA12:BC12"/>
    <mergeCell ref="BD12:BF12"/>
    <mergeCell ref="AO11:AQ11"/>
    <mergeCell ref="AR11:AT11"/>
    <mergeCell ref="AU11:AW11"/>
    <mergeCell ref="AX11:AZ11"/>
    <mergeCell ref="BA11:BC11"/>
    <mergeCell ref="BD11:BF11"/>
    <mergeCell ref="AO14:AQ14"/>
    <mergeCell ref="AR14:AT14"/>
    <mergeCell ref="AU14:AW14"/>
    <mergeCell ref="AX14:AZ14"/>
    <mergeCell ref="BA14:BC14"/>
    <mergeCell ref="BD14:BF14"/>
    <mergeCell ref="AO13:AQ13"/>
    <mergeCell ref="AR13:AT13"/>
    <mergeCell ref="AU13:AW13"/>
    <mergeCell ref="AX13:AZ13"/>
    <mergeCell ref="BA13:BC13"/>
    <mergeCell ref="BD13:BF13"/>
    <mergeCell ref="AO16:AQ16"/>
    <mergeCell ref="AR16:AT16"/>
    <mergeCell ref="AU16:AW16"/>
    <mergeCell ref="AX16:AZ16"/>
    <mergeCell ref="BA16:BC16"/>
    <mergeCell ref="BD16:BF16"/>
    <mergeCell ref="AO15:AQ15"/>
    <mergeCell ref="AR15:AT15"/>
    <mergeCell ref="AU15:AW15"/>
    <mergeCell ref="AX15:AZ15"/>
    <mergeCell ref="BA15:BC15"/>
    <mergeCell ref="BD15:BF15"/>
    <mergeCell ref="AO18:AQ18"/>
    <mergeCell ref="AR18:AT18"/>
    <mergeCell ref="AU18:AW18"/>
    <mergeCell ref="AX18:AZ18"/>
    <mergeCell ref="BA18:BC18"/>
    <mergeCell ref="BD18:BF18"/>
    <mergeCell ref="AO17:AQ17"/>
    <mergeCell ref="AR17:AT17"/>
    <mergeCell ref="AU17:AW17"/>
    <mergeCell ref="AX17:AZ17"/>
    <mergeCell ref="BA17:BC17"/>
    <mergeCell ref="BD17:BF17"/>
    <mergeCell ref="BE26:BG26"/>
    <mergeCell ref="BI26:BJ26"/>
    <mergeCell ref="AO21:AQ21"/>
    <mergeCell ref="AR21:AT21"/>
    <mergeCell ref="AU21:AW21"/>
    <mergeCell ref="AX21:AZ21"/>
    <mergeCell ref="BA21:BC21"/>
    <mergeCell ref="BD21:BF21"/>
    <mergeCell ref="AO19:AQ19"/>
    <mergeCell ref="AR19:AT19"/>
    <mergeCell ref="AU19:AW19"/>
    <mergeCell ref="AX19:AZ19"/>
    <mergeCell ref="BA19:BC19"/>
    <mergeCell ref="BD19:BF19"/>
    <mergeCell ref="B4:E5"/>
    <mergeCell ref="AN31:AO31"/>
    <mergeCell ref="AQ31:AR31"/>
    <mergeCell ref="AT31:AU31"/>
    <mergeCell ref="AW31:AX31"/>
    <mergeCell ref="AZ31:BA31"/>
    <mergeCell ref="BE31:BG31"/>
    <mergeCell ref="BK26:BL26"/>
    <mergeCell ref="AN30:AO30"/>
    <mergeCell ref="AQ30:AR30"/>
    <mergeCell ref="AT30:AU30"/>
    <mergeCell ref="AW30:AX30"/>
    <mergeCell ref="AZ30:BA30"/>
    <mergeCell ref="BE30:BG30"/>
    <mergeCell ref="BI30:BJ30"/>
    <mergeCell ref="BK30:BL30"/>
    <mergeCell ref="BI21:BJ21"/>
    <mergeCell ref="BK21:BL21"/>
    <mergeCell ref="AK26:AM26"/>
    <mergeCell ref="AN26:AO26"/>
    <mergeCell ref="AQ26:AR26"/>
    <mergeCell ref="AT26:AU26"/>
    <mergeCell ref="AW26:AY26"/>
    <mergeCell ref="AZ26:BA26"/>
  </mergeCells>
  <phoneticPr fontId="1"/>
  <dataValidations disablePrompts="1" count="2">
    <dataValidation imeMode="on" allowBlank="1" showInputMessage="1" showErrorMessage="1" sqref="B10 C10:C12 C26 C40 C22 C28 C36 B42:C63" xr:uid="{12D2190F-B548-41ED-A343-6A3CF5AF90E0}"/>
    <dataValidation imeMode="off" allowBlank="1" showInputMessage="1" showErrorMessage="1" sqref="E10:E12 E40 E26 E36 E20 E22 E24 E28 E42:E63" xr:uid="{8E5ED0D3-6FBB-476B-B8F8-734919AA13AD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75" fitToHeight="0" pageOrder="overThenDown" orientation="portrait" r:id="rId1"/>
  <headerFooter alignWithMargins="0">
    <oddFooter>&amp;P / &amp;N ページ</oddFooter>
  </headerFooter>
  <colBreaks count="2" manualBreakCount="2">
    <brk id="7" max="1048575" man="1"/>
    <brk id="36" max="74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8EE1C-5703-44B3-9115-E132081AB2EA}">
  <sheetPr codeName="Sheet92"/>
  <dimension ref="B1:BP56"/>
  <sheetViews>
    <sheetView view="pageBreakPreview" zoomScale="90" zoomScaleNormal="75" zoomScaleSheetLayoutView="90" workbookViewId="0"/>
  </sheetViews>
  <sheetFormatPr defaultColWidth="9" defaultRowHeight="13.5"/>
  <cols>
    <col min="1" max="1" width="4.12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45" width="3" style="1122" customWidth="1"/>
    <col min="46" max="46" width="4.75" style="1122" customWidth="1"/>
    <col min="47" max="48" width="3" style="1122" customWidth="1"/>
    <col min="49" max="49" width="5.875" style="1122" customWidth="1"/>
    <col min="50" max="51" width="3" style="1122" customWidth="1"/>
    <col min="52" max="52" width="4.875" style="1122" customWidth="1"/>
    <col min="53" max="53" width="3" style="1122" customWidth="1"/>
    <col min="54" max="54" width="6.25" style="1122" customWidth="1"/>
    <col min="55" max="55" width="4.5" style="1122" customWidth="1"/>
    <col min="56" max="56" width="4.875" style="1122" customWidth="1"/>
    <col min="57" max="57" width="5.875" style="1122" customWidth="1"/>
    <col min="58" max="67" width="3" style="1122" customWidth="1"/>
    <col min="68" max="16384" width="9" style="1122"/>
  </cols>
  <sheetData>
    <row r="1" spans="2:68" ht="14.25" customHeight="1" thickBot="1"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1469"/>
      <c r="AN1" s="1469"/>
      <c r="AO1" s="1469"/>
      <c r="AP1" s="1469"/>
      <c r="AQ1" s="1469"/>
      <c r="AR1" s="1470"/>
      <c r="AS1" s="1470"/>
      <c r="AT1" s="1849"/>
      <c r="AU1" s="1849"/>
      <c r="AV1" s="1856"/>
      <c r="AW1" s="1894"/>
      <c r="AX1" s="1894"/>
      <c r="AY1" s="1470"/>
      <c r="AZ1" s="1865"/>
      <c r="BA1" s="1865"/>
      <c r="BB1" s="1470"/>
      <c r="BC1" s="1895"/>
      <c r="BD1" s="1895"/>
      <c r="BE1" s="1856"/>
      <c r="BF1" s="1858"/>
      <c r="BG1" s="1858"/>
      <c r="BH1" s="1858"/>
      <c r="BI1" s="1889"/>
      <c r="BJ1" s="1889"/>
      <c r="BK1" s="1889"/>
      <c r="BL1" s="1859"/>
      <c r="BM1" s="1859"/>
      <c r="BN1" s="1470"/>
      <c r="BO1" s="1470"/>
      <c r="BP1" s="1470"/>
    </row>
    <row r="2" spans="2:68" ht="14.25" customHeight="1" thickBot="1">
      <c r="I2" s="1129"/>
      <c r="J2" s="1130"/>
      <c r="K2" s="1130"/>
      <c r="L2" s="1130"/>
      <c r="M2" s="1130"/>
      <c r="N2" s="1130"/>
      <c r="O2" s="1130"/>
      <c r="P2" s="1130" t="s">
        <v>1517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1518</v>
      </c>
      <c r="AH2" s="1130"/>
      <c r="AI2" s="1130"/>
      <c r="AJ2" s="1130"/>
      <c r="AK2" s="1130"/>
      <c r="AL2" s="1132"/>
      <c r="AM2" s="1129"/>
      <c r="AN2" s="1130"/>
      <c r="AO2" s="1130"/>
      <c r="AP2" s="1130"/>
      <c r="AQ2" s="1130"/>
      <c r="AR2" s="1130"/>
      <c r="AS2" s="1130"/>
      <c r="AT2" s="1130" t="s">
        <v>1517</v>
      </c>
      <c r="AU2" s="1130"/>
      <c r="AV2" s="1130"/>
      <c r="AW2" s="1130"/>
      <c r="AX2" s="1214"/>
      <c r="AY2" s="1130"/>
      <c r="AZ2" s="1130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1" t="s">
        <v>1518</v>
      </c>
      <c r="BL2" s="1130"/>
      <c r="BM2" s="1130"/>
      <c r="BN2" s="1130"/>
      <c r="BO2" s="1130"/>
      <c r="BP2" s="1132"/>
    </row>
    <row r="3" spans="2:68" ht="14.25" customHeight="1" thickTop="1"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2834" t="s">
        <v>1131</v>
      </c>
      <c r="AN3" s="2835"/>
      <c r="AO3" s="2835"/>
      <c r="AP3" s="2835"/>
      <c r="AQ3" s="2992"/>
      <c r="AR3" s="2993" t="s">
        <v>1132</v>
      </c>
      <c r="AS3" s="2835"/>
      <c r="AT3" s="2835"/>
      <c r="AU3" s="2835"/>
      <c r="AV3" s="2835"/>
      <c r="AW3" s="2835"/>
      <c r="AX3" s="2835"/>
      <c r="AY3" s="2835"/>
      <c r="AZ3" s="2835"/>
      <c r="BA3" s="2835"/>
      <c r="BB3" s="2835"/>
      <c r="BC3" s="2835"/>
      <c r="BD3" s="2835"/>
      <c r="BE3" s="2835"/>
      <c r="BF3" s="2835"/>
      <c r="BG3" s="2835"/>
      <c r="BH3" s="2992"/>
      <c r="BI3" s="2993" t="s">
        <v>1133</v>
      </c>
      <c r="BJ3" s="2835"/>
      <c r="BK3" s="2835"/>
      <c r="BL3" s="2835"/>
      <c r="BM3" s="2992"/>
      <c r="BN3" s="1913"/>
      <c r="BO3" s="1913" t="s">
        <v>138</v>
      </c>
      <c r="BP3" s="1914"/>
    </row>
    <row r="4" spans="2:68" ht="14.25" customHeight="1">
      <c r="B4" s="2505" t="str">
        <f>P2</f>
        <v>階段(非常口A)</v>
      </c>
      <c r="C4" s="2505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837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1446"/>
      <c r="AN4" s="1469"/>
      <c r="AO4" s="1469"/>
      <c r="AP4" s="1469"/>
      <c r="AQ4" s="1447"/>
      <c r="AR4" s="1843"/>
      <c r="AS4" s="1470"/>
      <c r="AT4" s="1849"/>
      <c r="AU4" s="1849"/>
      <c r="AV4" s="1856"/>
      <c r="AW4" s="1894"/>
      <c r="AX4" s="1894"/>
      <c r="AY4" s="1470"/>
      <c r="AZ4" s="1865"/>
      <c r="BA4" s="1865"/>
      <c r="BB4" s="1470"/>
      <c r="BC4" s="1895"/>
      <c r="BD4" s="1895"/>
      <c r="BE4" s="1856"/>
      <c r="BF4" s="1858"/>
      <c r="BG4" s="1858"/>
      <c r="BH4" s="1870"/>
      <c r="BI4" s="1888"/>
      <c r="BJ4" s="1889"/>
      <c r="BK4" s="1889"/>
      <c r="BL4" s="1859"/>
      <c r="BM4" s="1860"/>
      <c r="BN4" s="1843"/>
      <c r="BO4" s="1470"/>
      <c r="BP4" s="1844"/>
    </row>
    <row r="5" spans="2:68" ht="14.25" customHeight="1">
      <c r="B5" s="2505"/>
      <c r="C5" s="2505"/>
      <c r="I5" s="1444"/>
      <c r="J5" s="1140"/>
      <c r="K5" s="1135"/>
      <c r="L5" s="1135"/>
      <c r="M5" s="1135"/>
      <c r="N5" s="1440"/>
      <c r="O5" s="1135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72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2897" t="s">
        <v>1450</v>
      </c>
      <c r="AN5" s="3254"/>
      <c r="AO5" s="3254"/>
      <c r="AP5" s="3254"/>
      <c r="AQ5" s="3272"/>
      <c r="AR5" s="1843" t="s">
        <v>1147</v>
      </c>
      <c r="AS5" s="1470" t="s">
        <v>880</v>
      </c>
      <c r="AT5" s="3214">
        <v>0.3</v>
      </c>
      <c r="AU5" s="3214"/>
      <c r="AV5" s="1470" t="s">
        <v>1149</v>
      </c>
      <c r="AW5" s="3214">
        <v>0.05</v>
      </c>
      <c r="AX5" s="3214"/>
      <c r="AY5" s="1470" t="s">
        <v>1149</v>
      </c>
      <c r="AZ5" s="3214">
        <v>5.6</v>
      </c>
      <c r="BA5" s="3214"/>
      <c r="BB5" s="1915"/>
      <c r="BC5" s="1915"/>
      <c r="BD5" s="1915"/>
      <c r="BE5" s="1470" t="s">
        <v>880</v>
      </c>
      <c r="BF5" s="3215">
        <f>ROUND(AT5*AW5*AZ5,3)</f>
        <v>8.4000000000000005E-2</v>
      </c>
      <c r="BG5" s="3215"/>
      <c r="BH5" s="3273"/>
      <c r="BI5" s="3226">
        <f>ROUND(BF5,2)</f>
        <v>0.08</v>
      </c>
      <c r="BJ5" s="3227"/>
      <c r="BK5" s="3227"/>
      <c r="BL5" s="3228" t="s">
        <v>146</v>
      </c>
      <c r="BM5" s="3275"/>
      <c r="BN5" s="1843"/>
      <c r="BO5" s="1470"/>
      <c r="BP5" s="1844"/>
    </row>
    <row r="6" spans="2:68" ht="21" customHeight="1" thickBot="1">
      <c r="B6" s="1838"/>
      <c r="C6" s="1838"/>
      <c r="F6" s="1746" t="str">
        <f>AG2</f>
        <v>1箇所当り</v>
      </c>
      <c r="I6" s="1444"/>
      <c r="J6" s="1138"/>
      <c r="K6" s="1135"/>
      <c r="L6" s="1135"/>
      <c r="M6" s="1135"/>
      <c r="N6" s="1440"/>
      <c r="O6" s="1135"/>
      <c r="P6" s="1139"/>
      <c r="Q6" s="1135"/>
      <c r="R6" s="1139"/>
      <c r="S6" s="1135"/>
      <c r="T6" s="1135"/>
      <c r="U6" s="1135"/>
      <c r="V6" s="1135"/>
      <c r="W6" s="1135"/>
      <c r="X6" s="1135"/>
      <c r="Y6" s="1135"/>
      <c r="Z6" s="1135"/>
      <c r="AA6" s="1472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2875" t="s">
        <v>1000</v>
      </c>
      <c r="AN6" s="3260"/>
      <c r="AO6" s="3260"/>
      <c r="AP6" s="3260"/>
      <c r="AQ6" s="3276"/>
      <c r="AR6" s="1843"/>
      <c r="AS6" s="1470"/>
      <c r="AT6" s="3277"/>
      <c r="AU6" s="3277"/>
      <c r="AV6" s="3277"/>
      <c r="AW6" s="3277"/>
      <c r="AX6" s="3277"/>
      <c r="AY6" s="3277"/>
      <c r="AZ6" s="3277"/>
      <c r="BA6" s="3277"/>
      <c r="BB6" s="3277"/>
      <c r="BC6" s="3277"/>
      <c r="BD6" s="3277"/>
      <c r="BE6" s="1470"/>
      <c r="BF6" s="3215"/>
      <c r="BG6" s="3215"/>
      <c r="BH6" s="3273"/>
      <c r="BI6" s="3245"/>
      <c r="BJ6" s="3246"/>
      <c r="BK6" s="3246"/>
      <c r="BL6" s="3247"/>
      <c r="BM6" s="3278"/>
      <c r="BN6" s="1843"/>
      <c r="BO6" s="1470"/>
      <c r="BP6" s="1844"/>
    </row>
    <row r="7" spans="2:68" ht="14.25" customHeight="1">
      <c r="B7" s="2512" t="s">
        <v>908</v>
      </c>
      <c r="C7" s="2514" t="s">
        <v>1067</v>
      </c>
      <c r="D7" s="2516" t="s">
        <v>872</v>
      </c>
      <c r="E7" s="2514" t="s">
        <v>859</v>
      </c>
      <c r="F7" s="2530" t="s">
        <v>1068</v>
      </c>
      <c r="I7" s="1444"/>
      <c r="J7" s="1135"/>
      <c r="K7" s="1135"/>
      <c r="L7" s="1135"/>
      <c r="M7" s="1135"/>
      <c r="N7" s="1440"/>
      <c r="O7" s="1135"/>
      <c r="P7" s="1139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72"/>
      <c r="AB7" s="1441"/>
      <c r="AC7" s="1458"/>
      <c r="AD7" s="1458"/>
      <c r="AE7" s="1473"/>
      <c r="AF7" s="1473"/>
      <c r="AG7" s="1473"/>
      <c r="AH7" s="2832"/>
      <c r="AI7" s="2832"/>
      <c r="AJ7" s="1440"/>
      <c r="AK7" s="1440"/>
      <c r="AL7" s="1137"/>
      <c r="AM7" s="1444"/>
      <c r="AN7" s="1440"/>
      <c r="AO7" s="1440"/>
      <c r="AP7" s="1440"/>
      <c r="AQ7" s="1445"/>
      <c r="AR7" s="1843"/>
      <c r="AS7" s="1470"/>
      <c r="AT7" s="1856"/>
      <c r="AU7" s="1856"/>
      <c r="AV7" s="1856"/>
      <c r="AW7" s="1856"/>
      <c r="AX7" s="1856"/>
      <c r="AY7" s="1856"/>
      <c r="AZ7" s="1856"/>
      <c r="BA7" s="1856"/>
      <c r="BB7" s="1856"/>
      <c r="BC7" s="1856"/>
      <c r="BD7" s="1856"/>
      <c r="BE7" s="1470"/>
      <c r="BF7" s="1857"/>
      <c r="BG7" s="1858"/>
      <c r="BH7" s="1870"/>
      <c r="BI7" s="1916"/>
      <c r="BJ7" s="1917"/>
      <c r="BK7" s="1917"/>
      <c r="BL7" s="1918"/>
      <c r="BM7" s="1919"/>
      <c r="BN7" s="1470"/>
      <c r="BO7" s="1470"/>
      <c r="BP7" s="1844"/>
    </row>
    <row r="8" spans="2:68" ht="14.25" customHeight="1" thickBot="1">
      <c r="B8" s="2849"/>
      <c r="C8" s="2850"/>
      <c r="D8" s="2851"/>
      <c r="E8" s="2850"/>
      <c r="F8" s="2852"/>
      <c r="G8" s="1746"/>
      <c r="I8" s="1444"/>
      <c r="J8" s="1140"/>
      <c r="K8" s="1135"/>
      <c r="L8" s="1135"/>
      <c r="M8" s="1135"/>
      <c r="N8" s="1440"/>
      <c r="O8" s="1135"/>
      <c r="P8" s="1141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72"/>
      <c r="AB8" s="1441"/>
      <c r="AC8" s="1458"/>
      <c r="AD8" s="1458"/>
      <c r="AE8" s="1475"/>
      <c r="AF8" s="1473"/>
      <c r="AG8" s="1473"/>
      <c r="AH8" s="2833"/>
      <c r="AI8" s="2833"/>
      <c r="AJ8" s="1440"/>
      <c r="AK8" s="1440"/>
      <c r="AL8" s="1137"/>
      <c r="AM8" s="1444"/>
      <c r="AN8" s="1440"/>
      <c r="AO8" s="1440"/>
      <c r="AP8" s="1440"/>
      <c r="AQ8" s="1445"/>
      <c r="AR8" s="1843"/>
      <c r="AS8" s="1470"/>
      <c r="AT8" s="1856"/>
      <c r="AU8" s="1856"/>
      <c r="AV8" s="1856"/>
      <c r="AW8" s="1856"/>
      <c r="AX8" s="1856"/>
      <c r="AY8" s="1856"/>
      <c r="AZ8" s="1856"/>
      <c r="BA8" s="1856"/>
      <c r="BB8" s="1856"/>
      <c r="BC8" s="1856"/>
      <c r="BD8" s="1856"/>
      <c r="BE8" s="1470"/>
      <c r="BF8" s="1857"/>
      <c r="BG8" s="1858"/>
      <c r="BH8" s="1870"/>
      <c r="BI8" s="1916"/>
      <c r="BJ8" s="1917"/>
      <c r="BK8" s="1917"/>
      <c r="BL8" s="1918"/>
      <c r="BM8" s="1919"/>
      <c r="BN8" s="1470"/>
      <c r="BO8" s="1470"/>
      <c r="BP8" s="1844"/>
    </row>
    <row r="9" spans="2:68" ht="14.25" customHeight="1">
      <c r="B9" s="2752" t="s">
        <v>1519</v>
      </c>
      <c r="C9" s="2539"/>
      <c r="D9" s="2627"/>
      <c r="E9" s="3210"/>
      <c r="F9" s="2621"/>
      <c r="G9" s="1839"/>
      <c r="I9" s="1444"/>
      <c r="J9" s="1140"/>
      <c r="K9" s="1135"/>
      <c r="L9" s="1135"/>
      <c r="M9" s="1135"/>
      <c r="N9" s="1440"/>
      <c r="O9" s="1135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72"/>
      <c r="AB9" s="1441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2875" t="s">
        <v>1146</v>
      </c>
      <c r="AN9" s="3260"/>
      <c r="AO9" s="3260"/>
      <c r="AP9" s="3260"/>
      <c r="AQ9" s="3276"/>
      <c r="AR9" s="1843" t="s">
        <v>1137</v>
      </c>
      <c r="AS9" s="1470" t="s">
        <v>880</v>
      </c>
      <c r="AT9" s="3214">
        <v>0.05</v>
      </c>
      <c r="AU9" s="3214"/>
      <c r="AV9" s="1470" t="s">
        <v>1149</v>
      </c>
      <c r="AW9" s="3279">
        <v>5.6</v>
      </c>
      <c r="AX9" s="3279"/>
      <c r="AY9" s="1470" t="s">
        <v>1138</v>
      </c>
      <c r="AZ9" s="3214">
        <v>0.3</v>
      </c>
      <c r="BA9" s="3214"/>
      <c r="BB9" s="1920" t="s">
        <v>861</v>
      </c>
      <c r="BC9" s="1921">
        <v>2</v>
      </c>
      <c r="BD9" s="1920"/>
      <c r="BE9" s="1470" t="s">
        <v>880</v>
      </c>
      <c r="BF9" s="3215">
        <f>ROUND(AT9*(AW9+AZ9*BC9),3)</f>
        <v>0.31</v>
      </c>
      <c r="BG9" s="3215"/>
      <c r="BH9" s="3273"/>
      <c r="BI9" s="3226">
        <f>ROUND(BF9,2)</f>
        <v>0.31</v>
      </c>
      <c r="BJ9" s="3227"/>
      <c r="BK9" s="3227"/>
      <c r="BL9" s="3228" t="s">
        <v>195</v>
      </c>
      <c r="BM9" s="3275"/>
      <c r="BN9" s="1500"/>
      <c r="BO9" s="1470"/>
      <c r="BP9" s="1844"/>
    </row>
    <row r="10" spans="2:68" ht="14.25" customHeight="1">
      <c r="B10" s="2626"/>
      <c r="C10" s="2525"/>
      <c r="D10" s="2617"/>
      <c r="E10" s="2651"/>
      <c r="F10" s="2541"/>
      <c r="G10" s="1839"/>
      <c r="I10" s="1444"/>
      <c r="J10" s="1140"/>
      <c r="K10" s="1135"/>
      <c r="L10" s="1135"/>
      <c r="M10" s="1135"/>
      <c r="N10" s="1440"/>
      <c r="O10" s="1135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72"/>
      <c r="AB10" s="1441"/>
      <c r="AC10" s="1472"/>
      <c r="AD10" s="1472"/>
      <c r="AE10" s="1471"/>
      <c r="AF10" s="1471"/>
      <c r="AG10" s="1471"/>
      <c r="AH10" s="2832"/>
      <c r="AI10" s="2832"/>
      <c r="AJ10" s="1440"/>
      <c r="AK10" s="1440"/>
      <c r="AL10" s="1137"/>
      <c r="AM10" s="1449"/>
      <c r="AN10" s="1242"/>
      <c r="AO10" s="1470"/>
      <c r="AP10" s="1470"/>
      <c r="AQ10" s="1450"/>
      <c r="AR10" s="1843"/>
      <c r="AS10" s="1470"/>
      <c r="AT10" s="3214"/>
      <c r="AU10" s="3214"/>
      <c r="AV10" s="1470"/>
      <c r="AW10" s="3241"/>
      <c r="AX10" s="3241"/>
      <c r="AY10" s="1920"/>
      <c r="AZ10" s="1920"/>
      <c r="BA10" s="1920"/>
      <c r="BB10" s="1920"/>
      <c r="BC10" s="1920"/>
      <c r="BD10" s="1920"/>
      <c r="BE10" s="1470"/>
      <c r="BF10" s="3215"/>
      <c r="BG10" s="3215"/>
      <c r="BH10" s="3273"/>
      <c r="BI10" s="3242"/>
      <c r="BJ10" s="3243"/>
      <c r="BK10" s="3243"/>
      <c r="BL10" s="3228"/>
      <c r="BM10" s="3275"/>
      <c r="BN10" s="1843"/>
      <c r="BO10" s="1470"/>
      <c r="BP10" s="1844"/>
    </row>
    <row r="11" spans="2:68" ht="14.25" customHeight="1">
      <c r="B11" s="2809" t="s">
        <v>1136</v>
      </c>
      <c r="C11" s="2539"/>
      <c r="D11" s="2627" t="s">
        <v>195</v>
      </c>
      <c r="E11" s="2546">
        <f>AE34</f>
        <v>17.75</v>
      </c>
      <c r="F11" s="2611"/>
      <c r="G11" s="1840"/>
      <c r="I11" s="1444"/>
      <c r="J11" s="1135"/>
      <c r="K11" s="1142"/>
      <c r="L11" s="1135"/>
      <c r="M11" s="1135"/>
      <c r="N11" s="1440"/>
      <c r="O11" s="1135"/>
      <c r="P11" s="1139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72"/>
      <c r="AB11" s="1441"/>
      <c r="AC11" s="1472"/>
      <c r="AD11" s="1472"/>
      <c r="AE11" s="1460"/>
      <c r="AF11" s="1143"/>
      <c r="AG11" s="1143"/>
      <c r="AH11" s="2833"/>
      <c r="AI11" s="2833"/>
      <c r="AJ11" s="1440"/>
      <c r="AK11" s="1440"/>
      <c r="AL11" s="1137"/>
      <c r="AM11" s="1449"/>
      <c r="AN11" s="1242"/>
      <c r="AO11" s="1470"/>
      <c r="AP11" s="1470"/>
      <c r="AQ11" s="1450"/>
      <c r="AR11" s="1843"/>
      <c r="AS11" s="1470"/>
      <c r="AT11" s="1865"/>
      <c r="AU11" s="1865"/>
      <c r="AV11" s="1470"/>
      <c r="AW11" s="1886"/>
      <c r="AX11" s="1886"/>
      <c r="AY11" s="1920"/>
      <c r="AZ11" s="1920"/>
      <c r="BA11" s="1920"/>
      <c r="BB11" s="1920"/>
      <c r="BC11" s="1920"/>
      <c r="BD11" s="1920"/>
      <c r="BE11" s="1470"/>
      <c r="BF11" s="1857"/>
      <c r="BG11" s="1858"/>
      <c r="BH11" s="1870"/>
      <c r="BI11" s="1888"/>
      <c r="BJ11" s="1889"/>
      <c r="BK11" s="1889"/>
      <c r="BL11" s="1859"/>
      <c r="BM11" s="1860"/>
      <c r="BN11" s="1843"/>
      <c r="BO11" s="1470"/>
      <c r="BP11" s="1844"/>
    </row>
    <row r="12" spans="2:68" ht="14.25" customHeight="1">
      <c r="B12" s="2533"/>
      <c r="C12" s="2525"/>
      <c r="D12" s="2617"/>
      <c r="E12" s="2546"/>
      <c r="F12" s="2611"/>
      <c r="G12" s="1840"/>
      <c r="I12" s="1444"/>
      <c r="J12" s="1140"/>
      <c r="K12" s="1135"/>
      <c r="L12" s="1135"/>
      <c r="M12" s="1135"/>
      <c r="N12" s="1440"/>
      <c r="O12" s="1135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72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2875" t="s">
        <v>1550</v>
      </c>
      <c r="AN12" s="3260"/>
      <c r="AO12" s="3260"/>
      <c r="AP12" s="3260"/>
      <c r="AQ12" s="3276"/>
      <c r="AR12" s="1843" t="s">
        <v>1147</v>
      </c>
      <c r="AS12" s="1470" t="s">
        <v>880</v>
      </c>
      <c r="AT12" s="3214">
        <v>0.3</v>
      </c>
      <c r="AU12" s="3214"/>
      <c r="AV12" s="1470" t="s">
        <v>1149</v>
      </c>
      <c r="AW12" s="3214">
        <v>1.05</v>
      </c>
      <c r="AX12" s="3214"/>
      <c r="AY12" s="1470" t="s">
        <v>1149</v>
      </c>
      <c r="AZ12" s="3214">
        <v>5.6</v>
      </c>
      <c r="BA12" s="3214"/>
      <c r="BB12" s="1915"/>
      <c r="BC12" s="1915"/>
      <c r="BD12" s="1915"/>
      <c r="BE12" s="1470" t="s">
        <v>880</v>
      </c>
      <c r="BF12" s="3215">
        <f>ROUND(AT12*AW12*AZ12,3)</f>
        <v>1.764</v>
      </c>
      <c r="BG12" s="3215"/>
      <c r="BH12" s="3273"/>
      <c r="BI12" s="3226">
        <f>ROUND(BF12,2)</f>
        <v>1.76</v>
      </c>
      <c r="BJ12" s="3227"/>
      <c r="BK12" s="3227"/>
      <c r="BL12" s="3228" t="s">
        <v>146</v>
      </c>
      <c r="BM12" s="3275"/>
      <c r="BN12" s="1843"/>
      <c r="BO12" s="1470"/>
      <c r="BP12" s="1844"/>
    </row>
    <row r="13" spans="2:68" ht="14.25" customHeight="1">
      <c r="B13" s="2809" t="s">
        <v>30</v>
      </c>
      <c r="C13" s="2539" t="s">
        <v>1520</v>
      </c>
      <c r="D13" s="2627" t="s">
        <v>195</v>
      </c>
      <c r="E13" s="2648">
        <f>AE34</f>
        <v>17.75</v>
      </c>
      <c r="F13" s="2611" t="s">
        <v>1658</v>
      </c>
      <c r="G13" s="1841"/>
      <c r="I13" s="1444"/>
      <c r="J13" s="1144"/>
      <c r="K13" s="1135"/>
      <c r="L13" s="1135"/>
      <c r="M13" s="1135"/>
      <c r="N13" s="1440"/>
      <c r="O13" s="1135"/>
      <c r="P13" s="1139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72"/>
      <c r="AB13" s="1441"/>
      <c r="AC13" s="1458"/>
      <c r="AD13" s="1458"/>
      <c r="AE13" s="1460"/>
      <c r="AF13" s="1473"/>
      <c r="AG13" s="1473"/>
      <c r="AH13" s="2833"/>
      <c r="AI13" s="2833"/>
      <c r="AJ13" s="1440"/>
      <c r="AK13" s="1440"/>
      <c r="AL13" s="1137"/>
      <c r="AM13" s="2884" t="s">
        <v>1143</v>
      </c>
      <c r="AN13" s="3239"/>
      <c r="AO13" s="3239"/>
      <c r="AP13" s="3239"/>
      <c r="AQ13" s="3281"/>
      <c r="AR13" s="1470"/>
      <c r="AS13" s="1470"/>
      <c r="AT13" s="1850"/>
      <c r="AU13" s="1915"/>
      <c r="AV13" s="1915"/>
      <c r="AW13" s="1915"/>
      <c r="AX13" s="1915"/>
      <c r="AY13" s="1915"/>
      <c r="AZ13" s="1915"/>
      <c r="BA13" s="1915"/>
      <c r="BB13" s="1915"/>
      <c r="BC13" s="1915"/>
      <c r="BD13" s="1915"/>
      <c r="BE13" s="1915"/>
      <c r="BF13" s="3282"/>
      <c r="BG13" s="3282"/>
      <c r="BH13" s="3283"/>
      <c r="BI13" s="3284"/>
      <c r="BJ13" s="3285"/>
      <c r="BK13" s="3285"/>
      <c r="BL13" s="3247"/>
      <c r="BM13" s="3278"/>
      <c r="BN13" s="1843"/>
      <c r="BO13" s="1470"/>
      <c r="BP13" s="1844"/>
    </row>
    <row r="14" spans="2:68" ht="14.25" customHeight="1">
      <c r="B14" s="2533"/>
      <c r="C14" s="2525"/>
      <c r="D14" s="2617"/>
      <c r="E14" s="2629"/>
      <c r="F14" s="2611"/>
      <c r="G14" s="1841"/>
      <c r="I14" s="1444"/>
      <c r="J14" s="1135"/>
      <c r="K14" s="1135"/>
      <c r="L14" s="1135"/>
      <c r="M14" s="1135"/>
      <c r="N14" s="1440"/>
      <c r="O14" s="1135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72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1446"/>
      <c r="AN14" s="1469"/>
      <c r="AO14" s="1469"/>
      <c r="AP14" s="1469"/>
      <c r="AQ14" s="1447"/>
      <c r="AR14" s="1470"/>
      <c r="AS14" s="1470"/>
      <c r="AT14" s="1850"/>
      <c r="AU14" s="1915"/>
      <c r="AV14" s="1915"/>
      <c r="AW14" s="1915"/>
      <c r="AX14" s="1915"/>
      <c r="AY14" s="1915"/>
      <c r="AZ14" s="1915"/>
      <c r="BA14" s="1915"/>
      <c r="BB14" s="1915"/>
      <c r="BC14" s="1915"/>
      <c r="BD14" s="1915"/>
      <c r="BE14" s="1915"/>
      <c r="BF14" s="1922"/>
      <c r="BG14" s="1858"/>
      <c r="BH14" s="1870"/>
      <c r="BI14" s="1872"/>
      <c r="BJ14" s="1873"/>
      <c r="BK14" s="1873"/>
      <c r="BL14" s="1918"/>
      <c r="BM14" s="1919"/>
      <c r="BN14" s="1843"/>
      <c r="BO14" s="1470"/>
      <c r="BP14" s="1923"/>
    </row>
    <row r="15" spans="2:68" ht="21" customHeight="1">
      <c r="B15" s="2809" t="s">
        <v>1082</v>
      </c>
      <c r="C15" s="3316"/>
      <c r="D15" s="2627" t="s">
        <v>195</v>
      </c>
      <c r="E15" s="2540">
        <f>AE36</f>
        <v>1.77</v>
      </c>
      <c r="F15" s="2611"/>
      <c r="G15" s="1841"/>
      <c r="I15" s="1444"/>
      <c r="J15" s="1140"/>
      <c r="K15" s="1135"/>
      <c r="L15" s="1135"/>
      <c r="M15" s="1135"/>
      <c r="N15" s="1440"/>
      <c r="O15" s="1135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72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2897" t="s">
        <v>1551</v>
      </c>
      <c r="AN15" s="3254"/>
      <c r="AO15" s="3254"/>
      <c r="AP15" s="3254"/>
      <c r="AQ15" s="3272"/>
      <c r="AR15" s="1843" t="s">
        <v>1314</v>
      </c>
      <c r="AS15" s="1851" t="s">
        <v>1535</v>
      </c>
      <c r="AT15" s="3214">
        <v>5.6</v>
      </c>
      <c r="AU15" s="3214"/>
      <c r="AV15" s="1470" t="s">
        <v>1138</v>
      </c>
      <c r="AW15" s="3214">
        <v>1.45</v>
      </c>
      <c r="AX15" s="3214"/>
      <c r="AY15" s="1924" t="s">
        <v>1536</v>
      </c>
      <c r="AZ15" s="3214">
        <v>1.39</v>
      </c>
      <c r="BA15" s="3214"/>
      <c r="BB15" s="1470" t="s">
        <v>1149</v>
      </c>
      <c r="BC15" s="3274">
        <v>0.33333333333333331</v>
      </c>
      <c r="BD15" s="3274"/>
      <c r="BE15" s="1470" t="s">
        <v>880</v>
      </c>
      <c r="BF15" s="3270">
        <f>ROUNDDOWN((AT15+AW15)*AZ15*1/3,0)</f>
        <v>3</v>
      </c>
      <c r="BG15" s="3270"/>
      <c r="BH15" s="3271"/>
      <c r="BI15" s="3245"/>
      <c r="BJ15" s="3246"/>
      <c r="BK15" s="3246"/>
      <c r="BL15" s="2898"/>
      <c r="BM15" s="3272"/>
      <c r="BN15" s="1843"/>
      <c r="BO15" s="1470"/>
      <c r="BP15" s="1925"/>
    </row>
    <row r="16" spans="2:68" ht="14.25" customHeight="1">
      <c r="B16" s="2533"/>
      <c r="C16" s="2562"/>
      <c r="D16" s="2617"/>
      <c r="E16" s="2518"/>
      <c r="F16" s="2611"/>
      <c r="G16" s="1841"/>
      <c r="I16" s="1444"/>
      <c r="J16" s="1140"/>
      <c r="K16" s="1135"/>
      <c r="L16" s="1135"/>
      <c r="M16" s="1135"/>
      <c r="N16" s="1440"/>
      <c r="O16" s="1135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72"/>
      <c r="AB16" s="1441"/>
      <c r="AC16" s="1458"/>
      <c r="AD16" s="1458"/>
      <c r="AE16" s="1471"/>
      <c r="AF16" s="1471"/>
      <c r="AG16" s="1471"/>
      <c r="AH16" s="2832"/>
      <c r="AI16" s="2832"/>
      <c r="AJ16" s="1440"/>
      <c r="AK16" s="1440"/>
      <c r="AL16" s="1137"/>
      <c r="AM16" s="1449"/>
      <c r="AN16" s="1847" t="s">
        <v>1552</v>
      </c>
      <c r="AO16" s="1847"/>
      <c r="AP16" s="1847"/>
      <c r="AQ16" s="1847"/>
      <c r="AR16" s="1843" t="s">
        <v>1325</v>
      </c>
      <c r="AS16" s="1470" t="s">
        <v>880</v>
      </c>
      <c r="AT16" s="3214">
        <v>0.25</v>
      </c>
      <c r="AU16" s="3214"/>
      <c r="AV16" s="1470" t="s">
        <v>1149</v>
      </c>
      <c r="AW16" s="3241">
        <f>BF15</f>
        <v>3</v>
      </c>
      <c r="AX16" s="3241"/>
      <c r="AY16" s="1470"/>
      <c r="AZ16" s="1470"/>
      <c r="BA16" s="1470"/>
      <c r="BB16" s="1470"/>
      <c r="BC16" s="1470"/>
      <c r="BD16" s="1470"/>
      <c r="BE16" s="1470" t="s">
        <v>880</v>
      </c>
      <c r="BF16" s="3215">
        <f>ROUND(AT16*AW16,3)</f>
        <v>0.75</v>
      </c>
      <c r="BG16" s="3215"/>
      <c r="BH16" s="3273"/>
      <c r="BI16" s="3226">
        <f>ROUND(BF16,2)</f>
        <v>0.75</v>
      </c>
      <c r="BJ16" s="3227"/>
      <c r="BK16" s="3227"/>
      <c r="BL16" s="2898" t="s">
        <v>386</v>
      </c>
      <c r="BM16" s="3272"/>
      <c r="BN16" s="1470"/>
      <c r="BO16" s="1470"/>
      <c r="BP16" s="1137"/>
    </row>
    <row r="17" spans="2:68" ht="14.25" customHeight="1">
      <c r="B17" s="2809" t="s">
        <v>1083</v>
      </c>
      <c r="C17" s="3315" t="s">
        <v>1084</v>
      </c>
      <c r="D17" s="2627" t="s">
        <v>146</v>
      </c>
      <c r="E17" s="2518">
        <f>AE43</f>
        <v>8.9499999999999993</v>
      </c>
      <c r="F17" s="2611"/>
      <c r="G17" s="1841"/>
      <c r="I17" s="1444"/>
      <c r="J17" s="1135"/>
      <c r="K17" s="1135"/>
      <c r="L17" s="1135"/>
      <c r="M17" s="1135"/>
      <c r="N17" s="1440"/>
      <c r="O17" s="1135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472"/>
      <c r="AB17" s="1458"/>
      <c r="AC17" s="1458"/>
      <c r="AD17" s="1458"/>
      <c r="AE17" s="1473"/>
      <c r="AF17" s="1473"/>
      <c r="AG17" s="1473"/>
      <c r="AH17" s="2832"/>
      <c r="AI17" s="2832"/>
      <c r="AJ17" s="1440"/>
      <c r="AK17" s="1440"/>
      <c r="AL17" s="1137"/>
      <c r="AM17" s="1449"/>
      <c r="AN17" s="1847"/>
      <c r="AO17" s="1847"/>
      <c r="AP17" s="1847"/>
      <c r="AQ17" s="1926"/>
      <c r="AR17" s="1843"/>
      <c r="AS17" s="1470"/>
      <c r="AT17" s="1865"/>
      <c r="AU17" s="1865"/>
      <c r="AV17" s="1470"/>
      <c r="AW17" s="1886"/>
      <c r="AX17" s="1886"/>
      <c r="AY17" s="1470"/>
      <c r="AZ17" s="1470"/>
      <c r="BA17" s="1470"/>
      <c r="BB17" s="1470"/>
      <c r="BC17" s="1470"/>
      <c r="BD17" s="1470"/>
      <c r="BE17" s="1470"/>
      <c r="BF17" s="1857"/>
      <c r="BG17" s="1858"/>
      <c r="BH17" s="1870"/>
      <c r="BI17" s="1927"/>
      <c r="BJ17" s="1928"/>
      <c r="BK17" s="1928"/>
      <c r="BL17" s="1470"/>
      <c r="BM17" s="1450"/>
      <c r="BN17" s="1843"/>
      <c r="BO17" s="1470"/>
      <c r="BP17" s="1137"/>
    </row>
    <row r="18" spans="2:68" ht="14.25" customHeight="1">
      <c r="B18" s="2533"/>
      <c r="C18" s="2562"/>
      <c r="D18" s="2617"/>
      <c r="E18" s="2518"/>
      <c r="F18" s="2611"/>
      <c r="G18" s="1841"/>
      <c r="I18" s="1444"/>
      <c r="J18" s="1140"/>
      <c r="K18" s="1135"/>
      <c r="L18" s="1135"/>
      <c r="M18" s="1135"/>
      <c r="N18" s="1440"/>
      <c r="O18" s="1135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472"/>
      <c r="AB18" s="1458"/>
      <c r="AC18" s="1458"/>
      <c r="AD18" s="1458"/>
      <c r="AE18" s="1473"/>
      <c r="AF18" s="1473"/>
      <c r="AG18" s="1473"/>
      <c r="AH18" s="2832"/>
      <c r="AI18" s="2832"/>
      <c r="AJ18" s="1440"/>
      <c r="AK18" s="1440"/>
      <c r="AL18" s="1137"/>
      <c r="AM18" s="3264" t="s">
        <v>446</v>
      </c>
      <c r="AN18" s="3265"/>
      <c r="AO18" s="3265"/>
      <c r="AP18" s="3265"/>
      <c r="AQ18" s="3266"/>
      <c r="AR18" s="1845" t="s">
        <v>177</v>
      </c>
      <c r="AS18" s="1845" t="s">
        <v>145</v>
      </c>
      <c r="AT18" s="1929" t="s">
        <v>1553</v>
      </c>
      <c r="AU18" s="1845"/>
      <c r="AV18" s="1845"/>
      <c r="AW18" s="1845"/>
      <c r="AX18" s="1845"/>
      <c r="AY18" s="1845"/>
      <c r="AZ18" s="1845"/>
      <c r="BA18" s="1845"/>
      <c r="BB18" s="1845"/>
      <c r="BC18" s="1845"/>
      <c r="BD18" s="1845"/>
      <c r="BE18" s="1845" t="s">
        <v>145</v>
      </c>
      <c r="BF18" s="3267">
        <v>3</v>
      </c>
      <c r="BG18" s="3267"/>
      <c r="BH18" s="3268"/>
      <c r="BI18" s="3235">
        <f>ROUND(BF18,0)</f>
        <v>3</v>
      </c>
      <c r="BJ18" s="3236"/>
      <c r="BK18" s="3236"/>
      <c r="BL18" s="3237" t="s">
        <v>1554</v>
      </c>
      <c r="BM18" s="3266"/>
      <c r="BN18" s="1845"/>
      <c r="BO18" s="1845"/>
      <c r="BP18" s="1930"/>
    </row>
    <row r="19" spans="2:68" ht="14.25" customHeight="1">
      <c r="B19" s="2809" t="s">
        <v>1082</v>
      </c>
      <c r="C19" s="2539"/>
      <c r="D19" s="2627" t="s">
        <v>195</v>
      </c>
      <c r="E19" s="2648">
        <f>AE53</f>
        <v>37.96</v>
      </c>
      <c r="F19" s="2611"/>
      <c r="G19" s="1841"/>
      <c r="I19" s="1444"/>
      <c r="J19" s="1140"/>
      <c r="K19" s="1135"/>
      <c r="L19" s="1135"/>
      <c r="M19" s="1135"/>
      <c r="N19" s="1440"/>
      <c r="O19" s="1135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441"/>
      <c r="AB19" s="1842"/>
      <c r="AC19" s="1842"/>
      <c r="AD19" s="1266"/>
      <c r="AE19" s="1473"/>
      <c r="AF19" s="1473"/>
      <c r="AG19" s="1473"/>
      <c r="AH19" s="2832"/>
      <c r="AI19" s="2832"/>
      <c r="AJ19" s="1440"/>
      <c r="AK19" s="1440"/>
      <c r="AL19" s="1137"/>
      <c r="AM19" s="1931"/>
      <c r="AN19" s="1845"/>
      <c r="AO19" s="1845"/>
      <c r="AP19" s="1845"/>
      <c r="AQ19" s="1932"/>
      <c r="AR19" s="1845"/>
      <c r="AS19" s="1845"/>
      <c r="AT19" s="1929"/>
      <c r="AU19" s="1845"/>
      <c r="AV19" s="1845"/>
      <c r="AW19" s="1845"/>
      <c r="AX19" s="1845"/>
      <c r="AY19" s="1845"/>
      <c r="AZ19" s="1845"/>
      <c r="BA19" s="1845"/>
      <c r="BB19" s="1845"/>
      <c r="BC19" s="1845"/>
      <c r="BD19" s="1845"/>
      <c r="BE19" s="1845"/>
      <c r="BF19" s="1933"/>
      <c r="BG19" s="1933"/>
      <c r="BH19" s="1934"/>
      <c r="BI19" s="1935"/>
      <c r="BJ19" s="1936"/>
      <c r="BK19" s="1936"/>
      <c r="BL19" s="1845"/>
      <c r="BM19" s="1932"/>
      <c r="BN19" s="1845"/>
      <c r="BO19" s="1845"/>
      <c r="BP19" s="1930"/>
    </row>
    <row r="20" spans="2:68" ht="14.25" customHeight="1">
      <c r="B20" s="2533"/>
      <c r="C20" s="2525"/>
      <c r="D20" s="2617"/>
      <c r="E20" s="2629"/>
      <c r="F20" s="2611"/>
      <c r="G20" s="1841"/>
      <c r="I20" s="1444"/>
      <c r="J20" s="1135"/>
      <c r="K20" s="1146"/>
      <c r="L20" s="1135"/>
      <c r="M20" s="1135"/>
      <c r="N20" s="1138"/>
      <c r="O20" s="1440"/>
      <c r="P20" s="1138"/>
      <c r="Q20" s="1135"/>
      <c r="R20" s="1135"/>
      <c r="S20" s="1135"/>
      <c r="T20" s="1440"/>
      <c r="U20" s="1135"/>
      <c r="V20" s="1135"/>
      <c r="W20" s="1135"/>
      <c r="X20" s="1135"/>
      <c r="Y20" s="1135"/>
      <c r="Z20" s="1440"/>
      <c r="AA20" s="1441"/>
      <c r="AB20" s="1204"/>
      <c r="AC20" s="1204"/>
      <c r="AD20" s="1266"/>
      <c r="AE20" s="1473"/>
      <c r="AF20" s="1473"/>
      <c r="AG20" s="1473"/>
      <c r="AH20" s="2832"/>
      <c r="AI20" s="2832"/>
      <c r="AJ20" s="1440"/>
      <c r="AK20" s="1440"/>
      <c r="AL20" s="1137"/>
      <c r="AM20" s="1931"/>
      <c r="AN20" s="1845"/>
      <c r="AO20" s="1845"/>
      <c r="AP20" s="1845"/>
      <c r="AQ20" s="1932"/>
      <c r="AR20" s="1845"/>
      <c r="AS20" s="1845"/>
      <c r="AT20" s="1929"/>
      <c r="AU20" s="1845"/>
      <c r="AV20" s="1845"/>
      <c r="AW20" s="1845"/>
      <c r="AX20" s="1845"/>
      <c r="AY20" s="1845"/>
      <c r="AZ20" s="1845"/>
      <c r="BA20" s="1845"/>
      <c r="BB20" s="1845"/>
      <c r="BC20" s="1845"/>
      <c r="BD20" s="1845"/>
      <c r="BE20" s="1845"/>
      <c r="BF20" s="1933"/>
      <c r="BG20" s="1933"/>
      <c r="BH20" s="1934"/>
      <c r="BI20" s="1935"/>
      <c r="BJ20" s="1936"/>
      <c r="BK20" s="1936"/>
      <c r="BL20" s="1845"/>
      <c r="BM20" s="1932"/>
      <c r="BN20" s="1845"/>
      <c r="BO20" s="1845"/>
      <c r="BP20" s="1930"/>
    </row>
    <row r="21" spans="2:68" ht="14.25" customHeight="1">
      <c r="B21" s="2809" t="s">
        <v>124</v>
      </c>
      <c r="C21" s="2539" t="s">
        <v>1521</v>
      </c>
      <c r="D21" s="2627" t="s">
        <v>146</v>
      </c>
      <c r="E21" s="2518">
        <f>BI5</f>
        <v>0.08</v>
      </c>
      <c r="F21" s="3314" t="s">
        <v>1522</v>
      </c>
      <c r="G21" s="1841"/>
      <c r="I21" s="1444"/>
      <c r="J21" s="1135"/>
      <c r="K21" s="1146"/>
      <c r="L21" s="1135"/>
      <c r="M21" s="1135"/>
      <c r="N21" s="1138"/>
      <c r="O21" s="1440"/>
      <c r="P21" s="1138"/>
      <c r="Q21" s="1135"/>
      <c r="R21" s="1135"/>
      <c r="S21" s="1135"/>
      <c r="T21" s="1440"/>
      <c r="U21" s="1135"/>
      <c r="V21" s="1135"/>
      <c r="W21" s="1135"/>
      <c r="X21" s="1135"/>
      <c r="Y21" s="1135"/>
      <c r="Z21" s="1440"/>
      <c r="AA21" s="1441"/>
      <c r="AB21" s="1204"/>
      <c r="AC21" s="1204"/>
      <c r="AD21" s="1266"/>
      <c r="AE21" s="1473"/>
      <c r="AF21" s="1473"/>
      <c r="AG21" s="1473"/>
      <c r="AH21" s="1439"/>
      <c r="AI21" s="1439"/>
      <c r="AJ21" s="1440"/>
      <c r="AK21" s="1440"/>
      <c r="AL21" s="1137"/>
      <c r="AM21" s="3264" t="s">
        <v>1555</v>
      </c>
      <c r="AN21" s="3265"/>
      <c r="AO21" s="3265"/>
      <c r="AP21" s="3265"/>
      <c r="AQ21" s="3266"/>
      <c r="AR21" s="1845" t="s">
        <v>178</v>
      </c>
      <c r="AS21" s="1845" t="s">
        <v>145</v>
      </c>
      <c r="AT21" s="1845"/>
      <c r="AU21" s="3237">
        <v>515</v>
      </c>
      <c r="AV21" s="3237"/>
      <c r="AW21" s="1845" t="s">
        <v>901</v>
      </c>
      <c r="AX21" s="3237">
        <v>160</v>
      </c>
      <c r="AY21" s="3237"/>
      <c r="AZ21" s="1845"/>
      <c r="BA21" s="1845"/>
      <c r="BB21" s="1845"/>
      <c r="BC21" s="1845"/>
      <c r="BD21" s="1845"/>
      <c r="BE21" s="1845" t="s">
        <v>145</v>
      </c>
      <c r="BF21" s="3233">
        <f>ABS(AU21+AX21)</f>
        <v>675</v>
      </c>
      <c r="BG21" s="3233"/>
      <c r="BH21" s="3269"/>
      <c r="BI21" s="3235">
        <f>ABS(BF21)</f>
        <v>675</v>
      </c>
      <c r="BJ21" s="3236"/>
      <c r="BK21" s="3236"/>
      <c r="BL21" s="3237" t="s">
        <v>180</v>
      </c>
      <c r="BM21" s="3266"/>
      <c r="BN21" s="3217" t="s">
        <v>1556</v>
      </c>
      <c r="BO21" s="3218"/>
      <c r="BP21" s="3219"/>
    </row>
    <row r="22" spans="2:68" ht="14.25" customHeight="1">
      <c r="B22" s="2533"/>
      <c r="C22" s="2525"/>
      <c r="D22" s="2617"/>
      <c r="E22" s="2518"/>
      <c r="F22" s="3314"/>
      <c r="G22" s="1841"/>
      <c r="I22" s="1444"/>
      <c r="J22" s="1135"/>
      <c r="K22" s="1146"/>
      <c r="L22" s="1135"/>
      <c r="M22" s="1135"/>
      <c r="N22" s="1138"/>
      <c r="O22" s="1440"/>
      <c r="P22" s="1138"/>
      <c r="Q22" s="1135"/>
      <c r="R22" s="1135"/>
      <c r="S22" s="1135"/>
      <c r="T22" s="1440"/>
      <c r="U22" s="1135"/>
      <c r="V22" s="1135"/>
      <c r="W22" s="1135"/>
      <c r="X22" s="1135"/>
      <c r="Y22" s="1135"/>
      <c r="Z22" s="1440"/>
      <c r="AA22" s="1441"/>
      <c r="AB22" s="1204"/>
      <c r="AC22" s="1204"/>
      <c r="AD22" s="1266"/>
      <c r="AE22" s="1473"/>
      <c r="AF22" s="1473"/>
      <c r="AG22" s="1473"/>
      <c r="AH22" s="1439"/>
      <c r="AI22" s="1439"/>
      <c r="AJ22" s="1440"/>
      <c r="AK22" s="1440"/>
      <c r="AL22" s="1137"/>
      <c r="AM22" s="1931"/>
      <c r="AN22" s="1845"/>
      <c r="AO22" s="1845"/>
      <c r="AP22" s="1845"/>
      <c r="AQ22" s="1937"/>
      <c r="AR22" s="1938"/>
      <c r="AS22" s="1845"/>
      <c r="AT22" s="1845"/>
      <c r="AU22" s="1845"/>
      <c r="AV22" s="1845"/>
      <c r="AW22" s="1845"/>
      <c r="AX22" s="1845"/>
      <c r="AY22" s="1845"/>
      <c r="AZ22" s="1845"/>
      <c r="BA22" s="1845"/>
      <c r="BB22" s="1845"/>
      <c r="BC22" s="1845"/>
      <c r="BD22" s="1845"/>
      <c r="BE22" s="1845"/>
      <c r="BF22" s="1939"/>
      <c r="BG22" s="1939"/>
      <c r="BH22" s="1940"/>
      <c r="BI22" s="1941"/>
      <c r="BJ22" s="1936"/>
      <c r="BK22" s="1936"/>
      <c r="BL22" s="1845"/>
      <c r="BM22" s="1937"/>
      <c r="BN22" s="1942"/>
      <c r="BO22" s="1943"/>
      <c r="BP22" s="1925"/>
    </row>
    <row r="23" spans="2:68" ht="14.25" customHeight="1">
      <c r="B23" s="3196" t="s">
        <v>1082</v>
      </c>
      <c r="C23" s="2632"/>
      <c r="D23" s="2627" t="s">
        <v>195</v>
      </c>
      <c r="E23" s="2648">
        <f>BI9</f>
        <v>0.31</v>
      </c>
      <c r="F23" s="2689"/>
      <c r="G23" s="1841"/>
      <c r="I23" s="1444"/>
      <c r="J23" s="1135"/>
      <c r="K23" s="1146"/>
      <c r="L23" s="1135"/>
      <c r="M23" s="1135"/>
      <c r="N23" s="1138"/>
      <c r="O23" s="1440"/>
      <c r="P23" s="1138"/>
      <c r="Q23" s="1135"/>
      <c r="R23" s="1135"/>
      <c r="S23" s="1135"/>
      <c r="T23" s="1440"/>
      <c r="U23" s="1135"/>
      <c r="V23" s="1135"/>
      <c r="W23" s="1135"/>
      <c r="X23" s="1135"/>
      <c r="Y23" s="1135"/>
      <c r="Z23" s="1440"/>
      <c r="AA23" s="1441"/>
      <c r="AB23" s="1204"/>
      <c r="AC23" s="1204"/>
      <c r="AD23" s="1266"/>
      <c r="AE23" s="1473"/>
      <c r="AF23" s="1473"/>
      <c r="AG23" s="1473"/>
      <c r="AH23" s="1439"/>
      <c r="AI23" s="1439"/>
      <c r="AJ23" s="1440"/>
      <c r="AK23" s="1440"/>
      <c r="AL23" s="1137"/>
      <c r="AM23" s="1931"/>
      <c r="AN23" s="1845"/>
      <c r="AO23" s="1845"/>
      <c r="AP23" s="1845"/>
      <c r="AQ23" s="1937"/>
      <c r="AR23" s="1938"/>
      <c r="AS23" s="1845"/>
      <c r="AT23" s="1845"/>
      <c r="AU23" s="1845"/>
      <c r="AV23" s="1845"/>
      <c r="AW23" s="1845"/>
      <c r="AX23" s="1845"/>
      <c r="AY23" s="1845"/>
      <c r="AZ23" s="1845"/>
      <c r="BA23" s="1845"/>
      <c r="BB23" s="1845"/>
      <c r="BC23" s="1845"/>
      <c r="BD23" s="1845"/>
      <c r="BE23" s="1845"/>
      <c r="BF23" s="1939"/>
      <c r="BG23" s="1939"/>
      <c r="BH23" s="1940"/>
      <c r="BI23" s="1941"/>
      <c r="BJ23" s="1936"/>
      <c r="BK23" s="1936"/>
      <c r="BL23" s="1845"/>
      <c r="BM23" s="1937"/>
      <c r="BN23" s="1942"/>
      <c r="BO23" s="1943"/>
      <c r="BP23" s="1925"/>
    </row>
    <row r="24" spans="2:68" ht="14.25" customHeight="1">
      <c r="B24" s="2615"/>
      <c r="C24" s="2617"/>
      <c r="D24" s="2617"/>
      <c r="E24" s="2629"/>
      <c r="F24" s="2690"/>
      <c r="G24" s="1841"/>
      <c r="I24" s="1444"/>
      <c r="J24" s="1135"/>
      <c r="K24" s="1146"/>
      <c r="L24" s="1135"/>
      <c r="M24" s="1135"/>
      <c r="N24" s="1138"/>
      <c r="O24" s="1440"/>
      <c r="P24" s="1138"/>
      <c r="Q24" s="1135"/>
      <c r="R24" s="1135"/>
      <c r="S24" s="1135"/>
      <c r="T24" s="1440"/>
      <c r="U24" s="1135"/>
      <c r="V24" s="1135"/>
      <c r="W24" s="1135"/>
      <c r="X24" s="1135"/>
      <c r="Y24" s="1135"/>
      <c r="Z24" s="1440"/>
      <c r="AA24" s="1441"/>
      <c r="AB24" s="1204"/>
      <c r="AC24" s="1204"/>
      <c r="AD24" s="1266"/>
      <c r="AE24" s="1473"/>
      <c r="AF24" s="1473"/>
      <c r="AG24" s="1473"/>
      <c r="AH24" s="1439"/>
      <c r="AI24" s="1439"/>
      <c r="AJ24" s="1440"/>
      <c r="AK24" s="1440"/>
      <c r="AL24" s="1137"/>
      <c r="AM24" s="1444"/>
      <c r="AN24" s="1140"/>
      <c r="AO24" s="1135"/>
      <c r="AP24" s="1135"/>
      <c r="AQ24" s="1135"/>
      <c r="AR24" s="1944" t="s">
        <v>1557</v>
      </c>
      <c r="AS24" s="1470"/>
      <c r="AT24" s="1470"/>
      <c r="AU24" s="1470"/>
      <c r="AV24" s="1470"/>
      <c r="AW24" s="1470"/>
      <c r="AX24" s="1470"/>
      <c r="AY24" s="1470"/>
      <c r="AZ24" s="1470"/>
      <c r="BA24" s="1470"/>
      <c r="BB24" s="1470"/>
      <c r="BC24" s="1470"/>
      <c r="BD24" s="1470"/>
      <c r="BE24" s="1470"/>
      <c r="BF24" s="3215"/>
      <c r="BG24" s="3215"/>
      <c r="BH24" s="3216"/>
      <c r="BI24" s="3262"/>
      <c r="BJ24" s="3263"/>
      <c r="BK24" s="3263"/>
      <c r="BL24" s="2898"/>
      <c r="BM24" s="3255"/>
      <c r="BN24" s="1843"/>
      <c r="BO24" s="1470"/>
      <c r="BP24" s="1844"/>
    </row>
    <row r="25" spans="2:68" ht="14.25" customHeight="1">
      <c r="B25" s="2809" t="s">
        <v>1523</v>
      </c>
      <c r="C25" s="2539" t="s">
        <v>977</v>
      </c>
      <c r="D25" s="2627" t="s">
        <v>146</v>
      </c>
      <c r="E25" s="2518">
        <f>BI12</f>
        <v>1.76</v>
      </c>
      <c r="F25" s="2611"/>
      <c r="G25" s="1841"/>
      <c r="I25" s="1444"/>
      <c r="J25" s="1135"/>
      <c r="K25" s="1146"/>
      <c r="L25" s="1135"/>
      <c r="M25" s="1135"/>
      <c r="N25" s="1138"/>
      <c r="O25" s="1440"/>
      <c r="P25" s="1138"/>
      <c r="Q25" s="1135"/>
      <c r="R25" s="1135"/>
      <c r="S25" s="1135"/>
      <c r="T25" s="1440"/>
      <c r="U25" s="1135"/>
      <c r="V25" s="1135"/>
      <c r="W25" s="1135"/>
      <c r="X25" s="1135"/>
      <c r="Y25" s="1135"/>
      <c r="Z25" s="1440"/>
      <c r="AA25" s="1441"/>
      <c r="AB25" s="1204"/>
      <c r="AC25" s="1204"/>
      <c r="AD25" s="1266"/>
      <c r="AE25" s="1473"/>
      <c r="AF25" s="1473"/>
      <c r="AG25" s="1473"/>
      <c r="AH25" s="1439"/>
      <c r="AI25" s="1439"/>
      <c r="AJ25" s="1440"/>
      <c r="AK25" s="1440"/>
      <c r="AL25" s="1137"/>
      <c r="AM25" s="1444"/>
      <c r="AN25" s="1140"/>
      <c r="AO25" s="1135"/>
      <c r="AP25" s="1135"/>
      <c r="AQ25" s="1135"/>
      <c r="AR25" s="1944"/>
      <c r="AS25" s="1470"/>
      <c r="AT25" s="1470"/>
      <c r="AU25" s="1470"/>
      <c r="AV25" s="1470"/>
      <c r="AW25" s="1470"/>
      <c r="AX25" s="1470"/>
      <c r="AY25" s="1470"/>
      <c r="AZ25" s="1470"/>
      <c r="BA25" s="1470"/>
      <c r="BB25" s="1470"/>
      <c r="BC25" s="1470"/>
      <c r="BD25" s="1470"/>
      <c r="BE25" s="1470"/>
      <c r="BF25" s="1857"/>
      <c r="BG25" s="1857"/>
      <c r="BH25" s="1945"/>
      <c r="BI25" s="1946"/>
      <c r="BJ25" s="1947"/>
      <c r="BK25" s="1947"/>
      <c r="BL25" s="1470"/>
      <c r="BM25" s="1450"/>
      <c r="BN25" s="1843"/>
      <c r="BO25" s="1470"/>
      <c r="BP25" s="1844"/>
    </row>
    <row r="26" spans="2:68" ht="14.25" customHeight="1">
      <c r="B26" s="2533"/>
      <c r="C26" s="2525"/>
      <c r="D26" s="2617"/>
      <c r="E26" s="2518"/>
      <c r="F26" s="2611"/>
      <c r="G26" s="1841"/>
      <c r="I26" s="1444"/>
      <c r="J26" s="1135"/>
      <c r="K26" s="1146"/>
      <c r="L26" s="1135"/>
      <c r="M26" s="1135"/>
      <c r="N26" s="1138"/>
      <c r="O26" s="1440"/>
      <c r="P26" s="1138"/>
      <c r="Q26" s="1135"/>
      <c r="R26" s="1135"/>
      <c r="S26" s="1135"/>
      <c r="T26" s="1440"/>
      <c r="U26" s="1135"/>
      <c r="V26" s="1135"/>
      <c r="W26" s="1135"/>
      <c r="X26" s="1135"/>
      <c r="Y26" s="1135"/>
      <c r="Z26" s="1440"/>
      <c r="AA26" s="1441"/>
      <c r="AB26" s="1204"/>
      <c r="AC26" s="1204"/>
      <c r="AD26" s="1266"/>
      <c r="AE26" s="1473"/>
      <c r="AF26" s="1473"/>
      <c r="AG26" s="1473"/>
      <c r="AH26" s="1439"/>
      <c r="AI26" s="1439"/>
      <c r="AJ26" s="1440"/>
      <c r="AK26" s="1440"/>
      <c r="AL26" s="1137"/>
      <c r="AM26" s="1444"/>
      <c r="AN26" s="1140"/>
      <c r="AO26" s="1135"/>
      <c r="AP26" s="1135"/>
      <c r="AQ26" s="1135"/>
      <c r="AR26" s="1843"/>
      <c r="AS26" s="1470" t="s">
        <v>1558</v>
      </c>
      <c r="AT26" s="1470"/>
      <c r="AU26" s="1470"/>
      <c r="AV26" s="1470"/>
      <c r="AW26" s="1470"/>
      <c r="AX26" s="1470"/>
      <c r="AY26" s="1470"/>
      <c r="AZ26" s="1470"/>
      <c r="BA26" s="1470"/>
      <c r="BB26" s="1470"/>
      <c r="BC26" s="1470"/>
      <c r="BD26" s="1470"/>
      <c r="BE26" s="1470"/>
      <c r="BF26" s="1857"/>
      <c r="BG26" s="1857"/>
      <c r="BH26" s="1945"/>
      <c r="BI26" s="1946"/>
      <c r="BJ26" s="1947"/>
      <c r="BK26" s="1947"/>
      <c r="BL26" s="1470"/>
      <c r="BM26" s="1450"/>
      <c r="BN26" s="1843"/>
      <c r="BO26" s="1470"/>
      <c r="BP26" s="1844"/>
    </row>
    <row r="27" spans="2:68" ht="14.25" customHeight="1">
      <c r="B27" s="2688" t="s">
        <v>1524</v>
      </c>
      <c r="C27" s="2627" t="s">
        <v>1525</v>
      </c>
      <c r="D27" s="2627" t="s">
        <v>900</v>
      </c>
      <c r="E27" s="2650">
        <f>BF15</f>
        <v>3</v>
      </c>
      <c r="F27" s="2635" t="s">
        <v>1739</v>
      </c>
      <c r="G27" s="1841"/>
      <c r="I27" s="2865" t="s">
        <v>1131</v>
      </c>
      <c r="J27" s="2855"/>
      <c r="K27" s="2855"/>
      <c r="L27" s="2855"/>
      <c r="M27" s="2856"/>
      <c r="N27" s="2854" t="s">
        <v>1132</v>
      </c>
      <c r="O27" s="2855"/>
      <c r="P27" s="2855"/>
      <c r="Q27" s="2855"/>
      <c r="R27" s="2855"/>
      <c r="S27" s="2855"/>
      <c r="T27" s="2855"/>
      <c r="U27" s="2855"/>
      <c r="V27" s="2855"/>
      <c r="W27" s="2855"/>
      <c r="X27" s="2855"/>
      <c r="Y27" s="2855"/>
      <c r="Z27" s="2855"/>
      <c r="AA27" s="2855"/>
      <c r="AB27" s="2855"/>
      <c r="AC27" s="2855"/>
      <c r="AD27" s="2856"/>
      <c r="AE27" s="2854" t="s">
        <v>1133</v>
      </c>
      <c r="AF27" s="2855"/>
      <c r="AG27" s="2855"/>
      <c r="AH27" s="2855"/>
      <c r="AI27" s="2856"/>
      <c r="AJ27" s="1461"/>
      <c r="AK27" s="1461" t="s">
        <v>138</v>
      </c>
      <c r="AL27" s="1149"/>
      <c r="AM27" s="2884" t="s">
        <v>1140</v>
      </c>
      <c r="AN27" s="3239"/>
      <c r="AO27" s="3239"/>
      <c r="AP27" s="3239"/>
      <c r="AQ27" s="3240"/>
      <c r="AR27" s="1843" t="s">
        <v>1147</v>
      </c>
      <c r="AS27" s="1851" t="s">
        <v>880</v>
      </c>
      <c r="AT27" s="1948"/>
      <c r="AU27" s="1948" t="s">
        <v>1646</v>
      </c>
      <c r="AV27" s="1851"/>
      <c r="AW27" s="1864"/>
      <c r="AX27" s="1864"/>
      <c r="AY27" s="1856"/>
      <c r="AZ27" s="1893"/>
      <c r="BA27" s="1893"/>
      <c r="BB27" s="1949"/>
      <c r="BC27" s="1893"/>
      <c r="BD27" s="1893"/>
      <c r="BE27" s="1470"/>
      <c r="BF27" s="1857"/>
      <c r="BG27" s="1857"/>
      <c r="BH27" s="1945"/>
      <c r="BI27" s="1946"/>
      <c r="BJ27" s="1947"/>
      <c r="BK27" s="1947"/>
      <c r="BL27" s="1470"/>
      <c r="BM27" s="1450"/>
      <c r="BN27" s="1843"/>
      <c r="BO27" s="1470"/>
      <c r="BP27" s="1844"/>
    </row>
    <row r="28" spans="2:68" ht="14.25" customHeight="1">
      <c r="B28" s="2615"/>
      <c r="C28" s="2617"/>
      <c r="D28" s="2617"/>
      <c r="E28" s="2651"/>
      <c r="F28" s="2621"/>
      <c r="G28" s="1841"/>
      <c r="I28" s="3311"/>
      <c r="J28" s="3312"/>
      <c r="K28" s="3312"/>
      <c r="L28" s="3312"/>
      <c r="M28" s="3313"/>
      <c r="N28" s="1843"/>
      <c r="O28" s="1470"/>
      <c r="P28" s="3288"/>
      <c r="Q28" s="3288"/>
      <c r="R28" s="1470"/>
      <c r="S28" s="3214"/>
      <c r="T28" s="3214"/>
      <c r="U28" s="1470"/>
      <c r="V28" s="1470"/>
      <c r="W28" s="1470"/>
      <c r="X28" s="1470"/>
      <c r="Y28" s="1470"/>
      <c r="Z28" s="1470"/>
      <c r="AA28" s="1470"/>
      <c r="AB28" s="3215"/>
      <c r="AC28" s="3297"/>
      <c r="AD28" s="3298"/>
      <c r="AE28" s="3226"/>
      <c r="AF28" s="3290"/>
      <c r="AG28" s="3290"/>
      <c r="AH28" s="3228"/>
      <c r="AI28" s="3280"/>
      <c r="AJ28" s="1843"/>
      <c r="AK28" s="1470"/>
      <c r="AL28" s="1844"/>
      <c r="AM28" s="2884" t="s">
        <v>1143</v>
      </c>
      <c r="AN28" s="3239"/>
      <c r="AO28" s="3239"/>
      <c r="AP28" s="3239"/>
      <c r="AQ28" s="3240"/>
      <c r="AR28" s="1843"/>
      <c r="AS28" s="1856"/>
      <c r="AT28" s="3251">
        <v>0.371</v>
      </c>
      <c r="AU28" s="3251"/>
      <c r="AV28" s="1924" t="s">
        <v>861</v>
      </c>
      <c r="AW28" s="3252">
        <v>1.2</v>
      </c>
      <c r="AX28" s="3252"/>
      <c r="AY28" s="1949"/>
      <c r="AZ28" s="1893"/>
      <c r="BA28" s="1893"/>
      <c r="BB28" s="1924"/>
      <c r="BC28" s="1950"/>
      <c r="BD28" s="1950"/>
      <c r="BE28" s="1470" t="s">
        <v>880</v>
      </c>
      <c r="BF28" s="3215">
        <f>ROUND(AT28*AW28,3)</f>
        <v>0.44500000000000001</v>
      </c>
      <c r="BG28" s="3215"/>
      <c r="BH28" s="3216"/>
      <c r="BI28" s="3226">
        <f>ROUND(BF28,2)</f>
        <v>0.45</v>
      </c>
      <c r="BJ28" s="3227"/>
      <c r="BK28" s="3227"/>
      <c r="BL28" s="3228" t="s">
        <v>146</v>
      </c>
      <c r="BM28" s="3229"/>
      <c r="BN28" s="1843"/>
      <c r="BO28" s="1470"/>
      <c r="BP28" s="1844"/>
    </row>
    <row r="29" spans="2:68" ht="14.25" customHeight="1">
      <c r="B29" s="3196" t="s">
        <v>1526</v>
      </c>
      <c r="C29" s="2632" t="s">
        <v>1527</v>
      </c>
      <c r="D29" s="2627" t="s">
        <v>1094</v>
      </c>
      <c r="E29" s="2650">
        <f>ABS(BI18)</f>
        <v>3</v>
      </c>
      <c r="F29" s="2635"/>
      <c r="G29" s="1840"/>
      <c r="I29" s="1444"/>
      <c r="J29" s="1140"/>
      <c r="K29" s="1135"/>
      <c r="L29" s="1135"/>
      <c r="M29" s="1135"/>
      <c r="N29" s="1843"/>
      <c r="O29" s="1470"/>
      <c r="P29" s="1845"/>
      <c r="Q29" s="1845"/>
      <c r="R29" s="1845"/>
      <c r="S29" s="1845"/>
      <c r="T29" s="1845"/>
      <c r="U29" s="1845"/>
      <c r="V29" s="1845"/>
      <c r="W29" s="1845"/>
      <c r="X29" s="1845"/>
      <c r="Y29" s="1845"/>
      <c r="Z29" s="1845"/>
      <c r="AA29" s="1845"/>
      <c r="AB29" s="3282"/>
      <c r="AC29" s="3297"/>
      <c r="AD29" s="3298"/>
      <c r="AE29" s="3242"/>
      <c r="AF29" s="3307"/>
      <c r="AG29" s="3307"/>
      <c r="AH29" s="3258"/>
      <c r="AI29" s="3304"/>
      <c r="AJ29" s="1843"/>
      <c r="AK29" s="1470"/>
      <c r="AL29" s="1844"/>
      <c r="AM29" s="1444"/>
      <c r="AN29" s="1140"/>
      <c r="AO29" s="1440"/>
      <c r="AP29" s="1440"/>
      <c r="AQ29" s="1135"/>
      <c r="AR29" s="1843"/>
      <c r="AS29" s="1949"/>
      <c r="AT29" s="1893"/>
      <c r="AU29" s="1893"/>
      <c r="AV29" s="1924"/>
      <c r="AW29" s="1893"/>
      <c r="AX29" s="1893"/>
      <c r="AY29" s="1951"/>
      <c r="AZ29" s="1948"/>
      <c r="BA29" s="1948"/>
      <c r="BB29" s="1851"/>
      <c r="BC29" s="1864"/>
      <c r="BD29" s="1864"/>
      <c r="BE29" s="1500"/>
      <c r="BF29" s="1500"/>
      <c r="BG29" s="1500"/>
      <c r="BH29" s="1500"/>
      <c r="BI29" s="3226"/>
      <c r="BJ29" s="3227"/>
      <c r="BK29" s="3227"/>
      <c r="BL29" s="3228"/>
      <c r="BM29" s="3229"/>
      <c r="BN29" s="1843"/>
      <c r="BO29" s="1470"/>
      <c r="BP29" s="1844"/>
    </row>
    <row r="30" spans="2:68" ht="14.25" customHeight="1">
      <c r="B30" s="3310"/>
      <c r="C30" s="2633"/>
      <c r="D30" s="2617"/>
      <c r="E30" s="2651"/>
      <c r="F30" s="2621"/>
      <c r="G30" s="1840"/>
      <c r="I30" s="2884" t="s">
        <v>1140</v>
      </c>
      <c r="J30" s="2885"/>
      <c r="K30" s="2885"/>
      <c r="L30" s="2885"/>
      <c r="M30" s="2886"/>
      <c r="N30" s="1846"/>
      <c r="O30" s="1847" t="s">
        <v>1528</v>
      </c>
      <c r="P30" s="1470"/>
      <c r="Q30" s="1470"/>
      <c r="R30" s="1470"/>
      <c r="S30" s="1848"/>
      <c r="T30" s="1848"/>
      <c r="U30" s="1848"/>
      <c r="V30" s="1845"/>
      <c r="W30" s="1845"/>
      <c r="X30" s="1845"/>
      <c r="Y30" s="1845"/>
      <c r="Z30" s="1845"/>
      <c r="AA30" s="1470"/>
      <c r="AB30" s="3215"/>
      <c r="AC30" s="3297"/>
      <c r="AD30" s="3298"/>
      <c r="AE30" s="3308"/>
      <c r="AF30" s="3309"/>
      <c r="AG30" s="3309"/>
      <c r="AH30" s="3247"/>
      <c r="AI30" s="3300"/>
      <c r="AJ30" s="1843"/>
      <c r="AK30" s="1470"/>
      <c r="AL30" s="1844"/>
      <c r="AM30" s="1444"/>
      <c r="AN30" s="1140"/>
      <c r="AO30" s="1440"/>
      <c r="AP30" s="1440"/>
      <c r="AQ30" s="1135"/>
      <c r="AR30" s="1843" t="s">
        <v>1137</v>
      </c>
      <c r="AS30" s="1470" t="s">
        <v>880</v>
      </c>
      <c r="AT30" s="3253">
        <f>ROUND(BF28,3)</f>
        <v>0.44500000000000001</v>
      </c>
      <c r="AU30" s="3253"/>
      <c r="AV30" s="1949" t="s">
        <v>902</v>
      </c>
      <c r="AW30" s="3252">
        <v>0.1</v>
      </c>
      <c r="AX30" s="3252"/>
      <c r="AY30" s="1949"/>
      <c r="AZ30" s="1949"/>
      <c r="BA30" s="1949"/>
      <c r="BB30" s="1949"/>
      <c r="BC30" s="1949"/>
      <c r="BD30" s="1949"/>
      <c r="BE30" s="1470" t="s">
        <v>880</v>
      </c>
      <c r="BF30" s="3215">
        <f>ROUND(AT30/AW30,3)</f>
        <v>4.45</v>
      </c>
      <c r="BG30" s="3215"/>
      <c r="BH30" s="3216"/>
      <c r="BI30" s="3226">
        <f>ROUND(BF30,2)</f>
        <v>4.45</v>
      </c>
      <c r="BJ30" s="3227"/>
      <c r="BK30" s="3227"/>
      <c r="BL30" s="3228" t="s">
        <v>195</v>
      </c>
      <c r="BM30" s="3229"/>
      <c r="BN30" s="1843"/>
      <c r="BO30" s="1470"/>
      <c r="BP30" s="1844"/>
    </row>
    <row r="31" spans="2:68" ht="14.25" customHeight="1">
      <c r="B31" s="2688" t="s">
        <v>1529</v>
      </c>
      <c r="C31" s="3305" t="s">
        <v>1530</v>
      </c>
      <c r="D31" s="2627" t="s">
        <v>180</v>
      </c>
      <c r="E31" s="2650">
        <f>ABS(BI21)</f>
        <v>675</v>
      </c>
      <c r="F31" s="2541" t="s">
        <v>1531</v>
      </c>
      <c r="G31" s="1840"/>
      <c r="I31" s="2884" t="s">
        <v>1143</v>
      </c>
      <c r="J31" s="2885"/>
      <c r="K31" s="2885"/>
      <c r="L31" s="2885"/>
      <c r="M31" s="2886"/>
      <c r="N31" s="1843" t="s">
        <v>1532</v>
      </c>
      <c r="O31" s="1470" t="s">
        <v>1148</v>
      </c>
      <c r="P31" s="3288">
        <v>0</v>
      </c>
      <c r="Q31" s="3288"/>
      <c r="R31" s="1849"/>
      <c r="S31" s="1849"/>
      <c r="T31" s="1849"/>
      <c r="U31" s="1849"/>
      <c r="V31" s="1849"/>
      <c r="W31" s="1849"/>
      <c r="X31" s="1849"/>
      <c r="Y31" s="1849"/>
      <c r="Z31" s="1849"/>
      <c r="AA31" s="1470" t="s">
        <v>1148</v>
      </c>
      <c r="AB31" s="3215">
        <f>ROUND(P31,3)</f>
        <v>0</v>
      </c>
      <c r="AC31" s="3297"/>
      <c r="AD31" s="3298"/>
      <c r="AE31" s="3226">
        <f>ROUND(AB31,2)</f>
        <v>0</v>
      </c>
      <c r="AF31" s="3290"/>
      <c r="AG31" s="3290"/>
      <c r="AH31" s="3228" t="s">
        <v>195</v>
      </c>
      <c r="AI31" s="3280"/>
      <c r="AJ31" s="1843"/>
      <c r="AK31" s="1470"/>
      <c r="AL31" s="1844"/>
      <c r="AM31" s="1444"/>
      <c r="AN31" s="1140"/>
      <c r="AO31" s="1440"/>
      <c r="AP31" s="1440"/>
      <c r="AQ31" s="1135"/>
      <c r="AR31" s="1843"/>
      <c r="AS31" s="1470"/>
      <c r="AT31" s="1952"/>
      <c r="AU31" s="1952"/>
      <c r="AV31" s="1952"/>
      <c r="AW31" s="1952"/>
      <c r="AX31" s="1952"/>
      <c r="AY31" s="1952"/>
      <c r="AZ31" s="1952"/>
      <c r="BA31" s="1952"/>
      <c r="BB31" s="1952"/>
      <c r="BC31" s="1952"/>
      <c r="BD31" s="1952"/>
      <c r="BE31" s="1470"/>
      <c r="BF31" s="1857"/>
      <c r="BG31" s="1857"/>
      <c r="BH31" s="1945"/>
      <c r="BI31" s="1872"/>
      <c r="BJ31" s="1873"/>
      <c r="BK31" s="1873"/>
      <c r="BL31" s="1918"/>
      <c r="BM31" s="1919"/>
      <c r="BN31" s="1843"/>
      <c r="BO31" s="1470"/>
      <c r="BP31" s="1844"/>
    </row>
    <row r="32" spans="2:68" ht="14.25" customHeight="1">
      <c r="B32" s="2615"/>
      <c r="C32" s="3306"/>
      <c r="D32" s="2617"/>
      <c r="E32" s="2651"/>
      <c r="F32" s="2541"/>
      <c r="G32" s="1840"/>
      <c r="I32" s="1444"/>
      <c r="J32" s="1140"/>
      <c r="K32" s="1440"/>
      <c r="L32" s="1440"/>
      <c r="M32" s="1135"/>
      <c r="N32" s="1843"/>
      <c r="O32" s="1470"/>
      <c r="P32" s="1850"/>
      <c r="Q32" s="1470"/>
      <c r="R32" s="1470"/>
      <c r="S32" s="1470"/>
      <c r="T32" s="1470"/>
      <c r="U32" s="1470"/>
      <c r="V32" s="1470"/>
      <c r="W32" s="1470"/>
      <c r="X32" s="1470"/>
      <c r="Y32" s="1470"/>
      <c r="Z32" s="1470"/>
      <c r="AA32" s="1470"/>
      <c r="AB32" s="3215"/>
      <c r="AC32" s="3301"/>
      <c r="AD32" s="3302"/>
      <c r="AE32" s="3284"/>
      <c r="AF32" s="3287"/>
      <c r="AG32" s="3287"/>
      <c r="AH32" s="3247"/>
      <c r="AI32" s="3300"/>
      <c r="AJ32" s="1843"/>
      <c r="AK32" s="1470"/>
      <c r="AL32" s="1844"/>
      <c r="AM32" s="2897" t="s">
        <v>30</v>
      </c>
      <c r="AN32" s="3254"/>
      <c r="AO32" s="3254"/>
      <c r="AP32" s="3254"/>
      <c r="AQ32" s="3255"/>
      <c r="AR32" s="1843"/>
      <c r="AS32" s="1470"/>
      <c r="AT32" s="1470" t="s">
        <v>1559</v>
      </c>
      <c r="AU32" s="1470"/>
      <c r="AV32" s="1470"/>
      <c r="AW32" s="1470"/>
      <c r="AX32" s="1470"/>
      <c r="AY32" s="1470"/>
      <c r="AZ32" s="1470"/>
      <c r="BA32" s="1470"/>
      <c r="BB32" s="1470"/>
      <c r="BC32" s="1470"/>
      <c r="BD32" s="1470"/>
      <c r="BE32" s="1470"/>
      <c r="BF32" s="3215"/>
      <c r="BG32" s="3215"/>
      <c r="BH32" s="3216"/>
      <c r="BI32" s="3256"/>
      <c r="BJ32" s="3257"/>
      <c r="BK32" s="3257"/>
      <c r="BL32" s="3258"/>
      <c r="BM32" s="3259"/>
      <c r="BN32" s="1843"/>
      <c r="BO32" s="1470"/>
      <c r="BP32" s="1844"/>
    </row>
    <row r="33" spans="2:68" ht="14.25" customHeight="1">
      <c r="B33" s="2688"/>
      <c r="C33" s="2627"/>
      <c r="D33" s="2627"/>
      <c r="E33" s="2634"/>
      <c r="F33" s="2689"/>
      <c r="G33" s="1841"/>
      <c r="I33" s="2897" t="s">
        <v>30</v>
      </c>
      <c r="J33" s="2898"/>
      <c r="K33" s="2898"/>
      <c r="L33" s="2898"/>
      <c r="M33" s="2899"/>
      <c r="N33" s="1843"/>
      <c r="O33" s="1470"/>
      <c r="P33" s="1470" t="s">
        <v>1330</v>
      </c>
      <c r="Q33" s="1470"/>
      <c r="R33" s="1470"/>
      <c r="S33" s="1470"/>
      <c r="T33" s="1470"/>
      <c r="U33" s="1470"/>
      <c r="V33" s="1470"/>
      <c r="W33" s="1470"/>
      <c r="X33" s="1470"/>
      <c r="Y33" s="1470"/>
      <c r="Z33" s="1470"/>
      <c r="AA33" s="1470"/>
      <c r="AB33" s="3215"/>
      <c r="AC33" s="3301"/>
      <c r="AD33" s="3302"/>
      <c r="AE33" s="3256"/>
      <c r="AF33" s="3303"/>
      <c r="AG33" s="3303"/>
      <c r="AH33" s="3258"/>
      <c r="AI33" s="3304"/>
      <c r="AJ33" s="1843"/>
      <c r="AK33" s="1470"/>
      <c r="AL33" s="1844"/>
      <c r="AM33" s="2875" t="s">
        <v>1174</v>
      </c>
      <c r="AN33" s="3260"/>
      <c r="AO33" s="3260"/>
      <c r="AP33" s="3260"/>
      <c r="AQ33" s="3261"/>
      <c r="AR33" s="1843" t="s">
        <v>1147</v>
      </c>
      <c r="AS33" s="1851" t="s">
        <v>880</v>
      </c>
      <c r="AT33" s="1948"/>
      <c r="AU33" s="1948" t="s">
        <v>1647</v>
      </c>
      <c r="AV33" s="1851"/>
      <c r="AW33" s="1864"/>
      <c r="AX33" s="1864"/>
      <c r="AY33" s="1856"/>
      <c r="AZ33" s="1893"/>
      <c r="BA33" s="1893"/>
      <c r="BB33" s="1949"/>
      <c r="BC33" s="1893"/>
      <c r="BD33" s="1893"/>
      <c r="BE33" s="1924"/>
      <c r="BF33" s="1893"/>
      <c r="BG33" s="1893"/>
      <c r="BH33" s="1945"/>
      <c r="BI33" s="1927"/>
      <c r="BJ33" s="1928"/>
      <c r="BK33" s="1928"/>
      <c r="BL33" s="1859"/>
      <c r="BM33" s="1860"/>
      <c r="BN33" s="1843"/>
      <c r="BO33" s="1470"/>
      <c r="BP33" s="1844"/>
    </row>
    <row r="34" spans="2:68" ht="14.25" customHeight="1">
      <c r="B34" s="2615"/>
      <c r="C34" s="2617"/>
      <c r="D34" s="2617"/>
      <c r="E34" s="2619"/>
      <c r="F34" s="2690"/>
      <c r="G34" s="1841"/>
      <c r="I34" s="2875" t="s">
        <v>1174</v>
      </c>
      <c r="J34" s="2876"/>
      <c r="K34" s="2876"/>
      <c r="L34" s="2876"/>
      <c r="M34" s="2877"/>
      <c r="N34" s="1843" t="s">
        <v>1137</v>
      </c>
      <c r="O34" s="1470" t="s">
        <v>880</v>
      </c>
      <c r="P34" s="1848" t="s">
        <v>1533</v>
      </c>
      <c r="Q34" s="1848"/>
      <c r="R34" s="1849"/>
      <c r="S34" s="1849"/>
      <c r="T34" s="1849"/>
      <c r="U34" s="1849"/>
      <c r="V34" s="1849"/>
      <c r="W34" s="1849"/>
      <c r="X34" s="1849"/>
      <c r="Y34" s="1849"/>
      <c r="Z34" s="1849"/>
      <c r="AA34" s="1470" t="s">
        <v>1148</v>
      </c>
      <c r="AB34" s="3215">
        <v>17.748000000000001</v>
      </c>
      <c r="AC34" s="3297"/>
      <c r="AD34" s="3298"/>
      <c r="AE34" s="3226">
        <f>ROUND(AB34,2)</f>
        <v>17.75</v>
      </c>
      <c r="AF34" s="3290"/>
      <c r="AG34" s="3290"/>
      <c r="AH34" s="3228" t="s">
        <v>195</v>
      </c>
      <c r="AI34" s="3280"/>
      <c r="AJ34" s="1843"/>
      <c r="AK34" s="1470"/>
      <c r="AL34" s="1844"/>
      <c r="AM34" s="1444"/>
      <c r="AN34" s="1135"/>
      <c r="AO34" s="1440"/>
      <c r="AP34" s="1440"/>
      <c r="AQ34" s="1135"/>
      <c r="AR34" s="1843"/>
      <c r="AS34" s="1949"/>
      <c r="AT34" s="3251">
        <v>0.214</v>
      </c>
      <c r="AU34" s="3251"/>
      <c r="AV34" s="1924" t="s">
        <v>861</v>
      </c>
      <c r="AW34" s="3252">
        <v>1.2</v>
      </c>
      <c r="AX34" s="3252"/>
      <c r="AY34" s="1949"/>
      <c r="AZ34" s="1893"/>
      <c r="BA34" s="1893"/>
      <c r="BB34" s="1924"/>
      <c r="BC34" s="1950"/>
      <c r="BD34" s="1950"/>
      <c r="BE34" s="1470" t="s">
        <v>880</v>
      </c>
      <c r="BF34" s="3215">
        <f>ROUND(AT34*AW34,3)</f>
        <v>0.25700000000000001</v>
      </c>
      <c r="BG34" s="3215"/>
      <c r="BH34" s="3216"/>
      <c r="BI34" s="3226">
        <f>ROUND(BF34,2)</f>
        <v>0.26</v>
      </c>
      <c r="BJ34" s="3227"/>
      <c r="BK34" s="3227"/>
      <c r="BL34" s="3228" t="s">
        <v>146</v>
      </c>
      <c r="BM34" s="3229"/>
      <c r="BN34" s="1843"/>
      <c r="BO34" s="1470"/>
      <c r="BP34" s="1844"/>
    </row>
    <row r="35" spans="2:68" ht="14.25" customHeight="1">
      <c r="B35" s="2654" t="s">
        <v>1534</v>
      </c>
      <c r="C35" s="2627"/>
      <c r="D35" s="2627"/>
      <c r="E35" s="2765"/>
      <c r="F35" s="2689"/>
      <c r="G35" s="1841"/>
      <c r="I35" s="1444"/>
      <c r="J35" s="1440"/>
      <c r="K35" s="1440"/>
      <c r="L35" s="1440"/>
      <c r="M35" s="1135"/>
      <c r="N35" s="1843" t="s">
        <v>1147</v>
      </c>
      <c r="O35" s="1470" t="s">
        <v>880</v>
      </c>
      <c r="P35" s="3288">
        <f>AB34</f>
        <v>17.748000000000001</v>
      </c>
      <c r="Q35" s="3288"/>
      <c r="R35" s="1470" t="s">
        <v>1149</v>
      </c>
      <c r="S35" s="3214">
        <v>0.1</v>
      </c>
      <c r="T35" s="3214"/>
      <c r="U35" s="1470"/>
      <c r="V35" s="1470"/>
      <c r="W35" s="1470"/>
      <c r="X35" s="1470"/>
      <c r="Y35" s="1470"/>
      <c r="Z35" s="1470"/>
      <c r="AA35" s="1470" t="s">
        <v>880</v>
      </c>
      <c r="AB35" s="3215">
        <f>ROUND(P35*S35,3)</f>
        <v>1.7749999999999999</v>
      </c>
      <c r="AC35" s="3297"/>
      <c r="AD35" s="3298"/>
      <c r="AE35" s="3226">
        <f>ROUND(AB35,2)</f>
        <v>1.78</v>
      </c>
      <c r="AF35" s="3290"/>
      <c r="AG35" s="3290"/>
      <c r="AH35" s="3228" t="s">
        <v>146</v>
      </c>
      <c r="AI35" s="3280"/>
      <c r="AJ35" s="1843"/>
      <c r="AK35" s="1470"/>
      <c r="AL35" s="1844"/>
      <c r="AM35" s="1444"/>
      <c r="AN35" s="1135"/>
      <c r="AO35" s="1440"/>
      <c r="AP35" s="1440"/>
      <c r="AQ35" s="1135"/>
      <c r="AR35" s="1843"/>
      <c r="AS35" s="1470"/>
      <c r="AT35" s="1893"/>
      <c r="AU35" s="1893"/>
      <c r="AV35" s="1924"/>
      <c r="AW35" s="1893"/>
      <c r="AX35" s="1893"/>
      <c r="AY35" s="1951"/>
      <c r="AZ35" s="1948"/>
      <c r="BA35" s="1948"/>
      <c r="BB35" s="1851"/>
      <c r="BC35" s="1864"/>
      <c r="BD35" s="1864"/>
      <c r="BE35" s="1500"/>
      <c r="BF35" s="1500"/>
      <c r="BG35" s="1500"/>
      <c r="BH35" s="1500"/>
      <c r="BI35" s="3226"/>
      <c r="BJ35" s="3227"/>
      <c r="BK35" s="3227"/>
      <c r="BL35" s="3228"/>
      <c r="BM35" s="3229"/>
      <c r="BN35" s="1843"/>
      <c r="BO35" s="1470"/>
      <c r="BP35" s="1844"/>
    </row>
    <row r="36" spans="2:68" ht="14.25" customHeight="1">
      <c r="B36" s="2655"/>
      <c r="C36" s="2617"/>
      <c r="D36" s="2617"/>
      <c r="E36" s="2766"/>
      <c r="F36" s="2690"/>
      <c r="G36" s="1841"/>
      <c r="I36" s="2884" t="s">
        <v>1146</v>
      </c>
      <c r="J36" s="2885"/>
      <c r="K36" s="2885"/>
      <c r="L36" s="2885"/>
      <c r="M36" s="2886"/>
      <c r="N36" s="1843" t="s">
        <v>1137</v>
      </c>
      <c r="O36" s="1851" t="s">
        <v>1535</v>
      </c>
      <c r="P36" s="3288">
        <v>5.7</v>
      </c>
      <c r="Q36" s="3288"/>
      <c r="R36" s="1470" t="s">
        <v>1138</v>
      </c>
      <c r="S36" s="3214">
        <v>3.15</v>
      </c>
      <c r="T36" s="3214"/>
      <c r="U36" s="1470" t="s">
        <v>1536</v>
      </c>
      <c r="V36" s="3241">
        <v>2</v>
      </c>
      <c r="W36" s="3241"/>
      <c r="X36" s="1470" t="s">
        <v>1149</v>
      </c>
      <c r="Y36" s="3214">
        <v>0.1</v>
      </c>
      <c r="Z36" s="3214"/>
      <c r="AA36" s="1470" t="s">
        <v>880</v>
      </c>
      <c r="AB36" s="3215">
        <f>ROUND((P36+S36)*V36*Y36,3)</f>
        <v>1.77</v>
      </c>
      <c r="AC36" s="3297"/>
      <c r="AD36" s="3298"/>
      <c r="AE36" s="3226">
        <f>ROUND(AB36,2)</f>
        <v>1.77</v>
      </c>
      <c r="AF36" s="3290"/>
      <c r="AG36" s="3290"/>
      <c r="AH36" s="3228" t="s">
        <v>195</v>
      </c>
      <c r="AI36" s="3280"/>
      <c r="AJ36" s="1843"/>
      <c r="AK36" s="1470"/>
      <c r="AL36" s="1844"/>
      <c r="AM36" s="1444"/>
      <c r="AN36" s="1135"/>
      <c r="AO36" s="1440"/>
      <c r="AP36" s="1440"/>
      <c r="AQ36" s="1135"/>
      <c r="AR36" s="1843" t="s">
        <v>1137</v>
      </c>
      <c r="AS36" s="1470" t="s">
        <v>880</v>
      </c>
      <c r="AT36" s="3253">
        <f>ROUND(BF34,3)</f>
        <v>0.25700000000000001</v>
      </c>
      <c r="AU36" s="3253"/>
      <c r="AV36" s="1949" t="s">
        <v>902</v>
      </c>
      <c r="AW36" s="3252">
        <v>0.05</v>
      </c>
      <c r="AX36" s="3252"/>
      <c r="AY36" s="1949"/>
      <c r="AZ36" s="1949"/>
      <c r="BA36" s="1949"/>
      <c r="BB36" s="1949"/>
      <c r="BC36" s="1949"/>
      <c r="BD36" s="1949"/>
      <c r="BE36" s="1470" t="s">
        <v>880</v>
      </c>
      <c r="BF36" s="3215">
        <f>ROUND(AT36/AW36,3)</f>
        <v>5.14</v>
      </c>
      <c r="BG36" s="3215"/>
      <c r="BH36" s="3216"/>
      <c r="BI36" s="3226">
        <f>ROUND(BF36,2)</f>
        <v>5.14</v>
      </c>
      <c r="BJ36" s="3227"/>
      <c r="BK36" s="3227"/>
      <c r="BL36" s="3228" t="s">
        <v>195</v>
      </c>
      <c r="BM36" s="3229"/>
      <c r="BN36" s="1843"/>
      <c r="BO36" s="1470"/>
      <c r="BP36" s="1844"/>
    </row>
    <row r="37" spans="2:68" ht="14.25" customHeight="1">
      <c r="B37" s="1464" t="s">
        <v>1136</v>
      </c>
      <c r="C37" s="1147"/>
      <c r="D37" s="1463" t="s">
        <v>195</v>
      </c>
      <c r="E37" s="1852">
        <f>ABS(BI30)</f>
        <v>4.45</v>
      </c>
      <c r="F37" s="1853"/>
      <c r="G37" s="1841"/>
      <c r="I37" s="1444"/>
      <c r="J37" s="1140"/>
      <c r="K37" s="1135"/>
      <c r="L37" s="1135"/>
      <c r="M37" s="1135"/>
      <c r="N37" s="1843"/>
      <c r="O37" s="1470"/>
      <c r="P37" s="1470"/>
      <c r="Q37" s="1470"/>
      <c r="R37" s="1470"/>
      <c r="S37" s="1470"/>
      <c r="T37" s="1470"/>
      <c r="U37" s="1470"/>
      <c r="V37" s="1470"/>
      <c r="W37" s="1470"/>
      <c r="X37" s="1470"/>
      <c r="Y37" s="1470"/>
      <c r="Z37" s="1470"/>
      <c r="AA37" s="1470"/>
      <c r="AB37" s="3215"/>
      <c r="AC37" s="3297"/>
      <c r="AD37" s="3298"/>
      <c r="AE37" s="3245"/>
      <c r="AF37" s="3299"/>
      <c r="AG37" s="3299"/>
      <c r="AH37" s="3247"/>
      <c r="AI37" s="3300"/>
      <c r="AJ37" s="1843"/>
      <c r="AK37" s="1470"/>
      <c r="AL37" s="1844"/>
      <c r="AM37" s="1444"/>
      <c r="AN37" s="1144"/>
      <c r="AO37" s="1135"/>
      <c r="AP37" s="1135"/>
      <c r="AQ37" s="1135"/>
      <c r="AR37" s="1843"/>
      <c r="AS37" s="1951"/>
      <c r="AT37" s="3251"/>
      <c r="AU37" s="3251"/>
      <c r="AV37" s="1949"/>
      <c r="AW37" s="3251"/>
      <c r="AX37" s="3251"/>
      <c r="AY37" s="1924"/>
      <c r="AZ37" s="3251"/>
      <c r="BA37" s="3251"/>
      <c r="BB37" s="1949"/>
      <c r="BC37" s="3251"/>
      <c r="BD37" s="3251"/>
      <c r="BE37" s="1470"/>
      <c r="BF37" s="3215"/>
      <c r="BG37" s="3215"/>
      <c r="BH37" s="3216"/>
      <c r="BI37" s="3226"/>
      <c r="BJ37" s="3227"/>
      <c r="BK37" s="3227"/>
      <c r="BL37" s="3228"/>
      <c r="BM37" s="3229"/>
      <c r="BN37" s="1843"/>
      <c r="BO37" s="1470"/>
      <c r="BP37" s="1844"/>
    </row>
    <row r="38" spans="2:68" ht="14.25" customHeight="1">
      <c r="B38" s="1464" t="s">
        <v>1140</v>
      </c>
      <c r="C38" s="1147" t="s">
        <v>1537</v>
      </c>
      <c r="D38" s="1463" t="s">
        <v>195</v>
      </c>
      <c r="E38" s="1854">
        <f>ABS(BI30)</f>
        <v>4.45</v>
      </c>
      <c r="F38" s="1853" t="s">
        <v>1659</v>
      </c>
      <c r="G38" s="1841"/>
      <c r="I38" s="2875" t="s">
        <v>1538</v>
      </c>
      <c r="J38" s="2876"/>
      <c r="K38" s="2876"/>
      <c r="L38" s="2876"/>
      <c r="M38" s="2877"/>
      <c r="N38" s="1843" t="s">
        <v>1147</v>
      </c>
      <c r="O38" s="1470" t="s">
        <v>880</v>
      </c>
      <c r="P38" s="3288">
        <v>5.6</v>
      </c>
      <c r="Q38" s="3288"/>
      <c r="R38" s="1470" t="s">
        <v>1149</v>
      </c>
      <c r="S38" s="3214">
        <v>2.95</v>
      </c>
      <c r="T38" s="3214"/>
      <c r="U38" s="1470" t="s">
        <v>1149</v>
      </c>
      <c r="V38" s="3214">
        <v>0.3</v>
      </c>
      <c r="W38" s="3214"/>
      <c r="X38" s="1851"/>
      <c r="Y38" s="3214"/>
      <c r="Z38" s="3214"/>
      <c r="AA38" s="1470"/>
      <c r="AB38" s="3214"/>
      <c r="AC38" s="3214"/>
      <c r="AD38" s="1855" t="s">
        <v>951</v>
      </c>
      <c r="AE38" s="3293">
        <f>ROUND(P38*S38*V38,3)</f>
        <v>4.9560000000000004</v>
      </c>
      <c r="AF38" s="2994"/>
      <c r="AG38" s="2994"/>
      <c r="AH38" s="1500"/>
      <c r="AI38" s="1500"/>
      <c r="AJ38" s="1843"/>
      <c r="AK38" s="1470"/>
      <c r="AL38" s="1844"/>
      <c r="AM38" s="1444"/>
      <c r="AN38" s="1144"/>
      <c r="AO38" s="1135"/>
      <c r="AP38" s="1135"/>
      <c r="AQ38" s="1135"/>
      <c r="AR38" s="1843"/>
      <c r="AS38" s="1470"/>
      <c r="AT38" s="1952"/>
      <c r="AU38" s="1952"/>
      <c r="AV38" s="1952"/>
      <c r="AW38" s="1952"/>
      <c r="AX38" s="1952"/>
      <c r="AY38" s="1952"/>
      <c r="AZ38" s="1952"/>
      <c r="BA38" s="1952"/>
      <c r="BB38" s="1952"/>
      <c r="BC38" s="1952"/>
      <c r="BD38" s="1952"/>
      <c r="BE38" s="1470"/>
      <c r="BF38" s="1857"/>
      <c r="BG38" s="1857"/>
      <c r="BH38" s="1945"/>
      <c r="BI38" s="1916"/>
      <c r="BJ38" s="1917"/>
      <c r="BK38" s="1917"/>
      <c r="BL38" s="1953"/>
      <c r="BM38" s="1954"/>
      <c r="BN38" s="1843"/>
      <c r="BO38" s="1470"/>
      <c r="BP38" s="1844"/>
    </row>
    <row r="39" spans="2:68" ht="14.25" customHeight="1">
      <c r="B39" s="1464" t="s">
        <v>30</v>
      </c>
      <c r="C39" s="1463" t="s">
        <v>1520</v>
      </c>
      <c r="D39" s="1463" t="s">
        <v>195</v>
      </c>
      <c r="E39" s="1854">
        <f>BI36</f>
        <v>5.14</v>
      </c>
      <c r="F39" s="1853" t="s">
        <v>1660</v>
      </c>
      <c r="G39" s="1841"/>
      <c r="I39" s="3211" t="s">
        <v>1539</v>
      </c>
      <c r="J39" s="3295"/>
      <c r="K39" s="3295"/>
      <c r="L39" s="3295"/>
      <c r="M39" s="3296"/>
      <c r="N39" s="1843"/>
      <c r="O39" s="1470"/>
      <c r="P39" s="3294">
        <v>0.5</v>
      </c>
      <c r="Q39" s="3294"/>
      <c r="R39" s="1470" t="s">
        <v>1149</v>
      </c>
      <c r="S39" s="3214">
        <v>0.2</v>
      </c>
      <c r="T39" s="3214"/>
      <c r="U39" s="1470" t="s">
        <v>861</v>
      </c>
      <c r="V39" s="3214">
        <v>0.2</v>
      </c>
      <c r="W39" s="3214"/>
      <c r="X39" s="1470" t="s">
        <v>861</v>
      </c>
      <c r="Y39" s="3214">
        <v>5.6</v>
      </c>
      <c r="Z39" s="3214"/>
      <c r="AA39" s="1856"/>
      <c r="AB39" s="1857"/>
      <c r="AC39" s="1858"/>
      <c r="AD39" s="1855" t="s">
        <v>951</v>
      </c>
      <c r="AE39" s="3284">
        <f>ROUND(P39*S39*V39*Y39,3)</f>
        <v>0.112</v>
      </c>
      <c r="AF39" s="3287"/>
      <c r="AG39" s="3287"/>
      <c r="AH39" s="1859"/>
      <c r="AI39" s="1860"/>
      <c r="AJ39" s="1843"/>
      <c r="AK39" s="1470"/>
      <c r="AL39" s="1844"/>
      <c r="AM39" s="2884" t="s">
        <v>1146</v>
      </c>
      <c r="AN39" s="3239"/>
      <c r="AO39" s="3239"/>
      <c r="AP39" s="3239"/>
      <c r="AQ39" s="3240"/>
      <c r="AR39" s="1843" t="s">
        <v>1137</v>
      </c>
      <c r="AS39" s="1470" t="s">
        <v>880</v>
      </c>
      <c r="AT39" s="3214">
        <v>1.2</v>
      </c>
      <c r="AU39" s="3214"/>
      <c r="AV39" s="1470" t="s">
        <v>1149</v>
      </c>
      <c r="AW39" s="3214">
        <v>0.05</v>
      </c>
      <c r="AX39" s="3214"/>
      <c r="AY39" s="1470" t="s">
        <v>1149</v>
      </c>
      <c r="AZ39" s="3241">
        <v>2</v>
      </c>
      <c r="BA39" s="3241"/>
      <c r="BB39" s="1915"/>
      <c r="BC39" s="1915"/>
      <c r="BD39" s="1915"/>
      <c r="BE39" s="1470" t="s">
        <v>880</v>
      </c>
      <c r="BF39" s="3215">
        <f>ROUND(AT39*AW39*AZ39,3)</f>
        <v>0.12</v>
      </c>
      <c r="BG39" s="3215"/>
      <c r="BH39" s="3216"/>
      <c r="BI39" s="3226">
        <f>ROUND(BF39,1)</f>
        <v>0.1</v>
      </c>
      <c r="BJ39" s="3227"/>
      <c r="BK39" s="3227"/>
      <c r="BL39" s="3228" t="s">
        <v>195</v>
      </c>
      <c r="BM39" s="3229"/>
      <c r="BN39" s="1843"/>
      <c r="BO39" s="1470"/>
      <c r="BP39" s="1844"/>
    </row>
    <row r="40" spans="2:68" ht="14.25" customHeight="1">
      <c r="B40" s="1464" t="s">
        <v>1082</v>
      </c>
      <c r="C40" s="1147"/>
      <c r="D40" s="1463" t="s">
        <v>195</v>
      </c>
      <c r="E40" s="1861">
        <f>BI39</f>
        <v>0.1</v>
      </c>
      <c r="F40" s="1853"/>
      <c r="G40" s="1841"/>
      <c r="I40" s="1862"/>
      <c r="J40" s="1863"/>
      <c r="K40" s="1863"/>
      <c r="L40" s="1863"/>
      <c r="M40" s="1863"/>
      <c r="N40" s="1843"/>
      <c r="O40" s="3244">
        <v>0.25</v>
      </c>
      <c r="P40" s="3244"/>
      <c r="Q40" s="1864" t="s">
        <v>861</v>
      </c>
      <c r="R40" s="3244">
        <v>1.6</v>
      </c>
      <c r="S40" s="3244"/>
      <c r="T40" s="1865" t="s">
        <v>1540</v>
      </c>
      <c r="U40" s="3244">
        <v>5.6</v>
      </c>
      <c r="V40" s="3244"/>
      <c r="W40" s="1866" t="s">
        <v>901</v>
      </c>
      <c r="X40" s="3244">
        <v>1.45</v>
      </c>
      <c r="Y40" s="3244"/>
      <c r="Z40" s="1864" t="s">
        <v>1178</v>
      </c>
      <c r="AA40" s="1856"/>
      <c r="AB40" s="1857"/>
      <c r="AC40" s="1858"/>
      <c r="AD40" s="1855" t="s">
        <v>951</v>
      </c>
      <c r="AE40" s="3284">
        <f>ROUND(O40*R40*(U40+X40),3)</f>
        <v>2.82</v>
      </c>
      <c r="AF40" s="3287"/>
      <c r="AG40" s="3287"/>
      <c r="AH40" s="1859"/>
      <c r="AI40" s="1860"/>
      <c r="AJ40" s="1843"/>
      <c r="AK40" s="1470"/>
      <c r="AL40" s="1844"/>
      <c r="AM40" s="1444"/>
      <c r="AN40" s="1140"/>
      <c r="AO40" s="1135"/>
      <c r="AP40" s="1135"/>
      <c r="AQ40" s="1135"/>
      <c r="AR40" s="1843"/>
      <c r="AS40" s="1470"/>
      <c r="AT40" s="1470"/>
      <c r="AU40" s="1470"/>
      <c r="AV40" s="1470"/>
      <c r="AW40" s="1470"/>
      <c r="AX40" s="1470"/>
      <c r="AY40" s="1470"/>
      <c r="AZ40" s="1470"/>
      <c r="BA40" s="1470"/>
      <c r="BB40" s="1470"/>
      <c r="BC40" s="1470"/>
      <c r="BD40" s="1470"/>
      <c r="BE40" s="1470"/>
      <c r="BF40" s="3215"/>
      <c r="BG40" s="3215"/>
      <c r="BH40" s="3216"/>
      <c r="BI40" s="3245"/>
      <c r="BJ40" s="3246"/>
      <c r="BK40" s="3246"/>
      <c r="BL40" s="3247"/>
      <c r="BM40" s="3248"/>
      <c r="BN40" s="1843"/>
      <c r="BO40" s="1470"/>
      <c r="BP40" s="1844"/>
    </row>
    <row r="41" spans="2:68" ht="14.25" customHeight="1">
      <c r="B41" s="1464" t="s">
        <v>1307</v>
      </c>
      <c r="C41" s="1867" t="s">
        <v>1084</v>
      </c>
      <c r="D41" s="1463" t="s">
        <v>146</v>
      </c>
      <c r="E41" s="1861">
        <f>BI42</f>
        <v>0.99</v>
      </c>
      <c r="F41" s="1853" t="s">
        <v>1008</v>
      </c>
      <c r="G41" s="1841"/>
      <c r="I41" s="1862"/>
      <c r="J41" s="1863"/>
      <c r="K41" s="1863"/>
      <c r="L41" s="1863"/>
      <c r="M41" s="1863"/>
      <c r="N41" s="1843"/>
      <c r="O41" s="3294">
        <v>0.5</v>
      </c>
      <c r="P41" s="3294"/>
      <c r="Q41" s="1470" t="s">
        <v>1149</v>
      </c>
      <c r="R41" s="3279">
        <v>0.33300000000000002</v>
      </c>
      <c r="S41" s="3279"/>
      <c r="T41" s="1470" t="s">
        <v>901</v>
      </c>
      <c r="U41" s="3292">
        <v>1.6</v>
      </c>
      <c r="V41" s="3292"/>
      <c r="W41" s="1470" t="s">
        <v>1149</v>
      </c>
      <c r="X41" s="3214">
        <v>0.25</v>
      </c>
      <c r="Y41" s="3214"/>
      <c r="Z41" s="1864" t="s">
        <v>861</v>
      </c>
      <c r="AA41" s="3286">
        <v>3.04</v>
      </c>
      <c r="AB41" s="3286"/>
      <c r="AC41" s="1858"/>
      <c r="AD41" s="1855" t="s">
        <v>951</v>
      </c>
      <c r="AE41" s="3284">
        <f>ROUND(O41*(R41+U41)*X41*AA41,3)</f>
        <v>0.73499999999999999</v>
      </c>
      <c r="AF41" s="3287"/>
      <c r="AG41" s="3287"/>
      <c r="AH41" s="1859"/>
      <c r="AI41" s="1860"/>
      <c r="AJ41" s="1843"/>
      <c r="AK41" s="1470"/>
      <c r="AL41" s="1844"/>
      <c r="AM41" s="3211" t="s">
        <v>1560</v>
      </c>
      <c r="AN41" s="3212"/>
      <c r="AO41" s="3212"/>
      <c r="AP41" s="3212"/>
      <c r="AQ41" s="3213"/>
      <c r="AR41" s="1843" t="s">
        <v>1147</v>
      </c>
      <c r="AS41" s="1851" t="s">
        <v>880</v>
      </c>
      <c r="AT41" s="1948"/>
      <c r="AU41" s="1948" t="s">
        <v>1648</v>
      </c>
      <c r="AV41" s="1851"/>
      <c r="AW41" s="1864"/>
      <c r="AX41" s="1864"/>
      <c r="AY41" s="1856"/>
      <c r="AZ41" s="1893"/>
      <c r="BA41" s="1893"/>
      <c r="BB41" s="1949"/>
      <c r="BC41" s="1893"/>
      <c r="BD41" s="1893"/>
      <c r="BE41" s="1847"/>
      <c r="BF41" s="3215"/>
      <c r="BG41" s="3215"/>
      <c r="BH41" s="3216"/>
      <c r="BI41" s="3249"/>
      <c r="BJ41" s="3250"/>
      <c r="BK41" s="3250"/>
      <c r="BL41" s="3228"/>
      <c r="BM41" s="3229"/>
      <c r="BN41" s="1843"/>
      <c r="BO41" s="1470"/>
      <c r="BP41" s="1844"/>
    </row>
    <row r="42" spans="2:68" ht="14.25" customHeight="1">
      <c r="B42" s="1464" t="s">
        <v>1082</v>
      </c>
      <c r="C42" s="1147"/>
      <c r="D42" s="1463" t="s">
        <v>195</v>
      </c>
      <c r="E42" s="1861">
        <f>BI46</f>
        <v>1.83</v>
      </c>
      <c r="F42" s="1853"/>
      <c r="G42" s="1841"/>
      <c r="I42" s="1862"/>
      <c r="J42" s="1863"/>
      <c r="K42" s="1863"/>
      <c r="L42" s="1863"/>
      <c r="M42" s="1863"/>
      <c r="N42" s="1843"/>
      <c r="O42" s="3244">
        <v>1.6</v>
      </c>
      <c r="P42" s="3244"/>
      <c r="Q42" s="1864" t="s">
        <v>861</v>
      </c>
      <c r="R42" s="3244" t="s">
        <v>1541</v>
      </c>
      <c r="S42" s="3244"/>
      <c r="T42" s="1868" t="s">
        <v>861</v>
      </c>
      <c r="U42" s="3244">
        <v>0.81499999999999995</v>
      </c>
      <c r="V42" s="3244"/>
      <c r="W42" s="1869"/>
      <c r="X42" s="1470"/>
      <c r="Y42" s="1864"/>
      <c r="Z42" s="1864"/>
      <c r="AA42" s="1856"/>
      <c r="AB42" s="1864"/>
      <c r="AC42" s="1864"/>
      <c r="AD42" s="1855" t="s">
        <v>951</v>
      </c>
      <c r="AE42" s="3284">
        <f>ROUND(O42*R42*U42,3)</f>
        <v>0.32600000000000001</v>
      </c>
      <c r="AF42" s="3287"/>
      <c r="AG42" s="3287"/>
      <c r="AH42" s="3228"/>
      <c r="AI42" s="3280"/>
      <c r="AJ42" s="1843"/>
      <c r="AK42" s="1470"/>
      <c r="AL42" s="1844"/>
      <c r="AM42" s="3211"/>
      <c r="AN42" s="3212"/>
      <c r="AO42" s="3212"/>
      <c r="AP42" s="3212"/>
      <c r="AQ42" s="3213"/>
      <c r="AR42" s="1843"/>
      <c r="AS42" s="1851"/>
      <c r="AT42" s="3251">
        <v>0.82499999999999996</v>
      </c>
      <c r="AU42" s="3251"/>
      <c r="AV42" s="1924" t="s">
        <v>861</v>
      </c>
      <c r="AW42" s="3252">
        <v>1.2</v>
      </c>
      <c r="AX42" s="3252"/>
      <c r="AY42" s="1949"/>
      <c r="AZ42" s="1893"/>
      <c r="BA42" s="1893"/>
      <c r="BB42" s="1924"/>
      <c r="BC42" s="1950"/>
      <c r="BD42" s="1950"/>
      <c r="BE42" s="1470" t="s">
        <v>880</v>
      </c>
      <c r="BF42" s="3215">
        <f>ROUND(AT42*AW42,3)</f>
        <v>0.99</v>
      </c>
      <c r="BG42" s="3215"/>
      <c r="BH42" s="3216"/>
      <c r="BI42" s="3226">
        <f>ROUND(BF42,2)</f>
        <v>0.99</v>
      </c>
      <c r="BJ42" s="3227"/>
      <c r="BK42" s="3227"/>
      <c r="BL42" s="3228" t="s">
        <v>146</v>
      </c>
      <c r="BM42" s="3229"/>
      <c r="BN42" s="1843"/>
      <c r="BO42" s="1470"/>
      <c r="BP42" s="1844"/>
    </row>
    <row r="43" spans="2:68" ht="14.25" customHeight="1">
      <c r="B43" s="1464" t="s">
        <v>1542</v>
      </c>
      <c r="C43" s="1867" t="s">
        <v>1179</v>
      </c>
      <c r="D43" s="1463" t="s">
        <v>146</v>
      </c>
      <c r="E43" s="1861">
        <f>BI49</f>
        <v>0.49</v>
      </c>
      <c r="F43" s="1853"/>
      <c r="G43" s="1841"/>
      <c r="I43" s="1444"/>
      <c r="J43" s="1135"/>
      <c r="K43" s="1440"/>
      <c r="L43" s="1440"/>
      <c r="M43" s="1440"/>
      <c r="N43" s="1843"/>
      <c r="O43" s="1470"/>
      <c r="P43" s="1470"/>
      <c r="Q43" s="1470"/>
      <c r="R43" s="1470"/>
      <c r="S43" s="1470"/>
      <c r="T43" s="1470"/>
      <c r="U43" s="1470"/>
      <c r="V43" s="1470"/>
      <c r="W43" s="1470"/>
      <c r="X43" s="1470"/>
      <c r="Y43" s="1470"/>
      <c r="Z43" s="1470"/>
      <c r="AA43" s="1470"/>
      <c r="AB43" s="3214"/>
      <c r="AC43" s="3214"/>
      <c r="AD43" s="1870" t="s">
        <v>1543</v>
      </c>
      <c r="AE43" s="3226">
        <f>ROUND(SUM(AE38:AG42),2)</f>
        <v>8.9499999999999993</v>
      </c>
      <c r="AF43" s="3290"/>
      <c r="AG43" s="3290"/>
      <c r="AH43" s="3228" t="s">
        <v>146</v>
      </c>
      <c r="AI43" s="3280"/>
      <c r="AJ43" s="1843"/>
      <c r="AK43" s="1470"/>
      <c r="AL43" s="1844"/>
      <c r="AM43" s="1444"/>
      <c r="AN43" s="1955"/>
      <c r="AO43" s="1955"/>
      <c r="AP43" s="1955"/>
      <c r="AQ43" s="1955"/>
      <c r="AR43" s="1843"/>
      <c r="AS43" s="1470"/>
      <c r="AT43" s="1893"/>
      <c r="AU43" s="1893"/>
      <c r="AV43" s="1924"/>
      <c r="AW43" s="1948"/>
      <c r="AX43" s="1948"/>
      <c r="AY43" s="1851"/>
      <c r="AZ43" s="1864"/>
      <c r="BA43" s="1864"/>
      <c r="BB43" s="1949"/>
      <c r="BC43" s="1893"/>
      <c r="BD43" s="1893"/>
      <c r="BE43" s="1470"/>
      <c r="BF43" s="1865"/>
      <c r="BG43" s="1865"/>
      <c r="BH43" s="1870"/>
      <c r="BI43" s="1916"/>
      <c r="BJ43" s="1917"/>
      <c r="BK43" s="1917"/>
      <c r="BL43" s="1918"/>
      <c r="BM43" s="1919"/>
      <c r="BN43" s="1843"/>
      <c r="BO43" s="1470"/>
      <c r="BP43" s="1844"/>
    </row>
    <row r="44" spans="2:68" ht="14.25" customHeight="1">
      <c r="B44" s="1464" t="s">
        <v>1529</v>
      </c>
      <c r="C44" s="1463" t="s">
        <v>1530</v>
      </c>
      <c r="D44" s="1463" t="s">
        <v>180</v>
      </c>
      <c r="E44" s="1871">
        <f>ABS(BI52)</f>
        <v>59</v>
      </c>
      <c r="F44" s="1853" t="s">
        <v>1544</v>
      </c>
      <c r="G44" s="1841"/>
      <c r="I44" s="1444"/>
      <c r="J44" s="1135"/>
      <c r="K44" s="1440"/>
      <c r="L44" s="1440"/>
      <c r="M44" s="1440"/>
      <c r="N44" s="1843"/>
      <c r="O44" s="1470"/>
      <c r="P44" s="1470"/>
      <c r="Q44" s="1470"/>
      <c r="R44" s="1470"/>
      <c r="S44" s="1470"/>
      <c r="T44" s="1470"/>
      <c r="U44" s="1470"/>
      <c r="V44" s="1470"/>
      <c r="W44" s="1470"/>
      <c r="X44" s="1470"/>
      <c r="Y44" s="1470"/>
      <c r="Z44" s="1470"/>
      <c r="AA44" s="1470"/>
      <c r="AB44" s="1865"/>
      <c r="AC44" s="1865"/>
      <c r="AD44" s="1870"/>
      <c r="AE44" s="1872"/>
      <c r="AF44" s="1873"/>
      <c r="AG44" s="1873"/>
      <c r="AH44" s="1859"/>
      <c r="AI44" s="1860"/>
      <c r="AJ44" s="1843"/>
      <c r="AK44" s="1470"/>
      <c r="AL44" s="1844"/>
      <c r="AM44" s="1444"/>
      <c r="AN44" s="1955"/>
      <c r="AO44" s="1955"/>
      <c r="AP44" s="1955"/>
      <c r="AQ44" s="1955"/>
      <c r="AR44" s="1843"/>
      <c r="AS44" s="1470"/>
      <c r="AT44" s="1894"/>
      <c r="AU44" s="1894"/>
      <c r="AV44" s="1470"/>
      <c r="AW44" s="1894"/>
      <c r="AX44" s="1894"/>
      <c r="AY44" s="1470"/>
      <c r="AZ44" s="1956"/>
      <c r="BA44" s="1956"/>
      <c r="BB44" s="1949"/>
      <c r="BC44" s="1894"/>
      <c r="BD44" s="1894"/>
      <c r="BE44" s="1856"/>
      <c r="BF44" s="1857"/>
      <c r="BG44" s="1857"/>
      <c r="BH44" s="1945"/>
      <c r="BI44" s="1927"/>
      <c r="BJ44" s="1928"/>
      <c r="BK44" s="1928"/>
      <c r="BL44" s="1859"/>
      <c r="BM44" s="1860"/>
      <c r="BN44" s="1843"/>
      <c r="BO44" s="1470"/>
      <c r="BP44" s="1844"/>
    </row>
    <row r="45" spans="2:68" ht="14.25" customHeight="1">
      <c r="B45" s="1874" t="s">
        <v>1740</v>
      </c>
      <c r="C45" s="1875" t="s">
        <v>1545</v>
      </c>
      <c r="D45" s="1437" t="s">
        <v>386</v>
      </c>
      <c r="E45" s="1876">
        <v>4.0999999999999996</v>
      </c>
      <c r="F45" s="1877"/>
      <c r="I45" s="2884" t="s">
        <v>1146</v>
      </c>
      <c r="J45" s="2885"/>
      <c r="K45" s="2885"/>
      <c r="L45" s="2885"/>
      <c r="M45" s="2886"/>
      <c r="N45" s="1843" t="s">
        <v>1137</v>
      </c>
      <c r="O45" s="1851" t="s">
        <v>1535</v>
      </c>
      <c r="P45" s="3288">
        <v>5.6</v>
      </c>
      <c r="Q45" s="3288"/>
      <c r="R45" s="1470" t="s">
        <v>1138</v>
      </c>
      <c r="S45" s="3214">
        <v>2.95</v>
      </c>
      <c r="T45" s="3214"/>
      <c r="U45" s="1470" t="s">
        <v>1536</v>
      </c>
      <c r="V45" s="3241">
        <v>2</v>
      </c>
      <c r="W45" s="3241"/>
      <c r="X45" s="1470" t="s">
        <v>1149</v>
      </c>
      <c r="Y45" s="3214">
        <v>0.3</v>
      </c>
      <c r="Z45" s="3214"/>
      <c r="AA45" s="1470"/>
      <c r="AB45" s="3214"/>
      <c r="AC45" s="3214"/>
      <c r="AD45" s="1855" t="s">
        <v>951</v>
      </c>
      <c r="AE45" s="3293">
        <f>ROUND((P45+S45)*V45*Y45,3)</f>
        <v>5.13</v>
      </c>
      <c r="AF45" s="2994"/>
      <c r="AG45" s="2994"/>
      <c r="AH45" s="3228"/>
      <c r="AI45" s="3280"/>
      <c r="AJ45" s="1843"/>
      <c r="AK45" s="1470"/>
      <c r="AL45" s="1844"/>
      <c r="AM45" s="2884" t="s">
        <v>1146</v>
      </c>
      <c r="AN45" s="3239"/>
      <c r="AO45" s="3239"/>
      <c r="AP45" s="3239"/>
      <c r="AQ45" s="3240"/>
      <c r="AR45" s="1843" t="s">
        <v>1137</v>
      </c>
      <c r="AS45" s="1470" t="s">
        <v>880</v>
      </c>
      <c r="AT45" s="3214">
        <v>1.2</v>
      </c>
      <c r="AU45" s="3214"/>
      <c r="AV45" s="1470" t="s">
        <v>1149</v>
      </c>
      <c r="AW45" s="3214">
        <v>0.125</v>
      </c>
      <c r="AX45" s="3214"/>
      <c r="AY45" s="1470" t="s">
        <v>1149</v>
      </c>
      <c r="AZ45" s="3241">
        <v>11</v>
      </c>
      <c r="BA45" s="3241"/>
      <c r="BB45" s="1915"/>
      <c r="BC45" s="1915"/>
      <c r="BD45" s="1915"/>
      <c r="BE45" s="1470"/>
      <c r="BF45" s="3215"/>
      <c r="BG45" s="3215"/>
      <c r="BH45" s="3216"/>
      <c r="BI45" s="3242"/>
      <c r="BJ45" s="3243"/>
      <c r="BK45" s="3243"/>
      <c r="BL45" s="3228"/>
      <c r="BM45" s="3229"/>
      <c r="BN45" s="1843"/>
      <c r="BO45" s="1470"/>
      <c r="BP45" s="1844"/>
    </row>
    <row r="46" spans="2:68" ht="14.25" customHeight="1" thickBot="1">
      <c r="B46" s="1878"/>
      <c r="C46" s="1879"/>
      <c r="D46" s="1879"/>
      <c r="E46" s="1880"/>
      <c r="F46" s="1881"/>
      <c r="I46" s="1446"/>
      <c r="J46" s="1469"/>
      <c r="K46" s="1469"/>
      <c r="L46" s="1469"/>
      <c r="M46" s="1447"/>
      <c r="N46" s="1843"/>
      <c r="O46" s="3244">
        <v>0.2</v>
      </c>
      <c r="P46" s="3244"/>
      <c r="Q46" s="1864" t="s">
        <v>861</v>
      </c>
      <c r="R46" s="3244">
        <v>0.2</v>
      </c>
      <c r="S46" s="3244"/>
      <c r="T46" s="1865" t="s">
        <v>901</v>
      </c>
      <c r="U46" s="1864" t="s">
        <v>1546</v>
      </c>
      <c r="V46" s="1882" t="s">
        <v>1547</v>
      </c>
      <c r="W46" s="3244">
        <v>0.2</v>
      </c>
      <c r="X46" s="3244"/>
      <c r="Y46" s="1883" t="s">
        <v>1176</v>
      </c>
      <c r="Z46" s="1883" t="s">
        <v>861</v>
      </c>
      <c r="AA46" s="1884">
        <v>2</v>
      </c>
      <c r="AB46" s="1848" t="s">
        <v>1178</v>
      </c>
      <c r="AC46" s="1848"/>
      <c r="AD46" s="1855"/>
      <c r="AE46" s="3284"/>
      <c r="AF46" s="3287"/>
      <c r="AG46" s="3287"/>
      <c r="AH46" s="1859"/>
      <c r="AI46" s="1860"/>
      <c r="AJ46" s="1843"/>
      <c r="AK46" s="1470"/>
      <c r="AL46" s="1844"/>
      <c r="AM46" s="1449"/>
      <c r="AN46" s="1440"/>
      <c r="AO46" s="1470"/>
      <c r="AP46" s="1470"/>
      <c r="AQ46" s="1470"/>
      <c r="AR46" s="1843"/>
      <c r="AS46" s="1470"/>
      <c r="AT46" s="1470" t="s">
        <v>901</v>
      </c>
      <c r="AU46" s="3244">
        <v>1.2</v>
      </c>
      <c r="AV46" s="3244"/>
      <c r="AW46" s="1915" t="s">
        <v>861</v>
      </c>
      <c r="AX46" s="3244">
        <v>0.15</v>
      </c>
      <c r="AY46" s="3244"/>
      <c r="AZ46" s="1915"/>
      <c r="BA46" s="1915"/>
      <c r="BB46" s="1915"/>
      <c r="BC46" s="1915"/>
      <c r="BD46" s="1915"/>
      <c r="BE46" s="1470" t="s">
        <v>880</v>
      </c>
      <c r="BF46" s="3215">
        <f>ROUND(AT45*AW45*AZ45+AU46*AX46,3)</f>
        <v>1.83</v>
      </c>
      <c r="BG46" s="3215"/>
      <c r="BH46" s="3216"/>
      <c r="BI46" s="3226">
        <f>ROUND(BF46,2)</f>
        <v>1.83</v>
      </c>
      <c r="BJ46" s="3227"/>
      <c r="BK46" s="3227"/>
      <c r="BL46" s="3228" t="s">
        <v>195</v>
      </c>
      <c r="BM46" s="3229"/>
      <c r="BN46" s="1843"/>
      <c r="BO46" s="1470"/>
      <c r="BP46" s="1844"/>
    </row>
    <row r="47" spans="2:68" ht="14.25" customHeight="1">
      <c r="I47" s="1446"/>
      <c r="J47" s="1469"/>
      <c r="K47" s="1469"/>
      <c r="L47" s="1469"/>
      <c r="M47" s="1447"/>
      <c r="N47" s="1843"/>
      <c r="O47" s="1470"/>
      <c r="P47" s="1865"/>
      <c r="Q47" s="1865"/>
      <c r="R47" s="1851"/>
      <c r="S47" s="1851"/>
      <c r="T47" s="1865"/>
      <c r="U47" s="1865"/>
      <c r="V47" s="1885"/>
      <c r="W47" s="1885"/>
      <c r="X47" s="1470" t="s">
        <v>1149</v>
      </c>
      <c r="Y47" s="3244">
        <v>5.6</v>
      </c>
      <c r="Z47" s="3244"/>
      <c r="AA47" s="1470"/>
      <c r="AB47" s="1849"/>
      <c r="AC47" s="1849"/>
      <c r="AD47" s="1855" t="s">
        <v>951</v>
      </c>
      <c r="AE47" s="3284">
        <f>ROUND(O46*R46+((W46^2)*AA46)^0.5*Y47,3)</f>
        <v>1.6240000000000001</v>
      </c>
      <c r="AF47" s="3287"/>
      <c r="AG47" s="3287"/>
      <c r="AH47" s="1859"/>
      <c r="AI47" s="1860"/>
      <c r="AJ47" s="1843"/>
      <c r="AK47" s="1470"/>
      <c r="AL47" s="1844"/>
      <c r="AM47" s="1449"/>
      <c r="AN47" s="1440"/>
      <c r="AO47" s="1470"/>
      <c r="AP47" s="1470"/>
      <c r="AQ47" s="1470"/>
      <c r="AR47" s="1843"/>
      <c r="AS47" s="1470"/>
      <c r="AT47" s="1470"/>
      <c r="AU47" s="1866"/>
      <c r="AV47" s="1866"/>
      <c r="AW47" s="1915"/>
      <c r="AX47" s="1866"/>
      <c r="AY47" s="1866"/>
      <c r="AZ47" s="1915"/>
      <c r="BA47" s="1915"/>
      <c r="BB47" s="1915"/>
      <c r="BC47" s="1915"/>
      <c r="BD47" s="1915"/>
      <c r="BE47" s="1470"/>
      <c r="BF47" s="1857"/>
      <c r="BG47" s="1858"/>
      <c r="BH47" s="1870"/>
      <c r="BI47" s="1927"/>
      <c r="BJ47" s="1928"/>
      <c r="BK47" s="1928"/>
      <c r="BL47" s="1859"/>
      <c r="BM47" s="1860"/>
      <c r="BN47" s="1843"/>
      <c r="BO47" s="1470"/>
      <c r="BP47" s="1844"/>
    </row>
    <row r="48" spans="2:68" ht="14.25" customHeight="1">
      <c r="I48" s="1446"/>
      <c r="J48" s="1469"/>
      <c r="K48" s="1469"/>
      <c r="L48" s="1469"/>
      <c r="M48" s="1447"/>
      <c r="N48" s="1843"/>
      <c r="O48" s="3214">
        <v>1.4</v>
      </c>
      <c r="P48" s="3214"/>
      <c r="Q48" s="1470" t="s">
        <v>1149</v>
      </c>
      <c r="R48" s="3214">
        <v>5.6</v>
      </c>
      <c r="S48" s="3214"/>
      <c r="T48" s="1470" t="s">
        <v>1138</v>
      </c>
      <c r="U48" s="3214">
        <v>1.6</v>
      </c>
      <c r="V48" s="3214"/>
      <c r="W48" s="1470" t="s">
        <v>1149</v>
      </c>
      <c r="X48" s="3214">
        <v>5.35</v>
      </c>
      <c r="Y48" s="3214"/>
      <c r="AA48" s="1856"/>
      <c r="AB48" s="1858"/>
      <c r="AC48" s="1858"/>
      <c r="AD48" s="1855" t="s">
        <v>951</v>
      </c>
      <c r="AE48" s="3284">
        <f>ROUND(O48*R48+U48*X48,3)</f>
        <v>16.399999999999999</v>
      </c>
      <c r="AF48" s="3287"/>
      <c r="AG48" s="3287"/>
      <c r="AH48" s="1859"/>
      <c r="AI48" s="1860"/>
      <c r="AJ48" s="1843"/>
      <c r="AK48" s="1470"/>
      <c r="AL48" s="1844"/>
      <c r="AM48" s="1449"/>
      <c r="AN48" s="1440"/>
      <c r="AO48" s="1470"/>
      <c r="AP48" s="1470"/>
      <c r="AQ48" s="1470"/>
      <c r="AR48" s="1843"/>
      <c r="AS48" s="1470"/>
      <c r="AT48" s="1470"/>
      <c r="AU48" s="1866"/>
      <c r="AV48" s="1866"/>
      <c r="AW48" s="1915"/>
      <c r="AX48" s="1866"/>
      <c r="AY48" s="1866"/>
      <c r="AZ48" s="1915"/>
      <c r="BA48" s="1915"/>
      <c r="BB48" s="1915"/>
      <c r="BC48" s="1915"/>
      <c r="BD48" s="1915"/>
      <c r="BE48" s="1470"/>
      <c r="BF48" s="1857"/>
      <c r="BG48" s="1858"/>
      <c r="BH48" s="1870"/>
      <c r="BI48" s="1927"/>
      <c r="BJ48" s="1928"/>
      <c r="BK48" s="1928"/>
      <c r="BL48" s="1859"/>
      <c r="BM48" s="1860"/>
      <c r="BN48" s="1843"/>
      <c r="BO48" s="1470"/>
      <c r="BP48" s="1844"/>
    </row>
    <row r="49" spans="9:68" ht="14.25" customHeight="1">
      <c r="I49" s="1446"/>
      <c r="J49" s="1469"/>
      <c r="K49" s="1469"/>
      <c r="L49" s="1469"/>
      <c r="M49" s="1447"/>
      <c r="N49" s="1843"/>
      <c r="O49" s="3214">
        <v>1.6</v>
      </c>
      <c r="P49" s="3214"/>
      <c r="Q49" s="1470" t="s">
        <v>1149</v>
      </c>
      <c r="R49" s="3214">
        <v>1.45</v>
      </c>
      <c r="S49" s="3214"/>
      <c r="T49" s="1470" t="s">
        <v>1149</v>
      </c>
      <c r="U49" s="1886">
        <v>2</v>
      </c>
      <c r="V49" s="1886"/>
      <c r="X49" s="1851"/>
      <c r="Y49" s="3214"/>
      <c r="Z49" s="3214"/>
      <c r="AA49" s="1856"/>
      <c r="AB49" s="1858"/>
      <c r="AC49" s="1858"/>
      <c r="AD49" s="1855" t="s">
        <v>951</v>
      </c>
      <c r="AE49" s="3284">
        <f>ROUND(O49*R49*U49,3)</f>
        <v>4.6399999999999997</v>
      </c>
      <c r="AF49" s="3287"/>
      <c r="AG49" s="3287"/>
      <c r="AH49" s="1859"/>
      <c r="AI49" s="1860"/>
      <c r="AJ49" s="1843"/>
      <c r="AK49" s="1470"/>
      <c r="AL49" s="1844"/>
      <c r="AM49" s="3211" t="s">
        <v>1561</v>
      </c>
      <c r="AN49" s="3212"/>
      <c r="AO49" s="3212"/>
      <c r="AP49" s="3212"/>
      <c r="AQ49" s="3213"/>
      <c r="AR49" s="1843" t="s">
        <v>1147</v>
      </c>
      <c r="AS49" s="1470" t="s">
        <v>880</v>
      </c>
      <c r="AT49" s="3214">
        <v>1.5</v>
      </c>
      <c r="AU49" s="3214"/>
      <c r="AV49" s="1470" t="s">
        <v>1149</v>
      </c>
      <c r="AW49" s="3214">
        <v>1.45</v>
      </c>
      <c r="AX49" s="3214"/>
      <c r="AY49" s="1470" t="s">
        <v>1149</v>
      </c>
      <c r="AZ49" s="3214">
        <v>0.22500000000000001</v>
      </c>
      <c r="BA49" s="3214"/>
      <c r="BB49" s="1915"/>
      <c r="BC49" s="1915"/>
      <c r="BD49" s="1915"/>
      <c r="BE49" s="1470" t="s">
        <v>880</v>
      </c>
      <c r="BF49" s="3215">
        <f>ROUND(AT49*AW49*AZ49,3)</f>
        <v>0.48899999999999999</v>
      </c>
      <c r="BG49" s="3215"/>
      <c r="BH49" s="3216"/>
      <c r="BI49" s="3226">
        <f>ROUND(BF49,2)</f>
        <v>0.49</v>
      </c>
      <c r="BJ49" s="3227"/>
      <c r="BK49" s="3227"/>
      <c r="BL49" s="3228" t="s">
        <v>146</v>
      </c>
      <c r="BM49" s="3229"/>
      <c r="BN49" s="1843"/>
      <c r="BO49" s="1470"/>
      <c r="BP49" s="1844"/>
    </row>
    <row r="50" spans="9:68" ht="14.25" customHeight="1">
      <c r="I50" s="1446"/>
      <c r="J50" s="1469"/>
      <c r="K50" s="1469"/>
      <c r="L50" s="1469"/>
      <c r="M50" s="1447"/>
      <c r="N50" s="1843"/>
      <c r="O50" s="1851" t="s">
        <v>1548</v>
      </c>
      <c r="P50" s="3214">
        <v>0.33300000000000002</v>
      </c>
      <c r="Q50" s="3214"/>
      <c r="R50" s="1470" t="s">
        <v>1138</v>
      </c>
      <c r="S50" s="3214">
        <v>1.6</v>
      </c>
      <c r="T50" s="3214"/>
      <c r="U50" s="1887" t="s">
        <v>1549</v>
      </c>
      <c r="V50" s="3214">
        <v>3.04</v>
      </c>
      <c r="W50" s="3214"/>
      <c r="X50" s="1470" t="s">
        <v>1138</v>
      </c>
      <c r="Y50" s="3291">
        <v>1.6</v>
      </c>
      <c r="Z50" s="3291"/>
      <c r="AA50" s="1856"/>
      <c r="AB50" s="1858"/>
      <c r="AC50" s="1858"/>
      <c r="AD50" s="1870"/>
      <c r="AE50" s="1888"/>
      <c r="AF50" s="1889"/>
      <c r="AG50" s="1889"/>
      <c r="AH50" s="1859"/>
      <c r="AI50" s="1860"/>
      <c r="AJ50" s="1843"/>
      <c r="AK50" s="1470"/>
      <c r="AL50" s="1844"/>
      <c r="AM50" s="3211"/>
      <c r="AN50" s="3212"/>
      <c r="AO50" s="3212"/>
      <c r="AP50" s="3212"/>
      <c r="AQ50" s="3213"/>
      <c r="AR50" s="1843"/>
      <c r="AS50" s="1470"/>
      <c r="AT50" s="1470"/>
      <c r="AU50" s="1470"/>
      <c r="AV50" s="1915"/>
      <c r="AW50" s="1915"/>
      <c r="AX50" s="1915"/>
      <c r="AY50" s="1915"/>
      <c r="AZ50" s="1915"/>
      <c r="BA50" s="1915"/>
      <c r="BB50" s="1915"/>
      <c r="BC50" s="1915"/>
      <c r="BD50" s="1915"/>
      <c r="BE50" s="1470"/>
      <c r="BF50" s="1866"/>
      <c r="BG50" s="1866"/>
      <c r="BH50" s="1958"/>
      <c r="BI50" s="1916"/>
      <c r="BJ50" s="1917"/>
      <c r="BK50" s="1917"/>
      <c r="BL50" s="1918"/>
      <c r="BM50" s="1919"/>
      <c r="BN50" s="1843"/>
      <c r="BO50" s="1470"/>
      <c r="BP50" s="1844"/>
    </row>
    <row r="51" spans="9:68" ht="14.25" customHeight="1">
      <c r="I51" s="1446"/>
      <c r="J51" s="1469"/>
      <c r="K51" s="1469"/>
      <c r="L51" s="1469"/>
      <c r="M51" s="1447"/>
      <c r="N51" s="1843"/>
      <c r="O51" s="1851"/>
      <c r="P51" s="1865"/>
      <c r="Q51" s="1865"/>
      <c r="R51" s="1470"/>
      <c r="S51" s="1865"/>
      <c r="T51" s="1865"/>
      <c r="U51" s="1887"/>
      <c r="V51" s="1865" t="s">
        <v>861</v>
      </c>
      <c r="W51" s="3292">
        <v>0.81499999999999995</v>
      </c>
      <c r="X51" s="3292"/>
      <c r="Y51" s="1890" t="s">
        <v>861</v>
      </c>
      <c r="Z51" s="1891">
        <v>2</v>
      </c>
      <c r="AA51" s="1856"/>
      <c r="AB51" s="1858"/>
      <c r="AC51" s="1858"/>
      <c r="AD51" s="1855" t="s">
        <v>951</v>
      </c>
      <c r="AE51" s="3284">
        <f>ROUND((P50+S50)*V50+(Y50*W51)*Z51,3)</f>
        <v>8.484</v>
      </c>
      <c r="AF51" s="3287"/>
      <c r="AG51" s="3287"/>
      <c r="AH51" s="1859"/>
      <c r="AI51" s="1860"/>
      <c r="AJ51" s="1843"/>
      <c r="AK51" s="1470"/>
      <c r="AL51" s="1844"/>
      <c r="AM51" s="1862"/>
      <c r="AN51" s="1863"/>
      <c r="AO51" s="1863"/>
      <c r="AP51" s="1863"/>
      <c r="AQ51" s="1959"/>
      <c r="AR51" s="1843"/>
      <c r="AS51" s="1470"/>
      <c r="AT51" s="1470"/>
      <c r="AU51" s="1470"/>
      <c r="AV51" s="1915"/>
      <c r="AW51" s="1915"/>
      <c r="AX51" s="1915"/>
      <c r="AY51" s="1915"/>
      <c r="AZ51" s="1915"/>
      <c r="BA51" s="1915"/>
      <c r="BB51" s="1915"/>
      <c r="BC51" s="1915"/>
      <c r="BD51" s="1915"/>
      <c r="BE51" s="1470"/>
      <c r="BF51" s="1866"/>
      <c r="BG51" s="1866"/>
      <c r="BH51" s="1958"/>
      <c r="BI51" s="1916"/>
      <c r="BJ51" s="1917"/>
      <c r="BK51" s="1917"/>
      <c r="BL51" s="1918"/>
      <c r="BM51" s="1919"/>
      <c r="BN51" s="1843"/>
      <c r="BO51" s="1470"/>
      <c r="BP51" s="1844"/>
    </row>
    <row r="52" spans="9:68" ht="14.25" customHeight="1">
      <c r="I52" s="1446"/>
      <c r="J52" s="1469"/>
      <c r="K52" s="1469"/>
      <c r="L52" s="1469"/>
      <c r="M52" s="1447"/>
      <c r="N52" s="1843"/>
      <c r="O52" s="3244">
        <v>1.6</v>
      </c>
      <c r="P52" s="3244"/>
      <c r="Q52" s="1883" t="s">
        <v>861</v>
      </c>
      <c r="R52" s="3244">
        <v>0.25</v>
      </c>
      <c r="S52" s="3244"/>
      <c r="T52" s="1892" t="s">
        <v>1149</v>
      </c>
      <c r="U52" s="1884">
        <v>4</v>
      </c>
      <c r="V52" s="1865" t="s">
        <v>901</v>
      </c>
      <c r="W52" s="3286">
        <v>0.33300000000000002</v>
      </c>
      <c r="X52" s="3286"/>
      <c r="Y52" s="1893" t="s">
        <v>861</v>
      </c>
      <c r="Z52" s="3286">
        <v>0.25</v>
      </c>
      <c r="AA52" s="3286"/>
      <c r="AB52" s="1858"/>
      <c r="AC52" s="1858"/>
      <c r="AD52" s="1855" t="s">
        <v>951</v>
      </c>
      <c r="AE52" s="3284">
        <f>ROUND(O52*R52*U52+W52*Z52,3)</f>
        <v>1.6830000000000001</v>
      </c>
      <c r="AF52" s="3287"/>
      <c r="AG52" s="3287"/>
      <c r="AH52" s="1859"/>
      <c r="AI52" s="1860"/>
      <c r="AJ52" s="1843"/>
      <c r="AK52" s="1470"/>
      <c r="AL52" s="1844"/>
      <c r="AM52" s="3230" t="s">
        <v>1555</v>
      </c>
      <c r="AN52" s="3231"/>
      <c r="AO52" s="3231"/>
      <c r="AP52" s="3231"/>
      <c r="AQ52" s="3232"/>
      <c r="AR52" s="1845" t="s">
        <v>178</v>
      </c>
      <c r="AS52" s="1845" t="s">
        <v>145</v>
      </c>
      <c r="AT52" s="1845"/>
      <c r="AU52" s="1845"/>
      <c r="AV52" s="1929" t="s">
        <v>1562</v>
      </c>
      <c r="AW52" s="1845"/>
      <c r="AX52" s="1845"/>
      <c r="AY52" s="1845"/>
      <c r="AZ52" s="1845"/>
      <c r="BA52" s="1845"/>
      <c r="BB52" s="1845"/>
      <c r="BC52" s="1845"/>
      <c r="BD52" s="1845"/>
      <c r="BE52" s="1845" t="s">
        <v>145</v>
      </c>
      <c r="BF52" s="3233">
        <v>59</v>
      </c>
      <c r="BG52" s="3233"/>
      <c r="BH52" s="3234"/>
      <c r="BI52" s="3235">
        <f>ABS(BF52)</f>
        <v>59</v>
      </c>
      <c r="BJ52" s="3236"/>
      <c r="BK52" s="3236"/>
      <c r="BL52" s="3237" t="s">
        <v>180</v>
      </c>
      <c r="BM52" s="3238"/>
      <c r="BN52" s="3217" t="s">
        <v>1556</v>
      </c>
      <c r="BO52" s="3218"/>
      <c r="BP52" s="3219"/>
    </row>
    <row r="53" spans="9:68" ht="14.25" customHeight="1">
      <c r="I53" s="1446"/>
      <c r="J53" s="1469"/>
      <c r="K53" s="1469"/>
      <c r="L53" s="1469"/>
      <c r="M53" s="1447"/>
      <c r="N53" s="1843"/>
      <c r="O53" s="1470"/>
      <c r="P53" s="3288"/>
      <c r="Q53" s="3288"/>
      <c r="R53" s="1856"/>
      <c r="S53" s="3251"/>
      <c r="T53" s="3251"/>
      <c r="U53" s="1470"/>
      <c r="V53" s="3214"/>
      <c r="W53" s="3214"/>
      <c r="X53" s="1470"/>
      <c r="Y53" s="3289"/>
      <c r="Z53" s="3289"/>
      <c r="AA53" s="1856"/>
      <c r="AB53" s="1864"/>
      <c r="AC53" s="1864"/>
      <c r="AD53" s="1870" t="s">
        <v>1543</v>
      </c>
      <c r="AE53" s="3226">
        <f>ROUND(SUM(AE45:AG52),2)</f>
        <v>37.96</v>
      </c>
      <c r="AF53" s="3290"/>
      <c r="AG53" s="3290"/>
      <c r="AH53" s="3228" t="s">
        <v>195</v>
      </c>
      <c r="AI53" s="3280"/>
      <c r="AJ53" s="1843"/>
      <c r="AK53" s="1470"/>
      <c r="AL53" s="1844"/>
      <c r="AM53" s="1449"/>
      <c r="AN53" s="1847"/>
      <c r="AO53" s="1470"/>
      <c r="AP53" s="1470"/>
      <c r="AQ53" s="1450"/>
      <c r="AR53" s="1843"/>
      <c r="AS53" s="1470"/>
      <c r="AT53" s="1470"/>
      <c r="AU53" s="1470"/>
      <c r="AV53" s="1915"/>
      <c r="AW53" s="1915"/>
      <c r="AX53" s="1915"/>
      <c r="AY53" s="1915"/>
      <c r="AZ53" s="1915"/>
      <c r="BA53" s="1915"/>
      <c r="BB53" s="1915"/>
      <c r="BC53" s="1915"/>
      <c r="BD53" s="1915"/>
      <c r="BE53" s="1470"/>
      <c r="BF53" s="1857"/>
      <c r="BG53" s="1857"/>
      <c r="BH53" s="1945"/>
      <c r="BI53" s="1960"/>
      <c r="BJ53" s="1961"/>
      <c r="BK53" s="1961"/>
      <c r="BL53" s="1859"/>
      <c r="BM53" s="1860"/>
      <c r="BN53" s="1843"/>
      <c r="BO53" s="1470"/>
      <c r="BP53" s="1844"/>
    </row>
    <row r="54" spans="9:68" ht="14.25" customHeight="1">
      <c r="I54" s="1446"/>
      <c r="J54" s="1469"/>
      <c r="K54" s="1469"/>
      <c r="L54" s="1469"/>
      <c r="M54" s="1447"/>
      <c r="N54" s="1843"/>
      <c r="O54" s="1470"/>
      <c r="P54" s="1849"/>
      <c r="Q54" s="1849"/>
      <c r="R54" s="1856"/>
      <c r="S54" s="1894"/>
      <c r="T54" s="1894"/>
      <c r="U54" s="1470"/>
      <c r="V54" s="1865"/>
      <c r="W54" s="1865"/>
      <c r="X54" s="1470"/>
      <c r="Y54" s="1895"/>
      <c r="Z54" s="1895"/>
      <c r="AA54" s="1856"/>
      <c r="AB54" s="1858"/>
      <c r="AC54" s="1858"/>
      <c r="AD54" s="1870"/>
      <c r="AE54" s="1888"/>
      <c r="AF54" s="1889"/>
      <c r="AG54" s="1889"/>
      <c r="AH54" s="1859"/>
      <c r="AI54" s="1860"/>
      <c r="AJ54" s="1843"/>
      <c r="AK54" s="1470"/>
      <c r="AL54" s="1844"/>
      <c r="AM54" s="1449"/>
      <c r="AN54" s="3220" t="s">
        <v>1741</v>
      </c>
      <c r="AO54" s="3220"/>
      <c r="AP54" s="3220"/>
      <c r="AQ54" s="3221"/>
      <c r="AR54" s="1843"/>
      <c r="AS54" s="1470"/>
      <c r="AT54" s="1470"/>
      <c r="AU54" s="1470"/>
      <c r="AV54" s="1915"/>
      <c r="AW54" s="1915"/>
      <c r="AX54" s="1915"/>
      <c r="AY54" s="1915"/>
      <c r="AZ54" s="1915"/>
      <c r="BA54" s="1915"/>
      <c r="BB54" s="1915"/>
      <c r="BC54" s="1915"/>
      <c r="BD54" s="1915"/>
      <c r="BE54" s="1470"/>
      <c r="BF54" s="1857"/>
      <c r="BG54" s="1857"/>
      <c r="BH54" s="1945"/>
      <c r="BI54" s="1960"/>
      <c r="BJ54" s="1961"/>
      <c r="BK54" s="1961"/>
      <c r="BL54" s="1859"/>
      <c r="BM54" s="1860"/>
      <c r="BN54" s="1843"/>
      <c r="BO54" s="1470"/>
      <c r="BP54" s="1844"/>
    </row>
    <row r="55" spans="9:68" ht="14.25" customHeight="1" thickBot="1">
      <c r="I55" s="1896"/>
      <c r="J55" s="1897"/>
      <c r="K55" s="1897"/>
      <c r="L55" s="1897"/>
      <c r="M55" s="1898"/>
      <c r="N55" s="1899"/>
      <c r="O55" s="1900"/>
      <c r="P55" s="1901"/>
      <c r="Q55" s="1901"/>
      <c r="R55" s="1902"/>
      <c r="S55" s="1903"/>
      <c r="T55" s="1903"/>
      <c r="U55" s="1900"/>
      <c r="V55" s="1904"/>
      <c r="W55" s="1904"/>
      <c r="X55" s="1900"/>
      <c r="Y55" s="1905"/>
      <c r="Z55" s="1905"/>
      <c r="AA55" s="1902"/>
      <c r="AB55" s="1906"/>
      <c r="AC55" s="1906"/>
      <c r="AD55" s="1907"/>
      <c r="AE55" s="1908"/>
      <c r="AF55" s="1909"/>
      <c r="AG55" s="1909"/>
      <c r="AH55" s="1910"/>
      <c r="AI55" s="1911"/>
      <c r="AJ55" s="1899"/>
      <c r="AK55" s="1900"/>
      <c r="AL55" s="1912"/>
      <c r="AM55" s="1449"/>
      <c r="AN55" s="1847" t="s">
        <v>1545</v>
      </c>
      <c r="AO55" s="1470"/>
      <c r="AP55" s="1470"/>
      <c r="AQ55" s="1450"/>
      <c r="AR55" s="1843" t="s">
        <v>1563</v>
      </c>
      <c r="AS55" s="1470"/>
      <c r="AT55" s="1470"/>
      <c r="AU55" s="1470"/>
      <c r="AV55" s="1915"/>
      <c r="AW55" s="1915"/>
      <c r="AX55" s="1915"/>
      <c r="AY55" s="1915"/>
      <c r="AZ55" s="1915"/>
      <c r="BA55" s="1915"/>
      <c r="BB55" s="1915"/>
      <c r="BC55" s="1915"/>
      <c r="BD55" s="1915"/>
      <c r="BE55" s="1845" t="s">
        <v>145</v>
      </c>
      <c r="BF55" s="3222">
        <v>4.0999999999999996</v>
      </c>
      <c r="BG55" s="3222"/>
      <c r="BH55" s="3223"/>
      <c r="BI55" s="3224">
        <f>ABS(BF55)</f>
        <v>4.0999999999999996</v>
      </c>
      <c r="BJ55" s="3225"/>
      <c r="BK55" s="3225"/>
      <c r="BL55" s="1859" t="s">
        <v>386</v>
      </c>
      <c r="BM55" s="1860"/>
      <c r="BN55" s="1843"/>
      <c r="BO55" s="1470"/>
      <c r="BP55" s="1844"/>
    </row>
    <row r="56" spans="9:68" ht="14.25" customHeight="1" thickBot="1">
      <c r="I56" s="1469"/>
      <c r="J56" s="1469"/>
      <c r="K56" s="1469"/>
      <c r="L56" s="1469"/>
      <c r="M56" s="1469"/>
      <c r="N56" s="1470"/>
      <c r="O56" s="1470"/>
      <c r="P56" s="1849"/>
      <c r="Q56" s="1849"/>
      <c r="R56" s="1856"/>
      <c r="S56" s="1894"/>
      <c r="T56" s="1894"/>
      <c r="U56" s="1470"/>
      <c r="V56" s="1865"/>
      <c r="W56" s="1865"/>
      <c r="X56" s="1470"/>
      <c r="Y56" s="1895"/>
      <c r="Z56" s="1895"/>
      <c r="AA56" s="1856"/>
      <c r="AB56" s="1858"/>
      <c r="AC56" s="1858"/>
      <c r="AD56" s="1858"/>
      <c r="AE56" s="1889"/>
      <c r="AF56" s="1889"/>
      <c r="AG56" s="1889"/>
      <c r="AH56" s="1859"/>
      <c r="AI56" s="1859"/>
      <c r="AJ56" s="1470"/>
      <c r="AK56" s="1470"/>
      <c r="AL56" s="1470"/>
      <c r="AM56" s="1962"/>
      <c r="AN56" s="1963"/>
      <c r="AO56" s="1900"/>
      <c r="AP56" s="1900"/>
      <c r="AQ56" s="1964"/>
      <c r="AR56" s="1899"/>
      <c r="AS56" s="1900"/>
      <c r="AT56" s="1900"/>
      <c r="AU56" s="1900"/>
      <c r="AV56" s="1965"/>
      <c r="AW56" s="1965"/>
      <c r="AX56" s="1965"/>
      <c r="AY56" s="1965"/>
      <c r="AZ56" s="1965"/>
      <c r="BA56" s="1965"/>
      <c r="BB56" s="1965"/>
      <c r="BC56" s="1965"/>
      <c r="BD56" s="1965"/>
      <c r="BE56" s="1900"/>
      <c r="BF56" s="1966"/>
      <c r="BG56" s="1966"/>
      <c r="BH56" s="1967"/>
      <c r="BI56" s="1968"/>
      <c r="BJ56" s="1969"/>
      <c r="BK56" s="1969"/>
      <c r="BL56" s="1910"/>
      <c r="BM56" s="1911"/>
      <c r="BN56" s="1899"/>
      <c r="BO56" s="1900"/>
      <c r="BP56" s="1912"/>
    </row>
  </sheetData>
  <mergeCells count="364">
    <mergeCell ref="B7:B8"/>
    <mergeCell ref="C7:C8"/>
    <mergeCell ref="D7:D8"/>
    <mergeCell ref="E7:E8"/>
    <mergeCell ref="F7:F8"/>
    <mergeCell ref="AH7:AI7"/>
    <mergeCell ref="AH8:AI8"/>
    <mergeCell ref="I3:M3"/>
    <mergeCell ref="N3:AD3"/>
    <mergeCell ref="AE3:AI3"/>
    <mergeCell ref="B4:C5"/>
    <mergeCell ref="AH5:AI5"/>
    <mergeCell ref="AH6:AI6"/>
    <mergeCell ref="B11:B12"/>
    <mergeCell ref="C11:C12"/>
    <mergeCell ref="D11:D12"/>
    <mergeCell ref="E11:E12"/>
    <mergeCell ref="F11:F12"/>
    <mergeCell ref="AH11:AI11"/>
    <mergeCell ref="AH12:AI12"/>
    <mergeCell ref="B9:B10"/>
    <mergeCell ref="C9:C10"/>
    <mergeCell ref="D9:D10"/>
    <mergeCell ref="E9:E10"/>
    <mergeCell ref="F9:F10"/>
    <mergeCell ref="AH9:AI9"/>
    <mergeCell ref="AH10:AI10"/>
    <mergeCell ref="B15:B16"/>
    <mergeCell ref="C15:C16"/>
    <mergeCell ref="D15:D16"/>
    <mergeCell ref="E15:E16"/>
    <mergeCell ref="F15:F16"/>
    <mergeCell ref="AH15:AI15"/>
    <mergeCell ref="AH16:AI16"/>
    <mergeCell ref="B13:B14"/>
    <mergeCell ref="C13:C14"/>
    <mergeCell ref="D13:D14"/>
    <mergeCell ref="E13:E14"/>
    <mergeCell ref="F13:F14"/>
    <mergeCell ref="AH13:AI13"/>
    <mergeCell ref="AH14:AI14"/>
    <mergeCell ref="B19:B20"/>
    <mergeCell ref="C19:C20"/>
    <mergeCell ref="D19:D20"/>
    <mergeCell ref="E19:E20"/>
    <mergeCell ref="F19:F20"/>
    <mergeCell ref="AH19:AI19"/>
    <mergeCell ref="AH20:AI20"/>
    <mergeCell ref="B17:B18"/>
    <mergeCell ref="C17:C18"/>
    <mergeCell ref="D17:D18"/>
    <mergeCell ref="E17:E18"/>
    <mergeCell ref="F17:F18"/>
    <mergeCell ref="AH17:AI17"/>
    <mergeCell ref="AH18:AI18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I27:M27"/>
    <mergeCell ref="N27:AD27"/>
    <mergeCell ref="AE27:AI27"/>
    <mergeCell ref="I28:M28"/>
    <mergeCell ref="P28:Q28"/>
    <mergeCell ref="S28:T28"/>
    <mergeCell ref="AB28:AD28"/>
    <mergeCell ref="AE28:AG28"/>
    <mergeCell ref="AH28:AI28"/>
    <mergeCell ref="AE29:AG29"/>
    <mergeCell ref="AH29:AI29"/>
    <mergeCell ref="I30:M30"/>
    <mergeCell ref="AB30:AD30"/>
    <mergeCell ref="AE30:AG30"/>
    <mergeCell ref="AH30:AI30"/>
    <mergeCell ref="B29:B30"/>
    <mergeCell ref="C29:C30"/>
    <mergeCell ref="D29:D30"/>
    <mergeCell ref="E29:E30"/>
    <mergeCell ref="F29:F30"/>
    <mergeCell ref="AB29:AD29"/>
    <mergeCell ref="P31:Q31"/>
    <mergeCell ref="AB31:AD31"/>
    <mergeCell ref="AE31:AG31"/>
    <mergeCell ref="AH31:AI31"/>
    <mergeCell ref="AB32:AD32"/>
    <mergeCell ref="AE32:AG32"/>
    <mergeCell ref="AH32:AI32"/>
    <mergeCell ref="B31:B32"/>
    <mergeCell ref="C31:C32"/>
    <mergeCell ref="D31:D32"/>
    <mergeCell ref="E31:E32"/>
    <mergeCell ref="F31:F32"/>
    <mergeCell ref="I31:M31"/>
    <mergeCell ref="B35:B36"/>
    <mergeCell ref="C35:C36"/>
    <mergeCell ref="D35:D36"/>
    <mergeCell ref="E35:E36"/>
    <mergeCell ref="F35:F36"/>
    <mergeCell ref="P35:Q35"/>
    <mergeCell ref="AB33:AD33"/>
    <mergeCell ref="AE33:AG33"/>
    <mergeCell ref="AH33:AI33"/>
    <mergeCell ref="I34:M34"/>
    <mergeCell ref="AB34:AD34"/>
    <mergeCell ref="AE34:AG34"/>
    <mergeCell ref="AH34:AI34"/>
    <mergeCell ref="B33:B34"/>
    <mergeCell ref="C33:C34"/>
    <mergeCell ref="D33:D34"/>
    <mergeCell ref="E33:E34"/>
    <mergeCell ref="F33:F34"/>
    <mergeCell ref="I33:M33"/>
    <mergeCell ref="S35:T35"/>
    <mergeCell ref="AB35:AD35"/>
    <mergeCell ref="AE35:AG35"/>
    <mergeCell ref="AH35:AI35"/>
    <mergeCell ref="I36:M36"/>
    <mergeCell ref="P36:Q36"/>
    <mergeCell ref="S36:T36"/>
    <mergeCell ref="V36:W36"/>
    <mergeCell ref="Y36:Z36"/>
    <mergeCell ref="AB36:AD36"/>
    <mergeCell ref="AH36:AI36"/>
    <mergeCell ref="AB37:AD37"/>
    <mergeCell ref="AE37:AG37"/>
    <mergeCell ref="AH37:AI37"/>
    <mergeCell ref="AE36:AG36"/>
    <mergeCell ref="I38:M38"/>
    <mergeCell ref="P38:Q38"/>
    <mergeCell ref="S38:T38"/>
    <mergeCell ref="V38:W38"/>
    <mergeCell ref="Y38:Z38"/>
    <mergeCell ref="AB38:AC38"/>
    <mergeCell ref="AE38:AG38"/>
    <mergeCell ref="I39:M39"/>
    <mergeCell ref="P39:Q39"/>
    <mergeCell ref="S39:T39"/>
    <mergeCell ref="V39:W39"/>
    <mergeCell ref="Y39:Z39"/>
    <mergeCell ref="AE39:AG39"/>
    <mergeCell ref="O40:P40"/>
    <mergeCell ref="R40:S40"/>
    <mergeCell ref="U40:V40"/>
    <mergeCell ref="X40:Y40"/>
    <mergeCell ref="AE40:AG40"/>
    <mergeCell ref="O41:P41"/>
    <mergeCell ref="R41:S41"/>
    <mergeCell ref="U41:V41"/>
    <mergeCell ref="X41:Y41"/>
    <mergeCell ref="AA41:AB41"/>
    <mergeCell ref="I45:M45"/>
    <mergeCell ref="P45:Q45"/>
    <mergeCell ref="S45:T45"/>
    <mergeCell ref="V45:W45"/>
    <mergeCell ref="Y45:Z45"/>
    <mergeCell ref="AB45:AC45"/>
    <mergeCell ref="AE45:AG45"/>
    <mergeCell ref="AE41:AG41"/>
    <mergeCell ref="O42:P42"/>
    <mergeCell ref="R42:S42"/>
    <mergeCell ref="U42:V42"/>
    <mergeCell ref="AE42:AG42"/>
    <mergeCell ref="O46:P46"/>
    <mergeCell ref="R46:S46"/>
    <mergeCell ref="W46:X46"/>
    <mergeCell ref="AE46:AG46"/>
    <mergeCell ref="Y47:Z47"/>
    <mergeCell ref="AE47:AG47"/>
    <mergeCell ref="AB43:AC43"/>
    <mergeCell ref="AE43:AG43"/>
    <mergeCell ref="AH43:AI43"/>
    <mergeCell ref="P50:Q50"/>
    <mergeCell ref="S50:T50"/>
    <mergeCell ref="V50:W50"/>
    <mergeCell ref="Y50:Z50"/>
    <mergeCell ref="W51:X51"/>
    <mergeCell ref="AE51:AG51"/>
    <mergeCell ref="O48:P48"/>
    <mergeCell ref="R48:S48"/>
    <mergeCell ref="U48:V48"/>
    <mergeCell ref="X48:Y48"/>
    <mergeCell ref="AE48:AG48"/>
    <mergeCell ref="O49:P49"/>
    <mergeCell ref="R49:S49"/>
    <mergeCell ref="Y49:Z49"/>
    <mergeCell ref="AE49:AG49"/>
    <mergeCell ref="O52:P52"/>
    <mergeCell ref="R52:S52"/>
    <mergeCell ref="W52:X52"/>
    <mergeCell ref="Z52:AA52"/>
    <mergeCell ref="AE52:AG52"/>
    <mergeCell ref="P53:Q53"/>
    <mergeCell ref="S53:T53"/>
    <mergeCell ref="V53:W53"/>
    <mergeCell ref="Y53:Z53"/>
    <mergeCell ref="AE53:AG53"/>
    <mergeCell ref="AH53:AI53"/>
    <mergeCell ref="AM3:AQ3"/>
    <mergeCell ref="AR3:BH3"/>
    <mergeCell ref="BI3:BM3"/>
    <mergeCell ref="AM5:AQ5"/>
    <mergeCell ref="AT5:AU5"/>
    <mergeCell ref="AW5:AX5"/>
    <mergeCell ref="AZ5:BA5"/>
    <mergeCell ref="BF5:BH5"/>
    <mergeCell ref="BI5:BK5"/>
    <mergeCell ref="BL9:BM9"/>
    <mergeCell ref="AT10:AU10"/>
    <mergeCell ref="AW10:AX10"/>
    <mergeCell ref="BF10:BH10"/>
    <mergeCell ref="BI10:BK10"/>
    <mergeCell ref="BL10:BM10"/>
    <mergeCell ref="AM9:AQ9"/>
    <mergeCell ref="AT9:AU9"/>
    <mergeCell ref="AH45:AI45"/>
    <mergeCell ref="AH42:AI42"/>
    <mergeCell ref="AM13:AQ13"/>
    <mergeCell ref="BF13:BH13"/>
    <mergeCell ref="BI13:BK13"/>
    <mergeCell ref="BL13:BM13"/>
    <mergeCell ref="BF12:BH12"/>
    <mergeCell ref="BI12:BK12"/>
    <mergeCell ref="BL5:BM5"/>
    <mergeCell ref="AM6:AQ6"/>
    <mergeCell ref="AT6:BD6"/>
    <mergeCell ref="BF6:BH6"/>
    <mergeCell ref="BI6:BK6"/>
    <mergeCell ref="BL6:BM6"/>
    <mergeCell ref="AM12:AQ12"/>
    <mergeCell ref="AT12:AU12"/>
    <mergeCell ref="AW12:AX12"/>
    <mergeCell ref="AZ12:BA12"/>
    <mergeCell ref="AW9:AX9"/>
    <mergeCell ref="AZ9:BA9"/>
    <mergeCell ref="BF9:BH9"/>
    <mergeCell ref="BI9:BK9"/>
    <mergeCell ref="BL12:BM12"/>
    <mergeCell ref="BL18:BM18"/>
    <mergeCell ref="AM21:AQ21"/>
    <mergeCell ref="AU21:AV21"/>
    <mergeCell ref="AX21:AY21"/>
    <mergeCell ref="BF21:BH21"/>
    <mergeCell ref="BI21:BK21"/>
    <mergeCell ref="BL21:BM21"/>
    <mergeCell ref="BF15:BH15"/>
    <mergeCell ref="BI15:BK15"/>
    <mergeCell ref="BL15:BM15"/>
    <mergeCell ref="AT16:AU16"/>
    <mergeCell ref="AW16:AX16"/>
    <mergeCell ref="BF16:BH16"/>
    <mergeCell ref="BI16:BK16"/>
    <mergeCell ref="BL16:BM16"/>
    <mergeCell ref="AM15:AQ15"/>
    <mergeCell ref="AT15:AU15"/>
    <mergeCell ref="AW15:AX15"/>
    <mergeCell ref="AZ15:BA15"/>
    <mergeCell ref="BC15:BD15"/>
    <mergeCell ref="AM27:AQ27"/>
    <mergeCell ref="AM28:AQ28"/>
    <mergeCell ref="AT28:AU28"/>
    <mergeCell ref="AW28:AX28"/>
    <mergeCell ref="BF28:BH28"/>
    <mergeCell ref="BI28:BK28"/>
    <mergeCell ref="AM18:AQ18"/>
    <mergeCell ref="BF18:BH18"/>
    <mergeCell ref="BI18:BK18"/>
    <mergeCell ref="BL28:BM28"/>
    <mergeCell ref="BI29:BK29"/>
    <mergeCell ref="BL29:BM29"/>
    <mergeCell ref="AT30:AU30"/>
    <mergeCell ref="AW30:AX30"/>
    <mergeCell ref="BF30:BH30"/>
    <mergeCell ref="BI30:BK30"/>
    <mergeCell ref="BL30:BM30"/>
    <mergeCell ref="BN21:BP21"/>
    <mergeCell ref="BF24:BH24"/>
    <mergeCell ref="BI24:BK24"/>
    <mergeCell ref="BL24:BM24"/>
    <mergeCell ref="BI35:BK35"/>
    <mergeCell ref="BL35:BM35"/>
    <mergeCell ref="AT36:AU36"/>
    <mergeCell ref="AW36:AX36"/>
    <mergeCell ref="BF36:BH36"/>
    <mergeCell ref="BI36:BK36"/>
    <mergeCell ref="BL36:BM36"/>
    <mergeCell ref="AM32:AQ32"/>
    <mergeCell ref="BF32:BH32"/>
    <mergeCell ref="BI32:BK32"/>
    <mergeCell ref="BL32:BM32"/>
    <mergeCell ref="AM33:AQ33"/>
    <mergeCell ref="AT34:AU34"/>
    <mergeCell ref="AW34:AX34"/>
    <mergeCell ref="BF34:BH34"/>
    <mergeCell ref="BI34:BK34"/>
    <mergeCell ref="BL34:BM34"/>
    <mergeCell ref="BL37:BM37"/>
    <mergeCell ref="AM39:AQ39"/>
    <mergeCell ref="AT39:AU39"/>
    <mergeCell ref="AW39:AX39"/>
    <mergeCell ref="AZ39:BA39"/>
    <mergeCell ref="BF39:BH39"/>
    <mergeCell ref="BI39:BK39"/>
    <mergeCell ref="BL39:BM39"/>
    <mergeCell ref="AT37:AU37"/>
    <mergeCell ref="AW37:AX37"/>
    <mergeCell ref="AZ37:BA37"/>
    <mergeCell ref="BC37:BD37"/>
    <mergeCell ref="BF37:BH37"/>
    <mergeCell ref="BI37:BK37"/>
    <mergeCell ref="BF40:BH40"/>
    <mergeCell ref="BI40:BK40"/>
    <mergeCell ref="BL40:BM40"/>
    <mergeCell ref="AM41:AQ42"/>
    <mergeCell ref="BF41:BH41"/>
    <mergeCell ref="BI41:BK41"/>
    <mergeCell ref="BL41:BM41"/>
    <mergeCell ref="AT42:AU42"/>
    <mergeCell ref="AW42:AX42"/>
    <mergeCell ref="BF42:BH42"/>
    <mergeCell ref="BI42:BK42"/>
    <mergeCell ref="BL42:BM42"/>
    <mergeCell ref="AM45:AQ45"/>
    <mergeCell ref="AT45:AU45"/>
    <mergeCell ref="AW45:AX45"/>
    <mergeCell ref="AZ45:BA45"/>
    <mergeCell ref="BF45:BH45"/>
    <mergeCell ref="BI45:BK45"/>
    <mergeCell ref="BL45:BM45"/>
    <mergeCell ref="AU46:AV46"/>
    <mergeCell ref="AX46:AY46"/>
    <mergeCell ref="BF46:BH46"/>
    <mergeCell ref="BI46:BK46"/>
    <mergeCell ref="BL46:BM46"/>
    <mergeCell ref="AM49:AQ50"/>
    <mergeCell ref="AT49:AU49"/>
    <mergeCell ref="AW49:AX49"/>
    <mergeCell ref="AZ49:BA49"/>
    <mergeCell ref="BF49:BH49"/>
    <mergeCell ref="BN52:BP52"/>
    <mergeCell ref="AN54:AQ54"/>
    <mergeCell ref="BF55:BH55"/>
    <mergeCell ref="BI55:BK55"/>
    <mergeCell ref="BI49:BK49"/>
    <mergeCell ref="BL49:BM49"/>
    <mergeCell ref="AM52:AQ52"/>
    <mergeCell ref="BF52:BH52"/>
    <mergeCell ref="BI52:BK52"/>
    <mergeCell ref="BL52:BM52"/>
  </mergeCells>
  <phoneticPr fontId="1"/>
  <dataValidations disablePrompts="1" count="2">
    <dataValidation imeMode="off" allowBlank="1" showInputMessage="1" showErrorMessage="1" sqref="E29 E31 E33 E9:E27 E35 E37:E46 X4:X39 AV3:AZ4 BB3:BB4 R4:S39 Q41:U41 U4:V39 T4:T40 W41 V43:V45 T42:U45 S43:S45 W46 X42:X45 W48 X47 S47 R42:R47 Q48:R49 T48:U49 X49:X50 S50:S51 W52 AX29:AX33 AX35:AX41 AV49:AV52 AY49:AY52 AX43:AX52 AX6:AX27 AV22:AV45 BB6:BB52 AW6:AW52 AZ6:AZ52 AV6:AV20 AY6:AY20 AY22:AY45 R50:R56 BB1 X53:X56 S53:S56 AV1:AZ1 T50:V56" xr:uid="{56DB709B-0680-441B-821F-872C84C05C54}"/>
    <dataValidation imeMode="on" allowBlank="1" showInputMessage="1" showErrorMessage="1" sqref="Q32:Q33 Q4:Q6 Q8:Q9 Q11 Q13 Q15 Q17 Q19 Q28 Q30 AU4 B9 B29:C29 B31:C31 B33:C33 C9:C27 B11:B27 B44:C46 C43 B35:C35 B37:C42 Q35:Q40 P41 Q42:Q47 AU29:AU33 AU35:AU41 AU43:AU52 AU6:AU27 AU1 Q50:Q56" xr:uid="{038F5CEF-AA4E-4E8C-94A6-41F5688C24A9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68" fitToHeight="0" pageOrder="overThenDown" orientation="portrait" r:id="rId1"/>
  <headerFooter alignWithMargins="0">
    <oddFooter>&amp;P / &amp;N ページ</oddFooter>
  </headerFooter>
  <colBreaks count="2" manualBreakCount="2">
    <brk id="7" max="78" man="1"/>
    <brk id="38" max="78" man="1"/>
  </colBreaks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1E77-4E6F-47FF-A295-76DD9FFBB6C8}">
  <sheetPr codeName="Sheet93"/>
  <dimension ref="B1:BP2618"/>
  <sheetViews>
    <sheetView view="pageBreakPreview" zoomScale="90" zoomScaleNormal="75" zoomScaleSheetLayoutView="90" workbookViewId="0"/>
  </sheetViews>
  <sheetFormatPr defaultColWidth="9" defaultRowHeight="13.5"/>
  <cols>
    <col min="1" max="1" width="4.12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45" width="3" style="1122" customWidth="1"/>
    <col min="46" max="46" width="4.75" style="1122" customWidth="1"/>
    <col min="47" max="48" width="3" style="1122" customWidth="1"/>
    <col min="49" max="49" width="5.875" style="1122" customWidth="1"/>
    <col min="50" max="51" width="3" style="1122" customWidth="1"/>
    <col min="52" max="52" width="4.875" style="1122" customWidth="1"/>
    <col min="53" max="53" width="3" style="1122" customWidth="1"/>
    <col min="54" max="54" width="6.25" style="1122" customWidth="1"/>
    <col min="55" max="55" width="4.5" style="1122" customWidth="1"/>
    <col min="56" max="56" width="4.875" style="1122" customWidth="1"/>
    <col min="57" max="57" width="5.875" style="1122" customWidth="1"/>
    <col min="58" max="68" width="3" style="1122" customWidth="1"/>
    <col min="69" max="16384" width="9" style="1122"/>
  </cols>
  <sheetData>
    <row r="1" spans="2:68" ht="14.25" customHeight="1" thickBot="1">
      <c r="B1" s="1747"/>
      <c r="C1" s="1747"/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1440"/>
      <c r="AN1" s="1440"/>
      <c r="AO1" s="1440"/>
      <c r="AP1" s="1440"/>
      <c r="AQ1" s="1440"/>
      <c r="AR1" s="1470"/>
      <c r="AS1" s="1470"/>
      <c r="AT1" s="1886"/>
      <c r="AU1" s="1886"/>
      <c r="AV1" s="1470"/>
      <c r="AW1" s="1865"/>
      <c r="AX1" s="1865"/>
      <c r="AY1" s="1856"/>
      <c r="AZ1" s="1865"/>
      <c r="BA1" s="1865"/>
      <c r="BB1" s="1915"/>
      <c r="BC1" s="1915"/>
      <c r="BD1" s="1915"/>
      <c r="BE1" s="1915"/>
      <c r="BF1" s="1857"/>
      <c r="BG1" s="1858"/>
      <c r="BH1" s="1858"/>
      <c r="BI1" s="1889"/>
      <c r="BJ1" s="1889"/>
      <c r="BK1" s="1889"/>
      <c r="BL1" s="1953"/>
      <c r="BM1" s="1953"/>
      <c r="BN1" s="1470"/>
      <c r="BO1" s="1470"/>
      <c r="BP1" s="1470"/>
    </row>
    <row r="2" spans="2:68" ht="14.25" customHeight="1" thickBot="1">
      <c r="B2" s="1745"/>
      <c r="C2" s="1745"/>
      <c r="I2" s="1129"/>
      <c r="J2" s="1130"/>
      <c r="K2" s="1130"/>
      <c r="L2" s="1130"/>
      <c r="M2" s="1130"/>
      <c r="N2" s="1130"/>
      <c r="O2" s="1130"/>
      <c r="P2" s="1130" t="s">
        <v>1564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1518</v>
      </c>
      <c r="AH2" s="1130"/>
      <c r="AI2" s="1130"/>
      <c r="AJ2" s="1130"/>
      <c r="AK2" s="1130"/>
      <c r="AL2" s="1132"/>
      <c r="AM2" s="1129"/>
      <c r="AN2" s="1130"/>
      <c r="AO2" s="1130"/>
      <c r="AP2" s="1130"/>
      <c r="AQ2" s="1130"/>
      <c r="AR2" s="1130"/>
      <c r="AS2" s="1130"/>
      <c r="AT2" s="1130" t="s">
        <v>1564</v>
      </c>
      <c r="AU2" s="1130"/>
      <c r="AV2" s="1130"/>
      <c r="AW2" s="1130"/>
      <c r="AX2" s="1214"/>
      <c r="AY2" s="1130"/>
      <c r="AZ2" s="1130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1" t="s">
        <v>1518</v>
      </c>
      <c r="BL2" s="1130"/>
      <c r="BM2" s="1130"/>
      <c r="BN2" s="1130"/>
      <c r="BO2" s="1130"/>
      <c r="BP2" s="1132"/>
    </row>
    <row r="3" spans="2:68" ht="14.25" customHeight="1" thickTop="1">
      <c r="B3" s="1745"/>
      <c r="C3" s="1745"/>
      <c r="G3" s="1746"/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3337" t="s">
        <v>1131</v>
      </c>
      <c r="AN3" s="3338"/>
      <c r="AO3" s="3338"/>
      <c r="AP3" s="3338"/>
      <c r="AQ3" s="3339"/>
      <c r="AR3" s="3340" t="s">
        <v>1132</v>
      </c>
      <c r="AS3" s="3338"/>
      <c r="AT3" s="3338"/>
      <c r="AU3" s="3338"/>
      <c r="AV3" s="3338"/>
      <c r="AW3" s="3338"/>
      <c r="AX3" s="3338"/>
      <c r="AY3" s="3338"/>
      <c r="AZ3" s="3338"/>
      <c r="BA3" s="3338"/>
      <c r="BB3" s="3338"/>
      <c r="BC3" s="3338"/>
      <c r="BD3" s="3338"/>
      <c r="BE3" s="3338"/>
      <c r="BF3" s="3338"/>
      <c r="BG3" s="3338"/>
      <c r="BH3" s="3339"/>
      <c r="BI3" s="3340" t="s">
        <v>1133</v>
      </c>
      <c r="BJ3" s="3338"/>
      <c r="BK3" s="3338"/>
      <c r="BL3" s="3338"/>
      <c r="BM3" s="3339"/>
      <c r="BN3" s="1913"/>
      <c r="BO3" s="1913" t="s">
        <v>138</v>
      </c>
      <c r="BP3" s="1914"/>
    </row>
    <row r="4" spans="2:68" ht="14.25" customHeight="1">
      <c r="B4" s="2505" t="str">
        <f>P2</f>
        <v>⑤-2現場打擁壁H=2.20</v>
      </c>
      <c r="C4" s="2505"/>
      <c r="G4" s="1839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1444"/>
      <c r="AN4" s="1440"/>
      <c r="AO4" s="1440"/>
      <c r="AP4" s="1440"/>
      <c r="AQ4" s="1445"/>
      <c r="AR4" s="1440"/>
      <c r="AS4" s="1440"/>
      <c r="AT4" s="1440"/>
      <c r="AU4" s="1440"/>
      <c r="AV4" s="1440"/>
      <c r="AW4" s="1440"/>
      <c r="AX4" s="1440"/>
      <c r="AY4" s="1440"/>
      <c r="AZ4" s="1440"/>
      <c r="BA4" s="1440"/>
      <c r="BB4" s="1440"/>
      <c r="BC4" s="1440"/>
      <c r="BD4" s="1440"/>
      <c r="BE4" s="1440"/>
      <c r="BF4" s="1440"/>
      <c r="BG4" s="1440"/>
      <c r="BH4" s="1445"/>
      <c r="BI4" s="1440"/>
      <c r="BJ4" s="1440"/>
      <c r="BK4" s="1440"/>
      <c r="BL4" s="1440"/>
      <c r="BM4" s="1445"/>
      <c r="BN4" s="1440"/>
      <c r="BO4" s="1440"/>
      <c r="BP4" s="1137"/>
    </row>
    <row r="5" spans="2:68" ht="14.25" customHeight="1">
      <c r="B5" s="2505"/>
      <c r="C5" s="2505"/>
      <c r="G5" s="1839"/>
      <c r="I5" s="1444"/>
      <c r="J5" s="1140"/>
      <c r="K5" s="1135"/>
      <c r="L5" s="1135"/>
      <c r="M5" s="1135"/>
      <c r="N5" s="1440"/>
      <c r="O5" s="1440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40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2875" t="s">
        <v>1146</v>
      </c>
      <c r="AN5" s="2876"/>
      <c r="AO5" s="2876"/>
      <c r="AP5" s="2876"/>
      <c r="AQ5" s="2877"/>
      <c r="AR5" s="1470" t="s">
        <v>1137</v>
      </c>
      <c r="AS5" s="1851" t="s">
        <v>1535</v>
      </c>
      <c r="AT5" s="3214">
        <v>2.3650000000000002</v>
      </c>
      <c r="AU5" s="3214"/>
      <c r="AV5" s="1915" t="s">
        <v>1138</v>
      </c>
      <c r="AW5" s="3214">
        <v>1.944</v>
      </c>
      <c r="AX5" s="3214"/>
      <c r="AY5" s="1915" t="s">
        <v>1138</v>
      </c>
      <c r="AZ5" s="3214">
        <v>0.3</v>
      </c>
      <c r="BA5" s="3214"/>
      <c r="BB5" s="1847"/>
      <c r="BC5" s="1915"/>
      <c r="BD5" s="1915"/>
      <c r="BE5" s="1470"/>
      <c r="BF5" s="3301"/>
      <c r="BG5" s="3301"/>
      <c r="BH5" s="3302"/>
      <c r="BI5" s="1500"/>
      <c r="BJ5" s="1500"/>
      <c r="BK5" s="1500"/>
      <c r="BL5" s="1500"/>
      <c r="BM5" s="1530"/>
      <c r="BN5" s="1470"/>
      <c r="BO5" s="1470"/>
      <c r="BP5" s="1844"/>
    </row>
    <row r="6" spans="2:68" ht="14.25" customHeight="1">
      <c r="B6" s="1747"/>
      <c r="C6" s="1747"/>
      <c r="G6" s="1476"/>
      <c r="I6" s="1444"/>
      <c r="J6" s="1138"/>
      <c r="K6" s="1135"/>
      <c r="L6" s="1135"/>
      <c r="M6" s="1135"/>
      <c r="N6" s="1440"/>
      <c r="O6" s="1440"/>
      <c r="P6" s="1139"/>
      <c r="Q6" s="1135"/>
      <c r="R6" s="1139"/>
      <c r="S6" s="1135"/>
      <c r="T6" s="1135"/>
      <c r="U6" s="1135"/>
      <c r="V6" s="1135"/>
      <c r="W6" s="1135"/>
      <c r="X6" s="1135"/>
      <c r="Y6" s="1135"/>
      <c r="Z6" s="1135"/>
      <c r="AA6" s="1440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1444"/>
      <c r="AN6" s="1440"/>
      <c r="AO6" s="1440"/>
      <c r="AP6" s="1440"/>
      <c r="AQ6" s="1445"/>
      <c r="AR6" s="1470"/>
      <c r="AS6" s="1470" t="s">
        <v>1149</v>
      </c>
      <c r="AT6" s="3241">
        <v>2</v>
      </c>
      <c r="AU6" s="3241"/>
      <c r="AV6" s="1470" t="s">
        <v>1536</v>
      </c>
      <c r="AW6" s="3214">
        <v>0.05</v>
      </c>
      <c r="AX6" s="3214"/>
      <c r="AY6" s="1856"/>
      <c r="AZ6" s="3214"/>
      <c r="BA6" s="3214"/>
      <c r="BB6" s="1915"/>
      <c r="BC6" s="1915"/>
      <c r="BD6" s="1915"/>
      <c r="BE6" s="1915" t="s">
        <v>880</v>
      </c>
      <c r="BF6" s="3215">
        <f>ROUND((AT5+AW5+AZ5*AT6)*AW6,3)</f>
        <v>0.245</v>
      </c>
      <c r="BG6" s="3297"/>
      <c r="BH6" s="3298"/>
      <c r="BI6" s="3290">
        <f>ROUND(BF6,2)</f>
        <v>0.25</v>
      </c>
      <c r="BJ6" s="3290"/>
      <c r="BK6" s="3290"/>
      <c r="BL6" s="3258" t="s">
        <v>195</v>
      </c>
      <c r="BM6" s="3304"/>
      <c r="BN6" s="1470"/>
      <c r="BO6" s="1470"/>
      <c r="BP6" s="1844"/>
    </row>
    <row r="7" spans="2:68" ht="14.25" customHeight="1">
      <c r="B7" s="3368"/>
      <c r="C7" s="3368"/>
      <c r="G7" s="1476"/>
      <c r="I7" s="1444"/>
      <c r="J7" s="1135"/>
      <c r="K7" s="1135"/>
      <c r="L7" s="1135"/>
      <c r="M7" s="1135"/>
      <c r="N7" s="1440"/>
      <c r="O7" s="1440"/>
      <c r="P7" s="1139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40"/>
      <c r="AB7" s="1441"/>
      <c r="AC7" s="1458"/>
      <c r="AD7" s="1458"/>
      <c r="AE7" s="1473"/>
      <c r="AF7" s="1473"/>
      <c r="AG7" s="1473"/>
      <c r="AH7" s="2832"/>
      <c r="AI7" s="2832"/>
      <c r="AJ7" s="1440"/>
      <c r="AK7" s="1440"/>
      <c r="AL7" s="1137"/>
      <c r="AM7" s="1444"/>
      <c r="AN7" s="1440"/>
      <c r="AO7" s="1440"/>
      <c r="AP7" s="1440"/>
      <c r="AQ7" s="1445"/>
      <c r="AR7" s="1470"/>
      <c r="AS7" s="1470"/>
      <c r="AT7" s="1886"/>
      <c r="AU7" s="1886"/>
      <c r="AV7" s="1470"/>
      <c r="AW7" s="1865"/>
      <c r="AX7" s="1865"/>
      <c r="AY7" s="1856"/>
      <c r="AZ7" s="1865"/>
      <c r="BA7" s="1865"/>
      <c r="BB7" s="1915"/>
      <c r="BC7" s="1915"/>
      <c r="BD7" s="1915"/>
      <c r="BE7" s="1915"/>
      <c r="BF7" s="1857"/>
      <c r="BG7" s="1858"/>
      <c r="BH7" s="1870"/>
      <c r="BI7" s="1928"/>
      <c r="BJ7" s="1928"/>
      <c r="BK7" s="1928"/>
      <c r="BL7" s="1953"/>
      <c r="BM7" s="1954"/>
      <c r="BN7" s="1470"/>
      <c r="BO7" s="1470"/>
      <c r="BP7" s="1844"/>
    </row>
    <row r="8" spans="2:68" ht="14.25" customHeight="1">
      <c r="B8" s="2507"/>
      <c r="C8" s="2507"/>
      <c r="G8" s="1841"/>
      <c r="I8" s="1444"/>
      <c r="J8" s="1140"/>
      <c r="K8" s="1135"/>
      <c r="L8" s="1135"/>
      <c r="M8" s="1135"/>
      <c r="N8" s="1440"/>
      <c r="O8" s="1440"/>
      <c r="P8" s="1141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40"/>
      <c r="AB8" s="1441"/>
      <c r="AC8" s="1458"/>
      <c r="AD8" s="1458"/>
      <c r="AE8" s="1475"/>
      <c r="AF8" s="1473"/>
      <c r="AG8" s="1473"/>
      <c r="AH8" s="2833"/>
      <c r="AI8" s="2833"/>
      <c r="AJ8" s="1440"/>
      <c r="AK8" s="1440"/>
      <c r="AL8" s="1137"/>
      <c r="AM8" s="1444"/>
      <c r="AN8" s="1440"/>
      <c r="AO8" s="1440"/>
      <c r="AP8" s="1440"/>
      <c r="AQ8" s="1445"/>
      <c r="AR8" s="1440"/>
      <c r="AS8" s="1440"/>
      <c r="AT8" s="1440"/>
      <c r="AU8" s="1440"/>
      <c r="AV8" s="1440"/>
      <c r="AW8" s="1440"/>
      <c r="AX8" s="1440"/>
      <c r="AY8" s="1440"/>
      <c r="AZ8" s="1440"/>
      <c r="BA8" s="1440"/>
      <c r="BB8" s="1440"/>
      <c r="BC8" s="1440"/>
      <c r="BD8" s="1440"/>
      <c r="BE8" s="1440"/>
      <c r="BF8" s="1440"/>
      <c r="BG8" s="1440"/>
      <c r="BH8" s="1445"/>
      <c r="BI8" s="1440"/>
      <c r="BJ8" s="1440"/>
      <c r="BK8" s="1440"/>
      <c r="BL8" s="1440"/>
      <c r="BM8" s="1445"/>
      <c r="BN8" s="1440"/>
      <c r="BO8" s="1440"/>
      <c r="BP8" s="1137"/>
    </row>
    <row r="9" spans="2:68" ht="21" customHeight="1" thickBot="1">
      <c r="B9" s="2508"/>
      <c r="C9" s="2508"/>
      <c r="F9" s="1746" t="str">
        <f>AG2</f>
        <v>1箇所当り</v>
      </c>
      <c r="G9" s="1841"/>
      <c r="I9" s="1444"/>
      <c r="J9" s="1140"/>
      <c r="K9" s="1135"/>
      <c r="L9" s="1135"/>
      <c r="M9" s="1135"/>
      <c r="N9" s="1440"/>
      <c r="O9" s="1440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40"/>
      <c r="AB9" s="1441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1449"/>
      <c r="AN9" s="1135"/>
      <c r="AO9" s="1470"/>
      <c r="AP9" s="1470"/>
      <c r="AQ9" s="1450"/>
      <c r="AR9" s="1470"/>
      <c r="AS9" s="1470" t="s">
        <v>1581</v>
      </c>
      <c r="AT9" s="1991"/>
      <c r="AU9" s="1920"/>
      <c r="AV9" s="1920"/>
      <c r="AW9" s="1920"/>
      <c r="AX9" s="1920"/>
      <c r="AY9" s="1920"/>
      <c r="AZ9" s="1920"/>
      <c r="BA9" s="1920"/>
      <c r="BB9" s="1920"/>
      <c r="BC9" s="1920"/>
      <c r="BD9" s="1920"/>
      <c r="BE9" s="1470"/>
      <c r="BF9" s="1857"/>
      <c r="BG9" s="1858"/>
      <c r="BH9" s="1870"/>
      <c r="BI9" s="1928"/>
      <c r="BJ9" s="1928"/>
      <c r="BK9" s="1928"/>
      <c r="BL9" s="1859"/>
      <c r="BM9" s="1860"/>
      <c r="BN9" s="1470"/>
      <c r="BO9" s="1470"/>
      <c r="BP9" s="1844"/>
    </row>
    <row r="10" spans="2:68" ht="14.25" customHeight="1">
      <c r="B10" s="2512" t="s">
        <v>908</v>
      </c>
      <c r="C10" s="2514" t="s">
        <v>1067</v>
      </c>
      <c r="D10" s="2516" t="s">
        <v>872</v>
      </c>
      <c r="E10" s="2514" t="s">
        <v>859</v>
      </c>
      <c r="F10" s="2530" t="s">
        <v>1068</v>
      </c>
      <c r="G10" s="1841"/>
      <c r="I10" s="1444"/>
      <c r="J10" s="1140"/>
      <c r="K10" s="1135"/>
      <c r="L10" s="1135"/>
      <c r="M10" s="1135"/>
      <c r="N10" s="1440"/>
      <c r="O10" s="1440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40"/>
      <c r="AB10" s="1441"/>
      <c r="AC10" s="1472"/>
      <c r="AD10" s="1472"/>
      <c r="AE10" s="1471"/>
      <c r="AF10" s="1471"/>
      <c r="AG10" s="1471"/>
      <c r="AH10" s="2832"/>
      <c r="AI10" s="2832"/>
      <c r="AJ10" s="1440"/>
      <c r="AK10" s="1440"/>
      <c r="AL10" s="1137"/>
      <c r="AM10" s="2875" t="s">
        <v>1582</v>
      </c>
      <c r="AN10" s="2876"/>
      <c r="AO10" s="2876"/>
      <c r="AP10" s="2876"/>
      <c r="AQ10" s="2877"/>
      <c r="AR10" s="1470" t="s">
        <v>1137</v>
      </c>
      <c r="AS10" s="1851" t="s">
        <v>880</v>
      </c>
      <c r="AT10" s="3288">
        <v>1.9</v>
      </c>
      <c r="AU10" s="3288"/>
      <c r="AV10" s="1470" t="s">
        <v>1149</v>
      </c>
      <c r="AW10" s="3214">
        <v>0.3</v>
      </c>
      <c r="AX10" s="3214"/>
      <c r="AY10" s="1470" t="s">
        <v>1138</v>
      </c>
      <c r="AZ10" s="3214">
        <v>1.9</v>
      </c>
      <c r="BA10" s="3214"/>
      <c r="BB10" s="1470" t="s">
        <v>1149</v>
      </c>
      <c r="BC10" s="3214">
        <v>0.25</v>
      </c>
      <c r="BD10" s="3214"/>
      <c r="BE10" s="1470"/>
      <c r="BF10" s="3215"/>
      <c r="BG10" s="3297"/>
      <c r="BH10" s="3298"/>
      <c r="BI10" s="1928"/>
      <c r="BJ10" s="1928"/>
      <c r="BK10" s="1928"/>
      <c r="BL10" s="1859"/>
      <c r="BM10" s="1860"/>
      <c r="BN10" s="1470"/>
      <c r="BO10" s="1470"/>
      <c r="BP10" s="1844"/>
    </row>
    <row r="11" spans="2:68" ht="14.25" customHeight="1" thickBot="1">
      <c r="B11" s="2849"/>
      <c r="C11" s="2850"/>
      <c r="D11" s="2851"/>
      <c r="E11" s="2850"/>
      <c r="F11" s="2852"/>
      <c r="G11" s="1841"/>
      <c r="I11" s="1444"/>
      <c r="J11" s="1135"/>
      <c r="K11" s="1142"/>
      <c r="L11" s="1135"/>
      <c r="M11" s="1135"/>
      <c r="N11" s="1440"/>
      <c r="O11" s="1440"/>
      <c r="P11" s="1139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40"/>
      <c r="AB11" s="1441"/>
      <c r="AC11" s="1472"/>
      <c r="AD11" s="1472"/>
      <c r="AE11" s="1460"/>
      <c r="AF11" s="1143"/>
      <c r="AG11" s="1143"/>
      <c r="AH11" s="2833"/>
      <c r="AI11" s="2833"/>
      <c r="AJ11" s="1440"/>
      <c r="AK11" s="1440"/>
      <c r="AL11" s="1137"/>
      <c r="AM11" s="1449"/>
      <c r="AN11" s="1242"/>
      <c r="AO11" s="1470"/>
      <c r="AP11" s="1470"/>
      <c r="AQ11" s="1450"/>
      <c r="AR11" s="1470"/>
      <c r="AS11" s="1470" t="s">
        <v>901</v>
      </c>
      <c r="AT11" s="3274">
        <v>0.5</v>
      </c>
      <c r="AU11" s="3274"/>
      <c r="AV11" s="1470" t="s">
        <v>1149</v>
      </c>
      <c r="AW11" s="3214">
        <v>0.2</v>
      </c>
      <c r="AX11" s="3214"/>
      <c r="AY11" s="1924" t="s">
        <v>1149</v>
      </c>
      <c r="AZ11" s="3332">
        <v>0.2</v>
      </c>
      <c r="BA11" s="3332"/>
      <c r="BB11" s="1470"/>
      <c r="BC11" s="3214"/>
      <c r="BD11" s="3214"/>
      <c r="BE11" s="1470" t="s">
        <v>880</v>
      </c>
      <c r="BF11" s="3215">
        <f>ROUND(AT10*AW10+AZ10*BC10+AT11*AW11*AZ11,3)</f>
        <v>1.0649999999999999</v>
      </c>
      <c r="BG11" s="3297"/>
      <c r="BH11" s="3298"/>
      <c r="BI11" s="3290">
        <f>BF11</f>
        <v>1.0649999999999999</v>
      </c>
      <c r="BJ11" s="3290"/>
      <c r="BK11" s="3290"/>
      <c r="BL11" s="3228" t="s">
        <v>195</v>
      </c>
      <c r="BM11" s="3280"/>
      <c r="BN11" s="3330" t="s">
        <v>1583</v>
      </c>
      <c r="BO11" s="3330"/>
      <c r="BP11" s="3331"/>
    </row>
    <row r="12" spans="2:68" ht="14.25" customHeight="1">
      <c r="B12" s="2752" t="s">
        <v>1437</v>
      </c>
      <c r="C12" s="2539"/>
      <c r="D12" s="2627"/>
      <c r="E12" s="3210"/>
      <c r="F12" s="2621"/>
      <c r="G12" s="1841"/>
      <c r="I12" s="1444"/>
      <c r="J12" s="1140"/>
      <c r="K12" s="1135"/>
      <c r="L12" s="1135"/>
      <c r="M12" s="1135"/>
      <c r="N12" s="1440"/>
      <c r="O12" s="1440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40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1449"/>
      <c r="AN12" s="1242"/>
      <c r="AO12" s="1470"/>
      <c r="AP12" s="1470"/>
      <c r="AQ12" s="1450"/>
      <c r="AR12" s="1843"/>
      <c r="AS12" s="1470"/>
      <c r="AT12" s="1992"/>
      <c r="AU12" s="1992"/>
      <c r="AV12" s="1470"/>
      <c r="AW12" s="1865"/>
      <c r="AX12" s="1865"/>
      <c r="AY12" s="1924"/>
      <c r="AZ12" s="1972"/>
      <c r="BA12" s="1972"/>
      <c r="BB12" s="1470"/>
      <c r="BC12" s="1865"/>
      <c r="BD12" s="1865"/>
      <c r="BE12" s="1470"/>
      <c r="BF12" s="1857"/>
      <c r="BG12" s="1858"/>
      <c r="BH12" s="1870"/>
      <c r="BI12" s="1928"/>
      <c r="BJ12" s="1928"/>
      <c r="BK12" s="1928"/>
      <c r="BL12" s="1859"/>
      <c r="BM12" s="1860"/>
      <c r="BN12" s="1993"/>
      <c r="BO12" s="1994"/>
      <c r="BP12" s="1995"/>
    </row>
    <row r="13" spans="2:68" ht="14.25" customHeight="1">
      <c r="B13" s="2626"/>
      <c r="C13" s="2525"/>
      <c r="D13" s="2617"/>
      <c r="E13" s="2651"/>
      <c r="F13" s="2541"/>
      <c r="G13" s="1841"/>
      <c r="I13" s="1444"/>
      <c r="J13" s="1144"/>
      <c r="K13" s="1135"/>
      <c r="L13" s="1135"/>
      <c r="M13" s="1135"/>
      <c r="N13" s="1440"/>
      <c r="O13" s="1440"/>
      <c r="P13" s="1139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40"/>
      <c r="AB13" s="1441"/>
      <c r="AC13" s="1458"/>
      <c r="AD13" s="1458"/>
      <c r="AE13" s="1460"/>
      <c r="AF13" s="1473"/>
      <c r="AG13" s="1473"/>
      <c r="AH13" s="2833"/>
      <c r="AI13" s="2833"/>
      <c r="AJ13" s="1440"/>
      <c r="AK13" s="1440"/>
      <c r="AL13" s="1137"/>
      <c r="AM13" s="1449"/>
      <c r="AN13" s="1242"/>
      <c r="AO13" s="1470"/>
      <c r="AP13" s="1470"/>
      <c r="AQ13" s="1450"/>
      <c r="AR13" s="1843"/>
      <c r="AS13" s="1470"/>
      <c r="AT13" s="1992"/>
      <c r="AU13" s="1992"/>
      <c r="AV13" s="1470"/>
      <c r="AW13" s="1865"/>
      <c r="AX13" s="1865"/>
      <c r="AY13" s="1924"/>
      <c r="AZ13" s="1972"/>
      <c r="BA13" s="1972"/>
      <c r="BB13" s="1470"/>
      <c r="BC13" s="1865"/>
      <c r="BD13" s="1865"/>
      <c r="BE13" s="1470"/>
      <c r="BF13" s="1857"/>
      <c r="BG13" s="1858"/>
      <c r="BH13" s="1870"/>
      <c r="BI13" s="1928"/>
      <c r="BJ13" s="1928"/>
      <c r="BK13" s="1928"/>
      <c r="BL13" s="1859"/>
      <c r="BM13" s="1860"/>
      <c r="BN13" s="1993"/>
      <c r="BO13" s="1994"/>
      <c r="BP13" s="1995"/>
    </row>
    <row r="14" spans="2:68" ht="14.25" customHeight="1">
      <c r="B14" s="2809" t="s">
        <v>1136</v>
      </c>
      <c r="C14" s="2539"/>
      <c r="D14" s="2627" t="s">
        <v>195</v>
      </c>
      <c r="E14" s="2546">
        <f>AE32</f>
        <v>8.6270000000000007</v>
      </c>
      <c r="F14" s="2611"/>
      <c r="G14" s="1841"/>
      <c r="I14" s="1444"/>
      <c r="J14" s="1135"/>
      <c r="K14" s="1135"/>
      <c r="L14" s="1135"/>
      <c r="M14" s="1135"/>
      <c r="N14" s="1440"/>
      <c r="O14" s="1440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40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3230" t="s">
        <v>1584</v>
      </c>
      <c r="AN14" s="3324"/>
      <c r="AO14" s="3324"/>
      <c r="AP14" s="3324"/>
      <c r="AQ14" s="3232"/>
      <c r="AR14" s="1845" t="s">
        <v>144</v>
      </c>
      <c r="AS14" s="1851" t="s">
        <v>1535</v>
      </c>
      <c r="AT14" s="3214">
        <v>2.3650000000000002</v>
      </c>
      <c r="AU14" s="3214"/>
      <c r="AV14" s="1470" t="s">
        <v>1138</v>
      </c>
      <c r="AW14" s="3214">
        <v>1.944</v>
      </c>
      <c r="AX14" s="3214"/>
      <c r="AY14" s="1924" t="s">
        <v>1536</v>
      </c>
      <c r="AZ14" s="3214">
        <v>0.3</v>
      </c>
      <c r="BA14" s="3214"/>
      <c r="BB14" s="1470" t="s">
        <v>1149</v>
      </c>
      <c r="BC14" s="3214">
        <v>1.35</v>
      </c>
      <c r="BD14" s="3214"/>
      <c r="BE14" s="1470" t="s">
        <v>880</v>
      </c>
      <c r="BF14" s="3215">
        <f>ROUND((AT14+AW14)*AZ14*BC14,3)</f>
        <v>1.7450000000000001</v>
      </c>
      <c r="BG14" s="3297"/>
      <c r="BH14" s="3298"/>
      <c r="BI14" s="3323">
        <f>ROUND(BF14,2)</f>
        <v>1.75</v>
      </c>
      <c r="BJ14" s="3290"/>
      <c r="BK14" s="3290"/>
      <c r="BL14" s="3228" t="s">
        <v>146</v>
      </c>
      <c r="BM14" s="3328"/>
      <c r="BN14" s="1845"/>
      <c r="BO14" s="1845"/>
      <c r="BP14" s="1923"/>
    </row>
    <row r="15" spans="2:68" ht="14.25" customHeight="1">
      <c r="B15" s="2533"/>
      <c r="C15" s="2525"/>
      <c r="D15" s="2617"/>
      <c r="E15" s="2546"/>
      <c r="F15" s="2611"/>
      <c r="G15" s="1841"/>
      <c r="I15" s="1444"/>
      <c r="J15" s="1140"/>
      <c r="K15" s="1135"/>
      <c r="L15" s="1135"/>
      <c r="M15" s="1135"/>
      <c r="N15" s="1440"/>
      <c r="O15" s="1440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40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3230" t="s">
        <v>1585</v>
      </c>
      <c r="AN15" s="3324"/>
      <c r="AO15" s="3324"/>
      <c r="AP15" s="3324"/>
      <c r="AQ15" s="3325"/>
      <c r="AR15" s="1845"/>
      <c r="AS15" s="1845"/>
      <c r="AT15" s="1845"/>
      <c r="AU15" s="1996"/>
      <c r="AV15" s="1996"/>
      <c r="AW15" s="1996"/>
      <c r="AX15" s="1996"/>
      <c r="AY15" s="1996"/>
      <c r="AZ15" s="1996"/>
      <c r="BA15" s="1996"/>
      <c r="BB15" s="1996"/>
      <c r="BC15" s="1996"/>
      <c r="BD15" s="1996"/>
      <c r="BE15" s="1996"/>
      <c r="BF15" s="3267"/>
      <c r="BG15" s="3267"/>
      <c r="BH15" s="3322"/>
      <c r="BI15" s="3326"/>
      <c r="BJ15" s="3327"/>
      <c r="BK15" s="3327"/>
      <c r="BL15" s="3228"/>
      <c r="BM15" s="3328"/>
      <c r="BN15" s="1845"/>
      <c r="BO15" s="1845"/>
      <c r="BP15" s="1923"/>
    </row>
    <row r="16" spans="2:68" ht="14.25" customHeight="1">
      <c r="B16" s="2809" t="s">
        <v>30</v>
      </c>
      <c r="C16" s="2539" t="s">
        <v>1520</v>
      </c>
      <c r="D16" s="2627" t="s">
        <v>195</v>
      </c>
      <c r="E16" s="2648">
        <f>AE37</f>
        <v>8.6270000000000007</v>
      </c>
      <c r="F16" s="2611" t="s">
        <v>1661</v>
      </c>
      <c r="G16" s="1841"/>
      <c r="I16" s="1444"/>
      <c r="J16" s="1140"/>
      <c r="K16" s="1135"/>
      <c r="L16" s="1135"/>
      <c r="M16" s="1135"/>
      <c r="N16" s="1440"/>
      <c r="O16" s="1440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40"/>
      <c r="AB16" s="1441"/>
      <c r="AC16" s="1458"/>
      <c r="AD16" s="1458"/>
      <c r="AE16" s="1471"/>
      <c r="AF16" s="1471"/>
      <c r="AG16" s="1471"/>
      <c r="AH16" s="2832"/>
      <c r="AI16" s="2832"/>
      <c r="AJ16" s="1440"/>
      <c r="AK16" s="1440"/>
      <c r="AL16" s="1137"/>
      <c r="AM16" s="1997"/>
      <c r="AN16" s="1145"/>
      <c r="AO16" s="1145"/>
      <c r="AP16" s="1145"/>
      <c r="AQ16" s="1998"/>
      <c r="AR16" s="1999"/>
      <c r="AS16" s="1845"/>
      <c r="AT16" s="1845"/>
      <c r="AU16" s="1996"/>
      <c r="AV16" s="1996"/>
      <c r="AW16" s="1996"/>
      <c r="AX16" s="1996"/>
      <c r="AY16" s="1996"/>
      <c r="AZ16" s="1996"/>
      <c r="BA16" s="1996"/>
      <c r="BB16" s="1996"/>
      <c r="BC16" s="1996"/>
      <c r="BD16" s="1996"/>
      <c r="BE16" s="1996"/>
      <c r="BF16" s="1933"/>
      <c r="BG16" s="1933"/>
      <c r="BH16" s="1933"/>
      <c r="BI16" s="2000"/>
      <c r="BJ16" s="2001"/>
      <c r="BK16" s="2001"/>
      <c r="BL16" s="1859"/>
      <c r="BM16" s="2002"/>
      <c r="BN16" s="1845"/>
      <c r="BO16" s="1845"/>
      <c r="BP16" s="1923"/>
    </row>
    <row r="17" spans="2:68" ht="14.25" customHeight="1">
      <c r="B17" s="2533"/>
      <c r="C17" s="2525"/>
      <c r="D17" s="2617"/>
      <c r="E17" s="2629"/>
      <c r="F17" s="2611"/>
      <c r="G17" s="1841"/>
      <c r="I17" s="1444"/>
      <c r="J17" s="1135"/>
      <c r="K17" s="1135"/>
      <c r="L17" s="1135"/>
      <c r="M17" s="1135"/>
      <c r="N17" s="1440"/>
      <c r="O17" s="1440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440"/>
      <c r="AB17" s="1458"/>
      <c r="AC17" s="1458"/>
      <c r="AD17" s="1458"/>
      <c r="AE17" s="1473"/>
      <c r="AF17" s="1473"/>
      <c r="AG17" s="1473"/>
      <c r="AH17" s="2832"/>
      <c r="AI17" s="2832"/>
      <c r="AJ17" s="1440"/>
      <c r="AK17" s="1440"/>
      <c r="AL17" s="1137"/>
      <c r="AM17" s="1997"/>
      <c r="AN17" s="1145"/>
      <c r="AO17" s="1145"/>
      <c r="AP17" s="1145"/>
      <c r="AQ17" s="1998"/>
      <c r="AR17" s="1999"/>
      <c r="AS17" s="1845"/>
      <c r="AT17" s="1845"/>
      <c r="AU17" s="1996"/>
      <c r="AV17" s="1996"/>
      <c r="AW17" s="1996"/>
      <c r="AX17" s="1996"/>
      <c r="AY17" s="1996"/>
      <c r="AZ17" s="1996"/>
      <c r="BA17" s="1996"/>
      <c r="BB17" s="1996"/>
      <c r="BC17" s="1996"/>
      <c r="BD17" s="1996"/>
      <c r="BE17" s="1996"/>
      <c r="BF17" s="1933"/>
      <c r="BG17" s="1933"/>
      <c r="BH17" s="1933"/>
      <c r="BI17" s="2000"/>
      <c r="BJ17" s="2001"/>
      <c r="BK17" s="2001"/>
      <c r="BL17" s="1859"/>
      <c r="BM17" s="2002"/>
      <c r="BN17" s="1845"/>
      <c r="BO17" s="1845"/>
      <c r="BP17" s="1923"/>
    </row>
    <row r="18" spans="2:68" ht="21.75" customHeight="1">
      <c r="B18" s="2809" t="s">
        <v>1082</v>
      </c>
      <c r="C18" s="3316"/>
      <c r="D18" s="2627" t="s">
        <v>195</v>
      </c>
      <c r="E18" s="2540">
        <f>ROUND(AE40,2)</f>
        <v>1.25</v>
      </c>
      <c r="F18" s="2611"/>
      <c r="G18" s="1841"/>
      <c r="I18" s="1444"/>
      <c r="J18" s="1140"/>
      <c r="K18" s="1135"/>
      <c r="L18" s="1135"/>
      <c r="M18" s="1135"/>
      <c r="N18" s="1440"/>
      <c r="O18" s="1440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440"/>
      <c r="AB18" s="1458"/>
      <c r="AC18" s="1458"/>
      <c r="AD18" s="1458"/>
      <c r="AE18" s="1473"/>
      <c r="AF18" s="1473"/>
      <c r="AG18" s="1473"/>
      <c r="AH18" s="2832"/>
      <c r="AI18" s="2832"/>
      <c r="AJ18" s="1440"/>
      <c r="AK18" s="1440"/>
      <c r="AL18" s="1137"/>
      <c r="AM18" s="3264" t="s">
        <v>599</v>
      </c>
      <c r="AN18" s="3237"/>
      <c r="AO18" s="3237"/>
      <c r="AP18" s="3237"/>
      <c r="AQ18" s="3238"/>
      <c r="AR18" s="1845" t="s">
        <v>177</v>
      </c>
      <c r="AS18" s="1851" t="s">
        <v>1535</v>
      </c>
      <c r="AT18" s="3214">
        <v>2.4209999999999998</v>
      </c>
      <c r="AU18" s="3214"/>
      <c r="AV18" s="1470" t="s">
        <v>1138</v>
      </c>
      <c r="AW18" s="3214">
        <v>2</v>
      </c>
      <c r="AX18" s="3214"/>
      <c r="AY18" s="1924" t="s">
        <v>1536</v>
      </c>
      <c r="AZ18" s="3214">
        <v>1.9</v>
      </c>
      <c r="BA18" s="3214"/>
      <c r="BB18" s="1470" t="s">
        <v>1149</v>
      </c>
      <c r="BC18" s="3274">
        <v>0.33333333333333331</v>
      </c>
      <c r="BD18" s="3274"/>
      <c r="BE18" s="1470" t="s">
        <v>880</v>
      </c>
      <c r="BF18" s="3270">
        <f>ROUNDDOWN((AT18+AW18)*AZ18*1/3,0)</f>
        <v>2</v>
      </c>
      <c r="BG18" s="3270"/>
      <c r="BH18" s="3329"/>
      <c r="BI18" s="3341"/>
      <c r="BJ18" s="3299"/>
      <c r="BK18" s="3299"/>
      <c r="BL18" s="3237"/>
      <c r="BM18" s="3238"/>
      <c r="BN18" s="1845"/>
      <c r="BO18" s="1845"/>
      <c r="BP18" s="1923"/>
    </row>
    <row r="19" spans="2:68" ht="14.25" customHeight="1">
      <c r="B19" s="2533"/>
      <c r="C19" s="2562"/>
      <c r="D19" s="2617"/>
      <c r="E19" s="2518"/>
      <c r="F19" s="2611"/>
      <c r="G19" s="1841"/>
      <c r="I19" s="1444"/>
      <c r="J19" s="1140"/>
      <c r="K19" s="1135"/>
      <c r="L19" s="1135"/>
      <c r="M19" s="1135"/>
      <c r="N19" s="1440"/>
      <c r="O19" s="1440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468"/>
      <c r="AB19" s="1842"/>
      <c r="AC19" s="1842"/>
      <c r="AD19" s="1266"/>
      <c r="AE19" s="1473"/>
      <c r="AF19" s="1473"/>
      <c r="AG19" s="1473"/>
      <c r="AH19" s="2832"/>
      <c r="AI19" s="2832"/>
      <c r="AJ19" s="1440"/>
      <c r="AK19" s="1440"/>
      <c r="AL19" s="1137"/>
      <c r="AM19" s="1444"/>
      <c r="AN19" s="1929"/>
      <c r="AO19" s="1929"/>
      <c r="AP19" s="1929"/>
      <c r="AQ19" s="2003"/>
      <c r="AR19" s="1845" t="s">
        <v>1390</v>
      </c>
      <c r="AS19" s="1470" t="s">
        <v>880</v>
      </c>
      <c r="AT19" s="3214">
        <v>0.25</v>
      </c>
      <c r="AU19" s="3214"/>
      <c r="AV19" s="1470" t="s">
        <v>1149</v>
      </c>
      <c r="AW19" s="3241">
        <f>BF18</f>
        <v>2</v>
      </c>
      <c r="AX19" s="3241"/>
      <c r="AY19" s="1470"/>
      <c r="AZ19" s="1470"/>
      <c r="BA19" s="1470"/>
      <c r="BB19" s="1470"/>
      <c r="BC19" s="1470"/>
      <c r="BD19" s="1470"/>
      <c r="BE19" s="1470" t="s">
        <v>880</v>
      </c>
      <c r="BF19" s="3215">
        <f>ROUND(AT19*AW19,3)</f>
        <v>0.5</v>
      </c>
      <c r="BG19" s="3297"/>
      <c r="BH19" s="3298"/>
      <c r="BI19" s="3323">
        <f>ROUND(BF19,2)</f>
        <v>0.5</v>
      </c>
      <c r="BJ19" s="3290"/>
      <c r="BK19" s="3290"/>
      <c r="BL19" s="3237" t="s">
        <v>386</v>
      </c>
      <c r="BM19" s="3238"/>
      <c r="BN19" s="1845"/>
      <c r="BO19" s="1845"/>
      <c r="BP19" s="1923"/>
    </row>
    <row r="20" spans="2:68" ht="14.25" customHeight="1">
      <c r="B20" s="2809" t="s">
        <v>1083</v>
      </c>
      <c r="C20" s="3315" t="s">
        <v>1084</v>
      </c>
      <c r="D20" s="2627" t="s">
        <v>146</v>
      </c>
      <c r="E20" s="2518">
        <f>AE47</f>
        <v>4.4380000000000006</v>
      </c>
      <c r="F20" s="2611"/>
      <c r="G20" s="1841"/>
      <c r="I20" s="1444"/>
      <c r="J20" s="1140"/>
      <c r="K20" s="1135"/>
      <c r="L20" s="1135"/>
      <c r="M20" s="1135"/>
      <c r="N20" s="1440"/>
      <c r="O20" s="1440"/>
      <c r="P20" s="1440"/>
      <c r="Q20" s="1135"/>
      <c r="R20" s="1135"/>
      <c r="S20" s="1135"/>
      <c r="T20" s="1135"/>
      <c r="U20" s="1206"/>
      <c r="V20" s="1206"/>
      <c r="W20" s="1206"/>
      <c r="X20" s="1206"/>
      <c r="Y20" s="1206"/>
      <c r="Z20" s="1206"/>
      <c r="AA20" s="1448"/>
      <c r="AB20" s="1458"/>
      <c r="AC20" s="1458"/>
      <c r="AD20" s="1458"/>
      <c r="AE20" s="1473"/>
      <c r="AF20" s="1473"/>
      <c r="AG20" s="1473"/>
      <c r="AH20" s="2832"/>
      <c r="AI20" s="2832"/>
      <c r="AJ20" s="1440"/>
      <c r="AK20" s="1440"/>
      <c r="AL20" s="1137"/>
      <c r="AM20" s="1444"/>
      <c r="AN20" s="1929"/>
      <c r="AO20" s="1929"/>
      <c r="AP20" s="1929"/>
      <c r="AQ20" s="2003"/>
      <c r="AR20" s="1845"/>
      <c r="AS20" s="1470"/>
      <c r="AT20" s="1865"/>
      <c r="AU20" s="1865"/>
      <c r="AV20" s="1470"/>
      <c r="AW20" s="1886"/>
      <c r="AX20" s="1886"/>
      <c r="AY20" s="1470"/>
      <c r="AZ20" s="1470"/>
      <c r="BA20" s="1470"/>
      <c r="BB20" s="1470"/>
      <c r="BC20" s="1470"/>
      <c r="BD20" s="1470"/>
      <c r="BE20" s="1470"/>
      <c r="BF20" s="1857"/>
      <c r="BG20" s="1858"/>
      <c r="BH20" s="1858"/>
      <c r="BI20" s="2004"/>
      <c r="BJ20" s="1928"/>
      <c r="BK20" s="1928"/>
      <c r="BL20" s="1845"/>
      <c r="BM20" s="1932"/>
      <c r="BN20" s="1845"/>
      <c r="BO20" s="1845"/>
      <c r="BP20" s="1923"/>
    </row>
    <row r="21" spans="2:68" ht="14.25" customHeight="1">
      <c r="B21" s="2533"/>
      <c r="C21" s="2562"/>
      <c r="D21" s="2617"/>
      <c r="E21" s="2518"/>
      <c r="F21" s="2611"/>
      <c r="G21" s="1841"/>
      <c r="I21" s="1444"/>
      <c r="J21" s="1140"/>
      <c r="K21" s="1135"/>
      <c r="L21" s="1135"/>
      <c r="M21" s="1135"/>
      <c r="N21" s="1440"/>
      <c r="O21" s="1440"/>
      <c r="P21" s="1440"/>
      <c r="Q21" s="1135"/>
      <c r="R21" s="1135"/>
      <c r="S21" s="1135"/>
      <c r="T21" s="1135"/>
      <c r="U21" s="1206"/>
      <c r="V21" s="1206"/>
      <c r="W21" s="1206"/>
      <c r="X21" s="1206"/>
      <c r="Y21" s="1206"/>
      <c r="Z21" s="1206"/>
      <c r="AA21" s="1448"/>
      <c r="AB21" s="1458"/>
      <c r="AC21" s="1458"/>
      <c r="AD21" s="1458"/>
      <c r="AE21" s="1473"/>
      <c r="AF21" s="1473"/>
      <c r="AG21" s="1473"/>
      <c r="AH21" s="1439"/>
      <c r="AI21" s="1439"/>
      <c r="AJ21" s="1440"/>
      <c r="AK21" s="1440"/>
      <c r="AL21" s="1137"/>
      <c r="AM21" s="1444"/>
      <c r="AN21" s="1929"/>
      <c r="AO21" s="1929"/>
      <c r="AP21" s="1929"/>
      <c r="AQ21" s="2003"/>
      <c r="AR21" s="1845"/>
      <c r="AS21" s="1470"/>
      <c r="AT21" s="1865"/>
      <c r="AU21" s="1865"/>
      <c r="AV21" s="1470"/>
      <c r="AW21" s="1886"/>
      <c r="AX21" s="1886"/>
      <c r="AY21" s="1470"/>
      <c r="AZ21" s="1470"/>
      <c r="BA21" s="1470"/>
      <c r="BB21" s="1470"/>
      <c r="BC21" s="1470"/>
      <c r="BD21" s="1470"/>
      <c r="BE21" s="1470"/>
      <c r="BF21" s="1857"/>
      <c r="BG21" s="1858"/>
      <c r="BH21" s="1858"/>
      <c r="BI21" s="2004"/>
      <c r="BJ21" s="1928"/>
      <c r="BK21" s="1928"/>
      <c r="BL21" s="1845"/>
      <c r="BM21" s="1932"/>
      <c r="BN21" s="1845"/>
      <c r="BO21" s="1845"/>
      <c r="BP21" s="1923"/>
    </row>
    <row r="22" spans="2:68" ht="14.25" customHeight="1">
      <c r="B22" s="2809" t="s">
        <v>1082</v>
      </c>
      <c r="C22" s="2539" t="s">
        <v>1089</v>
      </c>
      <c r="D22" s="2627" t="s">
        <v>195</v>
      </c>
      <c r="E22" s="2648">
        <f>AE52</f>
        <v>21.472000000000001</v>
      </c>
      <c r="F22" s="2611"/>
      <c r="G22" s="1841"/>
      <c r="I22" s="1444"/>
      <c r="J22" s="1140"/>
      <c r="K22" s="1135"/>
      <c r="L22" s="1135"/>
      <c r="M22" s="1135"/>
      <c r="N22" s="1440"/>
      <c r="O22" s="1440"/>
      <c r="P22" s="1440"/>
      <c r="Q22" s="1135"/>
      <c r="R22" s="1135"/>
      <c r="S22" s="1135"/>
      <c r="T22" s="1135"/>
      <c r="U22" s="1206"/>
      <c r="V22" s="1206"/>
      <c r="W22" s="1206"/>
      <c r="X22" s="1206"/>
      <c r="Y22" s="1206"/>
      <c r="Z22" s="1206"/>
      <c r="AA22" s="1448"/>
      <c r="AB22" s="1458"/>
      <c r="AC22" s="1458"/>
      <c r="AD22" s="1458"/>
      <c r="AE22" s="1473"/>
      <c r="AF22" s="1473"/>
      <c r="AG22" s="1473"/>
      <c r="AH22" s="1439"/>
      <c r="AI22" s="1439"/>
      <c r="AJ22" s="1440"/>
      <c r="AK22" s="1440"/>
      <c r="AL22" s="1137"/>
      <c r="AM22" s="3264" t="s">
        <v>446</v>
      </c>
      <c r="AN22" s="3237"/>
      <c r="AO22" s="3237"/>
      <c r="AP22" s="3237"/>
      <c r="AQ22" s="3238"/>
      <c r="AR22" s="1845" t="s">
        <v>177</v>
      </c>
      <c r="AS22" s="1845" t="s">
        <v>145</v>
      </c>
      <c r="AT22" s="1929" t="s">
        <v>1553</v>
      </c>
      <c r="AU22" s="1845"/>
      <c r="AV22" s="1845"/>
      <c r="AW22" s="1845"/>
      <c r="AX22" s="1845"/>
      <c r="AY22" s="1845"/>
      <c r="AZ22" s="1845"/>
      <c r="BA22" s="1845"/>
      <c r="BB22" s="1845"/>
      <c r="BC22" s="1845"/>
      <c r="BD22" s="1845"/>
      <c r="BE22" s="1845" t="s">
        <v>145</v>
      </c>
      <c r="BF22" s="3267">
        <v>2</v>
      </c>
      <c r="BG22" s="3267"/>
      <c r="BH22" s="3322"/>
      <c r="BI22" s="3235">
        <f>ROUND(BF22,0)</f>
        <v>2</v>
      </c>
      <c r="BJ22" s="3320"/>
      <c r="BK22" s="3320"/>
      <c r="BL22" s="3237" t="s">
        <v>1554</v>
      </c>
      <c r="BM22" s="3238"/>
      <c r="BN22" s="1845"/>
      <c r="BO22" s="1845"/>
      <c r="BP22" s="1923"/>
    </row>
    <row r="23" spans="2:68" ht="14.25" customHeight="1">
      <c r="B23" s="2533"/>
      <c r="C23" s="2525"/>
      <c r="D23" s="2617"/>
      <c r="E23" s="2629"/>
      <c r="F23" s="2611"/>
      <c r="G23" s="1841"/>
      <c r="I23" s="1444"/>
      <c r="J23" s="1140"/>
      <c r="K23" s="1135"/>
      <c r="L23" s="1135"/>
      <c r="M23" s="1135"/>
      <c r="N23" s="1440"/>
      <c r="O23" s="1440"/>
      <c r="P23" s="1440"/>
      <c r="Q23" s="1135"/>
      <c r="R23" s="1135"/>
      <c r="S23" s="1135"/>
      <c r="T23" s="1135"/>
      <c r="U23" s="1206"/>
      <c r="V23" s="1206"/>
      <c r="W23" s="1206"/>
      <c r="X23" s="1206"/>
      <c r="Y23" s="1206"/>
      <c r="Z23" s="1206"/>
      <c r="AA23" s="1448"/>
      <c r="AB23" s="1458"/>
      <c r="AC23" s="1458"/>
      <c r="AD23" s="1458"/>
      <c r="AE23" s="1473"/>
      <c r="AF23" s="1473"/>
      <c r="AG23" s="1473"/>
      <c r="AH23" s="1439"/>
      <c r="AI23" s="1439"/>
      <c r="AJ23" s="1440"/>
      <c r="AK23" s="1440"/>
      <c r="AL23" s="1137"/>
      <c r="AM23" s="1931"/>
      <c r="AN23" s="1845"/>
      <c r="AO23" s="1845"/>
      <c r="AP23" s="1845"/>
      <c r="AQ23" s="1932"/>
      <c r="AR23" s="1845"/>
      <c r="AS23" s="1845"/>
      <c r="AT23" s="1929"/>
      <c r="AU23" s="1845"/>
      <c r="AV23" s="1845"/>
      <c r="AW23" s="1845"/>
      <c r="AX23" s="1845"/>
      <c r="AY23" s="1845"/>
      <c r="AZ23" s="1845"/>
      <c r="BA23" s="1845"/>
      <c r="BB23" s="1845"/>
      <c r="BC23" s="1845"/>
      <c r="BD23" s="1845"/>
      <c r="BE23" s="1845"/>
      <c r="BF23" s="1933"/>
      <c r="BG23" s="1933"/>
      <c r="BH23" s="1934"/>
      <c r="BI23" s="1935"/>
      <c r="BJ23" s="1936"/>
      <c r="BK23" s="1936"/>
      <c r="BL23" s="1845"/>
      <c r="BM23" s="1932"/>
      <c r="BN23" s="1845"/>
      <c r="BO23" s="1845"/>
      <c r="BP23" s="1923"/>
    </row>
    <row r="24" spans="2:68" ht="14.25" customHeight="1">
      <c r="B24" s="2809" t="s">
        <v>124</v>
      </c>
      <c r="C24" s="2545" t="s">
        <v>1086</v>
      </c>
      <c r="D24" s="2627" t="s">
        <v>146</v>
      </c>
      <c r="E24" s="3367">
        <f>AE53</f>
        <v>6.5000000000000002E-2</v>
      </c>
      <c r="F24" s="2519" t="s">
        <v>1450</v>
      </c>
      <c r="G24" s="1841"/>
      <c r="I24" s="1444"/>
      <c r="J24" s="1140"/>
      <c r="K24" s="1135"/>
      <c r="L24" s="1135"/>
      <c r="M24" s="1135"/>
      <c r="N24" s="1440"/>
      <c r="O24" s="1440"/>
      <c r="P24" s="1440"/>
      <c r="Q24" s="1135"/>
      <c r="R24" s="1135"/>
      <c r="S24" s="1135"/>
      <c r="T24" s="1135"/>
      <c r="U24" s="1206"/>
      <c r="V24" s="1206"/>
      <c r="W24" s="1206"/>
      <c r="X24" s="1206"/>
      <c r="Y24" s="1206"/>
      <c r="Z24" s="1206"/>
      <c r="AA24" s="1448"/>
      <c r="AB24" s="1458"/>
      <c r="AC24" s="1458"/>
      <c r="AD24" s="1458"/>
      <c r="AE24" s="1473"/>
      <c r="AF24" s="1473"/>
      <c r="AG24" s="1473"/>
      <c r="AH24" s="1439"/>
      <c r="AI24" s="1439"/>
      <c r="AJ24" s="1440"/>
      <c r="AK24" s="1440"/>
      <c r="AL24" s="1137"/>
      <c r="AM24" s="1931"/>
      <c r="AN24" s="1845"/>
      <c r="AO24" s="1845"/>
      <c r="AP24" s="1845"/>
      <c r="AQ24" s="1932"/>
      <c r="AR24" s="1845"/>
      <c r="AS24" s="1845"/>
      <c r="AT24" s="1929"/>
      <c r="AU24" s="1845"/>
      <c r="AV24" s="1845"/>
      <c r="AW24" s="1845"/>
      <c r="AX24" s="1845"/>
      <c r="AY24" s="1845"/>
      <c r="AZ24" s="1845"/>
      <c r="BA24" s="1845"/>
      <c r="BB24" s="1845"/>
      <c r="BC24" s="1845"/>
      <c r="BD24" s="1845"/>
      <c r="BE24" s="1845"/>
      <c r="BF24" s="1933"/>
      <c r="BG24" s="1933"/>
      <c r="BH24" s="1934"/>
      <c r="BI24" s="1935"/>
      <c r="BJ24" s="1936"/>
      <c r="BK24" s="1936"/>
      <c r="BL24" s="1845"/>
      <c r="BM24" s="1932"/>
      <c r="BN24" s="1845"/>
      <c r="BO24" s="1845"/>
      <c r="BP24" s="1923"/>
    </row>
    <row r="25" spans="2:68" ht="14.25" customHeight="1">
      <c r="B25" s="2533"/>
      <c r="C25" s="2534"/>
      <c r="D25" s="2617"/>
      <c r="E25" s="3367"/>
      <c r="F25" s="2519"/>
      <c r="G25" s="1841"/>
      <c r="I25" s="1444"/>
      <c r="J25" s="1140"/>
      <c r="K25" s="1135"/>
      <c r="L25" s="1135"/>
      <c r="M25" s="1135"/>
      <c r="N25" s="1440"/>
      <c r="O25" s="1440"/>
      <c r="P25" s="1440"/>
      <c r="Q25" s="1135"/>
      <c r="R25" s="1135"/>
      <c r="S25" s="1135"/>
      <c r="T25" s="1135"/>
      <c r="U25" s="1206"/>
      <c r="V25" s="1206"/>
      <c r="W25" s="1206"/>
      <c r="X25" s="1206"/>
      <c r="Y25" s="1206"/>
      <c r="Z25" s="1206"/>
      <c r="AA25" s="1448"/>
      <c r="AB25" s="1458"/>
      <c r="AC25" s="1458"/>
      <c r="AD25" s="1458"/>
      <c r="AE25" s="1473"/>
      <c r="AF25" s="1473"/>
      <c r="AG25" s="1473"/>
      <c r="AH25" s="1439"/>
      <c r="AI25" s="1439"/>
      <c r="AJ25" s="1440"/>
      <c r="AK25" s="1440"/>
      <c r="AL25" s="1137"/>
      <c r="AM25" s="1444"/>
      <c r="AN25" s="1929" t="s">
        <v>1586</v>
      </c>
      <c r="AO25" s="1929"/>
      <c r="AP25" s="1929" t="s">
        <v>1587</v>
      </c>
      <c r="AQ25" s="2003"/>
      <c r="AR25" s="1845" t="s">
        <v>178</v>
      </c>
      <c r="AS25" s="1845" t="s">
        <v>145</v>
      </c>
      <c r="AT25" s="1845"/>
      <c r="AU25" s="1845"/>
      <c r="AV25" s="1845"/>
      <c r="AW25" s="1845"/>
      <c r="AX25" s="1845"/>
      <c r="AY25" s="1845"/>
      <c r="AZ25" s="1845"/>
      <c r="BA25" s="1845"/>
      <c r="BB25" s="1845"/>
      <c r="BC25" s="1845"/>
      <c r="BD25" s="1845"/>
      <c r="BE25" s="1845" t="s">
        <v>145</v>
      </c>
      <c r="BF25" s="3233">
        <v>68</v>
      </c>
      <c r="BG25" s="3233"/>
      <c r="BH25" s="3234"/>
      <c r="BI25" s="3235">
        <f>ABS(BF25)</f>
        <v>68</v>
      </c>
      <c r="BJ25" s="3320"/>
      <c r="BK25" s="3320"/>
      <c r="BL25" s="3237" t="s">
        <v>180</v>
      </c>
      <c r="BM25" s="3238"/>
      <c r="BN25" s="3217" t="s">
        <v>1556</v>
      </c>
      <c r="BO25" s="3317"/>
      <c r="BP25" s="3318"/>
    </row>
    <row r="26" spans="2:68" ht="14.25" customHeight="1">
      <c r="B26" s="2809" t="s">
        <v>1565</v>
      </c>
      <c r="C26" s="2539"/>
      <c r="D26" s="2627" t="s">
        <v>195</v>
      </c>
      <c r="E26" s="2518">
        <f>BI6</f>
        <v>0.25</v>
      </c>
      <c r="F26" s="2611"/>
      <c r="G26" s="1841"/>
      <c r="I26" s="1444"/>
      <c r="J26" s="1140"/>
      <c r="K26" s="1135"/>
      <c r="L26" s="1135"/>
      <c r="M26" s="1135"/>
      <c r="N26" s="1440"/>
      <c r="O26" s="1440"/>
      <c r="P26" s="1440"/>
      <c r="Q26" s="1135"/>
      <c r="R26" s="1135"/>
      <c r="S26" s="1135"/>
      <c r="T26" s="1135"/>
      <c r="U26" s="1206"/>
      <c r="V26" s="1206"/>
      <c r="W26" s="1206"/>
      <c r="X26" s="1206"/>
      <c r="Y26" s="1206"/>
      <c r="Z26" s="1206"/>
      <c r="AA26" s="1448"/>
      <c r="AB26" s="1458"/>
      <c r="AC26" s="1458"/>
      <c r="AD26" s="1458"/>
      <c r="AE26" s="1473"/>
      <c r="AF26" s="1473"/>
      <c r="AG26" s="1473"/>
      <c r="AH26" s="1439"/>
      <c r="AI26" s="1439"/>
      <c r="AJ26" s="1440"/>
      <c r="AK26" s="1440"/>
      <c r="AL26" s="1137"/>
      <c r="AM26" s="1444"/>
      <c r="AN26" s="1145"/>
      <c r="AO26" s="1145"/>
      <c r="AP26" s="1929" t="s">
        <v>1588</v>
      </c>
      <c r="AQ26" s="2005"/>
      <c r="AR26" s="1845" t="s">
        <v>178</v>
      </c>
      <c r="AS26" s="1845" t="s">
        <v>145</v>
      </c>
      <c r="AT26" s="1845"/>
      <c r="AU26" s="1845"/>
      <c r="AV26" s="1845"/>
      <c r="AW26" s="1845"/>
      <c r="AX26" s="1845"/>
      <c r="AY26" s="1845"/>
      <c r="AZ26" s="1845"/>
      <c r="BA26" s="1845"/>
      <c r="BB26" s="1845"/>
      <c r="BC26" s="1845"/>
      <c r="BD26" s="1845"/>
      <c r="BE26" s="1845" t="s">
        <v>145</v>
      </c>
      <c r="BF26" s="3233">
        <v>315</v>
      </c>
      <c r="BG26" s="3233"/>
      <c r="BH26" s="3319"/>
      <c r="BI26" s="3320">
        <f>ABS(BF26)</f>
        <v>315</v>
      </c>
      <c r="BJ26" s="3320"/>
      <c r="BK26" s="3320"/>
      <c r="BL26" s="3237" t="s">
        <v>180</v>
      </c>
      <c r="BM26" s="3321"/>
      <c r="BN26" s="1845"/>
      <c r="BO26" s="1845" t="s">
        <v>1589</v>
      </c>
      <c r="BP26" s="1923"/>
    </row>
    <row r="27" spans="2:68" ht="14.25" customHeight="1">
      <c r="B27" s="2533"/>
      <c r="C27" s="2525"/>
      <c r="D27" s="2617"/>
      <c r="E27" s="2518"/>
      <c r="F27" s="2611"/>
      <c r="G27" s="1841"/>
      <c r="I27" s="1444"/>
      <c r="J27" s="1140"/>
      <c r="K27" s="1135"/>
      <c r="L27" s="1135"/>
      <c r="M27" s="1135"/>
      <c r="N27" s="1440"/>
      <c r="O27" s="1440"/>
      <c r="P27" s="1440"/>
      <c r="Q27" s="1135"/>
      <c r="R27" s="1135"/>
      <c r="S27" s="1135"/>
      <c r="T27" s="1135"/>
      <c r="U27" s="1206"/>
      <c r="V27" s="1206"/>
      <c r="W27" s="1206"/>
      <c r="X27" s="1206"/>
      <c r="Y27" s="1206"/>
      <c r="Z27" s="1206"/>
      <c r="AA27" s="1448"/>
      <c r="AB27" s="1458"/>
      <c r="AC27" s="1458"/>
      <c r="AD27" s="1458"/>
      <c r="AE27" s="1473"/>
      <c r="AF27" s="1473"/>
      <c r="AG27" s="1473"/>
      <c r="AH27" s="1439"/>
      <c r="AI27" s="1439"/>
      <c r="AJ27" s="1440"/>
      <c r="AK27" s="1440"/>
      <c r="AL27" s="1137"/>
      <c r="AM27" s="1444"/>
      <c r="AN27" s="1145"/>
      <c r="AO27" s="1145"/>
      <c r="AP27" s="1929"/>
      <c r="AQ27" s="2005"/>
      <c r="AR27" s="1845"/>
      <c r="AS27" s="1845"/>
      <c r="AT27" s="1845"/>
      <c r="AU27" s="1845"/>
      <c r="AV27" s="1845"/>
      <c r="AW27" s="1845"/>
      <c r="AX27" s="1845"/>
      <c r="AY27" s="1845"/>
      <c r="AZ27" s="1845"/>
      <c r="BA27" s="1845"/>
      <c r="BB27" s="1845"/>
      <c r="BC27" s="1845"/>
      <c r="BD27" s="1845"/>
      <c r="BE27" s="1845"/>
      <c r="BF27" s="1939"/>
      <c r="BG27" s="1939"/>
      <c r="BH27" s="1940"/>
      <c r="BI27" s="1936"/>
      <c r="BJ27" s="1936"/>
      <c r="BK27" s="1936"/>
      <c r="BL27" s="1845"/>
      <c r="BM27" s="1937"/>
      <c r="BN27" s="1845"/>
      <c r="BO27" s="1845"/>
      <c r="BP27" s="1923"/>
    </row>
    <row r="28" spans="2:68" ht="14.25" customHeight="1">
      <c r="B28" s="2809" t="s">
        <v>1566</v>
      </c>
      <c r="C28" s="2539" t="s">
        <v>1567</v>
      </c>
      <c r="D28" s="2627" t="s">
        <v>195</v>
      </c>
      <c r="E28" s="2518">
        <f>BI11</f>
        <v>1.0649999999999999</v>
      </c>
      <c r="F28" s="2611"/>
      <c r="G28" s="1841"/>
      <c r="I28" s="1444"/>
      <c r="J28" s="1140"/>
      <c r="K28" s="1135"/>
      <c r="L28" s="1135"/>
      <c r="M28" s="1135"/>
      <c r="N28" s="1440"/>
      <c r="O28" s="1440"/>
      <c r="P28" s="1440"/>
      <c r="Q28" s="1135"/>
      <c r="R28" s="1135"/>
      <c r="S28" s="1135"/>
      <c r="T28" s="1135"/>
      <c r="U28" s="1206"/>
      <c r="V28" s="1206"/>
      <c r="W28" s="1206"/>
      <c r="X28" s="1206"/>
      <c r="Y28" s="1206"/>
      <c r="Z28" s="1206"/>
      <c r="AA28" s="1448"/>
      <c r="AB28" s="1458"/>
      <c r="AC28" s="1458"/>
      <c r="AD28" s="1458"/>
      <c r="AE28" s="1473"/>
      <c r="AF28" s="1473"/>
      <c r="AG28" s="1473"/>
      <c r="AH28" s="1439"/>
      <c r="AI28" s="1439"/>
      <c r="AJ28" s="1440"/>
      <c r="AK28" s="1440"/>
      <c r="AL28" s="1137"/>
      <c r="AM28" s="1444"/>
      <c r="AN28" s="1145"/>
      <c r="AO28" s="1145"/>
      <c r="AP28" s="1929"/>
      <c r="AQ28" s="2005"/>
      <c r="AR28" s="1845"/>
      <c r="AS28" s="1845"/>
      <c r="AT28" s="1845"/>
      <c r="AU28" s="1845"/>
      <c r="AV28" s="1845"/>
      <c r="AW28" s="1845"/>
      <c r="AX28" s="1845"/>
      <c r="AY28" s="1845"/>
      <c r="AZ28" s="1845"/>
      <c r="BA28" s="1845"/>
      <c r="BB28" s="1845"/>
      <c r="BC28" s="1845"/>
      <c r="BD28" s="1845"/>
      <c r="BE28" s="1845"/>
      <c r="BF28" s="1939"/>
      <c r="BG28" s="1939"/>
      <c r="BH28" s="1940"/>
      <c r="BI28" s="1936"/>
      <c r="BJ28" s="1936"/>
      <c r="BK28" s="1936"/>
      <c r="BL28" s="1845"/>
      <c r="BM28" s="1937"/>
      <c r="BN28" s="1845"/>
      <c r="BO28" s="1845"/>
      <c r="BP28" s="1923"/>
    </row>
    <row r="29" spans="2:68" ht="14.25" customHeight="1">
      <c r="B29" s="2533"/>
      <c r="C29" s="2525"/>
      <c r="D29" s="2617"/>
      <c r="E29" s="2518"/>
      <c r="F29" s="2611"/>
      <c r="G29" s="1841"/>
      <c r="I29" s="2865" t="s">
        <v>1131</v>
      </c>
      <c r="J29" s="2855"/>
      <c r="K29" s="2855"/>
      <c r="L29" s="2855"/>
      <c r="M29" s="2856"/>
      <c r="N29" s="2854" t="s">
        <v>1132</v>
      </c>
      <c r="O29" s="2855"/>
      <c r="P29" s="2855"/>
      <c r="Q29" s="2855"/>
      <c r="R29" s="2855"/>
      <c r="S29" s="2855"/>
      <c r="T29" s="2855"/>
      <c r="U29" s="2855"/>
      <c r="V29" s="2855"/>
      <c r="W29" s="2855"/>
      <c r="X29" s="2855"/>
      <c r="Y29" s="2855"/>
      <c r="Z29" s="2855"/>
      <c r="AA29" s="2855"/>
      <c r="AB29" s="2855"/>
      <c r="AC29" s="2855"/>
      <c r="AD29" s="2856"/>
      <c r="AE29" s="2854" t="s">
        <v>1133</v>
      </c>
      <c r="AF29" s="2855"/>
      <c r="AG29" s="2855"/>
      <c r="AH29" s="2855"/>
      <c r="AI29" s="2856"/>
      <c r="AJ29" s="1461"/>
      <c r="AK29" s="1461" t="s">
        <v>138</v>
      </c>
      <c r="AL29" s="1149"/>
      <c r="AM29" s="1444"/>
      <c r="AN29" s="1145"/>
      <c r="AO29" s="1145"/>
      <c r="AP29" s="1929"/>
      <c r="AQ29" s="2005"/>
      <c r="AR29" s="1845"/>
      <c r="AS29" s="1845"/>
      <c r="AT29" s="1845"/>
      <c r="AU29" s="1845"/>
      <c r="AV29" s="1845"/>
      <c r="AW29" s="1845"/>
      <c r="AX29" s="1845"/>
      <c r="AY29" s="1845"/>
      <c r="AZ29" s="1845"/>
      <c r="BA29" s="1845"/>
      <c r="BB29" s="1845"/>
      <c r="BC29" s="1845"/>
      <c r="BD29" s="1845"/>
      <c r="BE29" s="1845"/>
      <c r="BF29" s="1939"/>
      <c r="BG29" s="1939"/>
      <c r="BH29" s="1940"/>
      <c r="BI29" s="1936"/>
      <c r="BJ29" s="1936"/>
      <c r="BK29" s="1936"/>
      <c r="BL29" s="1845"/>
      <c r="BM29" s="1937"/>
      <c r="BN29" s="1845"/>
      <c r="BO29" s="1845"/>
      <c r="BP29" s="1923"/>
    </row>
    <row r="30" spans="2:68" ht="14.25" customHeight="1">
      <c r="B30" s="2809" t="s">
        <v>1523</v>
      </c>
      <c r="C30" s="2539" t="s">
        <v>977</v>
      </c>
      <c r="D30" s="2627" t="s">
        <v>146</v>
      </c>
      <c r="E30" s="2518">
        <f>BI14</f>
        <v>1.75</v>
      </c>
      <c r="F30" s="2611"/>
      <c r="G30" s="1841"/>
      <c r="I30" s="3311" t="s">
        <v>841</v>
      </c>
      <c r="J30" s="3312"/>
      <c r="K30" s="3312"/>
      <c r="L30" s="3312"/>
      <c r="M30" s="3313"/>
      <c r="N30" s="1843" t="s">
        <v>1137</v>
      </c>
      <c r="O30" s="1851" t="s">
        <v>1535</v>
      </c>
      <c r="P30" s="3366">
        <v>0.5</v>
      </c>
      <c r="Q30" s="3366"/>
      <c r="R30" s="1924" t="s">
        <v>1568</v>
      </c>
      <c r="S30" s="3363">
        <v>2.4430000000000001</v>
      </c>
      <c r="T30" s="3363"/>
      <c r="U30" s="1850" t="s">
        <v>1138</v>
      </c>
      <c r="V30" s="3364">
        <v>0.1</v>
      </c>
      <c r="W30" s="3364"/>
      <c r="X30" s="1924" t="s">
        <v>1138</v>
      </c>
      <c r="Y30" s="3365">
        <v>2.0739999999999998</v>
      </c>
      <c r="Z30" s="3365"/>
      <c r="AA30" s="1845"/>
      <c r="AB30" s="3282"/>
      <c r="AC30" s="3297"/>
      <c r="AD30" s="3298"/>
      <c r="AE30" s="3226"/>
      <c r="AF30" s="3290"/>
      <c r="AG30" s="3290"/>
      <c r="AH30" s="3258"/>
      <c r="AI30" s="3304"/>
      <c r="AJ30" s="1843"/>
      <c r="AK30" s="1470"/>
      <c r="AL30" s="1844"/>
      <c r="AM30" s="1444"/>
      <c r="AN30" s="1145"/>
      <c r="AO30" s="1145"/>
      <c r="AP30" s="1929"/>
      <c r="AQ30" s="2005"/>
      <c r="AR30" s="1845"/>
      <c r="AS30" s="1845"/>
      <c r="AT30" s="1845"/>
      <c r="AU30" s="1845"/>
      <c r="AV30" s="1845"/>
      <c r="AW30" s="1845"/>
      <c r="AX30" s="1845"/>
      <c r="AY30" s="1845"/>
      <c r="AZ30" s="1845"/>
      <c r="BA30" s="1845"/>
      <c r="BB30" s="1845"/>
      <c r="BC30" s="1845"/>
      <c r="BD30" s="1845"/>
      <c r="BE30" s="1845"/>
      <c r="BF30" s="1939"/>
      <c r="BG30" s="1939"/>
      <c r="BH30" s="1940"/>
      <c r="BI30" s="1936"/>
      <c r="BJ30" s="1936"/>
      <c r="BK30" s="1936"/>
      <c r="BL30" s="1845"/>
      <c r="BM30" s="1937"/>
      <c r="BN30" s="1845"/>
      <c r="BO30" s="1845"/>
      <c r="BP30" s="1923"/>
    </row>
    <row r="31" spans="2:68" ht="14.25" customHeight="1">
      <c r="B31" s="2533"/>
      <c r="C31" s="2525"/>
      <c r="D31" s="2617"/>
      <c r="E31" s="2518"/>
      <c r="F31" s="2611"/>
      <c r="G31" s="1841"/>
      <c r="I31" s="1444"/>
      <c r="J31" s="1135"/>
      <c r="K31" s="1135"/>
      <c r="L31" s="1135"/>
      <c r="M31" s="1135"/>
      <c r="N31" s="1843"/>
      <c r="O31" s="1454" t="s">
        <v>1138</v>
      </c>
      <c r="P31" s="3360">
        <v>0.5</v>
      </c>
      <c r="Q31" s="3360"/>
      <c r="R31" s="1970" t="s">
        <v>1540</v>
      </c>
      <c r="S31" s="3356">
        <v>2.1219999999999999</v>
      </c>
      <c r="T31" s="3356"/>
      <c r="U31" s="1971" t="s">
        <v>901</v>
      </c>
      <c r="V31" s="3361" t="s">
        <v>1569</v>
      </c>
      <c r="W31" s="3361"/>
      <c r="X31" s="1972" t="s">
        <v>1570</v>
      </c>
      <c r="Y31" s="1972" t="s">
        <v>861</v>
      </c>
      <c r="Z31" s="3362">
        <v>2.1</v>
      </c>
      <c r="AA31" s="3362"/>
      <c r="AB31" s="3215"/>
      <c r="AC31" s="3297"/>
      <c r="AD31" s="3298"/>
      <c r="AE31" s="3226"/>
      <c r="AF31" s="3290"/>
      <c r="AG31" s="3290"/>
      <c r="AH31" s="3258"/>
      <c r="AI31" s="3304"/>
      <c r="AJ31" s="1843"/>
      <c r="AK31" s="1470"/>
      <c r="AL31" s="1844"/>
      <c r="AM31" s="1444"/>
      <c r="AN31" s="1145"/>
      <c r="AO31" s="1145"/>
      <c r="AP31" s="1929"/>
      <c r="AQ31" s="2005"/>
      <c r="AR31" s="1845"/>
      <c r="AS31" s="1845"/>
      <c r="AT31" s="1845"/>
      <c r="AU31" s="1845"/>
      <c r="AV31" s="1845"/>
      <c r="AW31" s="1845"/>
      <c r="AX31" s="1845"/>
      <c r="AY31" s="1845"/>
      <c r="AZ31" s="1845"/>
      <c r="BA31" s="1845"/>
      <c r="BB31" s="1845"/>
      <c r="BC31" s="1845"/>
      <c r="BD31" s="1845"/>
      <c r="BE31" s="1845"/>
      <c r="BF31" s="1939"/>
      <c r="BG31" s="1939"/>
      <c r="BH31" s="1940"/>
      <c r="BI31" s="1936"/>
      <c r="BJ31" s="1936"/>
      <c r="BK31" s="1936"/>
      <c r="BL31" s="1845"/>
      <c r="BM31" s="1937"/>
      <c r="BN31" s="1845"/>
      <c r="BO31" s="1845"/>
      <c r="BP31" s="1923"/>
    </row>
    <row r="32" spans="2:68" ht="14.25" customHeight="1">
      <c r="B32" s="2688" t="s">
        <v>1524</v>
      </c>
      <c r="C32" s="2627" t="s">
        <v>1525</v>
      </c>
      <c r="D32" s="2627" t="s">
        <v>900</v>
      </c>
      <c r="E32" s="2650">
        <f>BF18</f>
        <v>2</v>
      </c>
      <c r="F32" s="2635" t="s">
        <v>1742</v>
      </c>
      <c r="G32" s="1841"/>
      <c r="I32" s="1444"/>
      <c r="J32" s="1135"/>
      <c r="K32" s="1135"/>
      <c r="L32" s="1135"/>
      <c r="M32" s="1135"/>
      <c r="N32" s="1843"/>
      <c r="O32" s="1924" t="s">
        <v>1315</v>
      </c>
      <c r="P32" s="3358">
        <v>2.1</v>
      </c>
      <c r="Q32" s="3358"/>
      <c r="R32" s="1850" t="s">
        <v>1315</v>
      </c>
      <c r="S32" s="3353">
        <v>0.25</v>
      </c>
      <c r="T32" s="3353"/>
      <c r="U32" s="1924" t="s">
        <v>1149</v>
      </c>
      <c r="V32" s="3359">
        <v>0.1</v>
      </c>
      <c r="W32" s="3359"/>
      <c r="X32" s="1850"/>
      <c r="Y32" s="1850"/>
      <c r="Z32" s="1850"/>
      <c r="AA32" s="1470" t="s">
        <v>880</v>
      </c>
      <c r="AB32" s="3215">
        <f>ROUND((P30*(S30+V30+Y30)+P31*(S31+V31))*Z31-(P32-S32)*V32,3)</f>
        <v>8.6270000000000007</v>
      </c>
      <c r="AC32" s="3297"/>
      <c r="AD32" s="3298"/>
      <c r="AE32" s="3226">
        <f>AB32</f>
        <v>8.6270000000000007</v>
      </c>
      <c r="AF32" s="3290"/>
      <c r="AG32" s="3290"/>
      <c r="AH32" s="3258" t="s">
        <v>195</v>
      </c>
      <c r="AI32" s="3304"/>
      <c r="AJ32" s="1843"/>
      <c r="AK32" s="1470"/>
      <c r="AL32" s="1844"/>
      <c r="AM32" s="1444"/>
      <c r="AN32" s="1145"/>
      <c r="AO32" s="1145"/>
      <c r="AP32" s="1929"/>
      <c r="AQ32" s="2005"/>
      <c r="AR32" s="1845"/>
      <c r="AS32" s="1845"/>
      <c r="AT32" s="1845"/>
      <c r="AU32" s="1845"/>
      <c r="AV32" s="1845"/>
      <c r="AW32" s="1845"/>
      <c r="AX32" s="1845"/>
      <c r="AY32" s="1845"/>
      <c r="AZ32" s="1845"/>
      <c r="BA32" s="1845"/>
      <c r="BB32" s="1845"/>
      <c r="BC32" s="1845"/>
      <c r="BD32" s="1845"/>
      <c r="BE32" s="1845"/>
      <c r="BF32" s="1939"/>
      <c r="BG32" s="1939"/>
      <c r="BH32" s="1940"/>
      <c r="BI32" s="1936"/>
      <c r="BJ32" s="1936"/>
      <c r="BK32" s="1936"/>
      <c r="BL32" s="1845"/>
      <c r="BM32" s="1937"/>
      <c r="BN32" s="1845"/>
      <c r="BO32" s="1845"/>
      <c r="BP32" s="1923"/>
    </row>
    <row r="33" spans="2:68" ht="14.25" customHeight="1">
      <c r="B33" s="2615"/>
      <c r="C33" s="2617"/>
      <c r="D33" s="2617"/>
      <c r="E33" s="2651"/>
      <c r="F33" s="2621"/>
      <c r="G33" s="1841"/>
      <c r="I33" s="1444"/>
      <c r="J33" s="1140"/>
      <c r="K33" s="1135"/>
      <c r="L33" s="1135"/>
      <c r="M33" s="1135"/>
      <c r="N33" s="1843"/>
      <c r="O33" s="1470" t="s">
        <v>1571</v>
      </c>
      <c r="P33" s="1845"/>
      <c r="Q33" s="1845"/>
      <c r="R33" s="1845"/>
      <c r="S33" s="1845"/>
      <c r="T33" s="1845"/>
      <c r="U33" s="1845"/>
      <c r="V33" s="1845"/>
      <c r="W33" s="1845"/>
      <c r="X33" s="1845"/>
      <c r="Y33" s="1845"/>
      <c r="Z33" s="1845"/>
      <c r="AA33" s="1845"/>
      <c r="AB33" s="3282"/>
      <c r="AC33" s="3297"/>
      <c r="AD33" s="3298"/>
      <c r="AE33" s="3242"/>
      <c r="AF33" s="3307"/>
      <c r="AG33" s="3307"/>
      <c r="AH33" s="3258"/>
      <c r="AI33" s="3304"/>
      <c r="AJ33" s="1843"/>
      <c r="AK33" s="1470"/>
      <c r="AL33" s="1844"/>
      <c r="AM33" s="1444"/>
      <c r="AN33" s="1145"/>
      <c r="AO33" s="1145"/>
      <c r="AP33" s="1929"/>
      <c r="AQ33" s="2005"/>
      <c r="AR33" s="1845"/>
      <c r="AS33" s="1845"/>
      <c r="AT33" s="1845"/>
      <c r="AU33" s="1845"/>
      <c r="AV33" s="1845"/>
      <c r="AW33" s="1845"/>
      <c r="AX33" s="1845"/>
      <c r="AY33" s="1845"/>
      <c r="AZ33" s="1845"/>
      <c r="BA33" s="1845"/>
      <c r="BB33" s="1845"/>
      <c r="BC33" s="1845"/>
      <c r="BD33" s="1845"/>
      <c r="BE33" s="1845"/>
      <c r="BF33" s="1939"/>
      <c r="BG33" s="1939"/>
      <c r="BH33" s="1940"/>
      <c r="BI33" s="1936"/>
      <c r="BJ33" s="1936"/>
      <c r="BK33" s="1936"/>
      <c r="BL33" s="1845"/>
      <c r="BM33" s="1937"/>
      <c r="BN33" s="1845"/>
      <c r="BO33" s="1845"/>
      <c r="BP33" s="1923"/>
    </row>
    <row r="34" spans="2:68" ht="14.25" customHeight="1">
      <c r="B34" s="2809" t="s">
        <v>1526</v>
      </c>
      <c r="C34" s="2539" t="s">
        <v>1527</v>
      </c>
      <c r="D34" s="2525" t="s">
        <v>1094</v>
      </c>
      <c r="E34" s="2546">
        <f>BI22</f>
        <v>2</v>
      </c>
      <c r="F34" s="2541"/>
      <c r="G34" s="1841"/>
      <c r="I34" s="2884" t="s">
        <v>1140</v>
      </c>
      <c r="J34" s="2885"/>
      <c r="K34" s="2885"/>
      <c r="L34" s="2885"/>
      <c r="M34" s="2886"/>
      <c r="N34" s="1846"/>
      <c r="O34" s="1847" t="s">
        <v>1528</v>
      </c>
      <c r="P34" s="1470"/>
      <c r="Q34" s="1470"/>
      <c r="R34" s="1470"/>
      <c r="S34" s="1848"/>
      <c r="T34" s="1848"/>
      <c r="U34" s="1848"/>
      <c r="V34" s="1845"/>
      <c r="W34" s="1845"/>
      <c r="X34" s="1845"/>
      <c r="Y34" s="1845"/>
      <c r="Z34" s="1845"/>
      <c r="AA34" s="1470"/>
      <c r="AB34" s="3215"/>
      <c r="AC34" s="3297"/>
      <c r="AD34" s="3298"/>
      <c r="AE34" s="3308"/>
      <c r="AF34" s="3309"/>
      <c r="AG34" s="3309"/>
      <c r="AH34" s="3247"/>
      <c r="AI34" s="3300"/>
      <c r="AJ34" s="1843"/>
      <c r="AK34" s="1470"/>
      <c r="AL34" s="1844"/>
      <c r="AM34" s="1444"/>
      <c r="AN34" s="1145"/>
      <c r="AO34" s="1145"/>
      <c r="AP34" s="1929"/>
      <c r="AQ34" s="2005"/>
      <c r="AR34" s="1845"/>
      <c r="AS34" s="1845"/>
      <c r="AT34" s="1845"/>
      <c r="AU34" s="1845"/>
      <c r="AV34" s="1845"/>
      <c r="AW34" s="1845"/>
      <c r="AX34" s="1845"/>
      <c r="AY34" s="1845"/>
      <c r="AZ34" s="1845"/>
      <c r="BA34" s="1845"/>
      <c r="BB34" s="1845"/>
      <c r="BC34" s="1845"/>
      <c r="BD34" s="1845"/>
      <c r="BE34" s="1845"/>
      <c r="BF34" s="1939"/>
      <c r="BG34" s="1939"/>
      <c r="BH34" s="1940"/>
      <c r="BI34" s="1936"/>
      <c r="BJ34" s="1936"/>
      <c r="BK34" s="1936"/>
      <c r="BL34" s="1845"/>
      <c r="BM34" s="1937"/>
      <c r="BN34" s="1845"/>
      <c r="BO34" s="1845"/>
      <c r="BP34" s="1923"/>
    </row>
    <row r="35" spans="2:68" ht="14.25" customHeight="1">
      <c r="B35" s="2809"/>
      <c r="C35" s="2539"/>
      <c r="D35" s="2525"/>
      <c r="E35" s="2546"/>
      <c r="F35" s="2541"/>
      <c r="G35" s="1841"/>
      <c r="I35" s="2884" t="s">
        <v>1143</v>
      </c>
      <c r="J35" s="2885"/>
      <c r="K35" s="2885"/>
      <c r="L35" s="2885"/>
      <c r="M35" s="2886"/>
      <c r="N35" s="1843" t="s">
        <v>1532</v>
      </c>
      <c r="O35" s="1470" t="s">
        <v>1148</v>
      </c>
      <c r="P35" s="3288">
        <v>0</v>
      </c>
      <c r="Q35" s="3288"/>
      <c r="R35" s="1849"/>
      <c r="S35" s="1849"/>
      <c r="T35" s="1849"/>
      <c r="U35" s="1849"/>
      <c r="V35" s="1849"/>
      <c r="W35" s="1849"/>
      <c r="X35" s="1849"/>
      <c r="Y35" s="1849"/>
      <c r="Z35" s="1849"/>
      <c r="AA35" s="1470" t="s">
        <v>1148</v>
      </c>
      <c r="AB35" s="3215">
        <f>ROUND(P35,3)</f>
        <v>0</v>
      </c>
      <c r="AC35" s="3297"/>
      <c r="AD35" s="3298"/>
      <c r="AE35" s="3226">
        <f>AB35</f>
        <v>0</v>
      </c>
      <c r="AF35" s="3290"/>
      <c r="AG35" s="3290"/>
      <c r="AH35" s="3258" t="s">
        <v>195</v>
      </c>
      <c r="AI35" s="3304"/>
      <c r="AJ35" s="1843"/>
      <c r="AK35" s="1470"/>
      <c r="AL35" s="1844"/>
      <c r="AM35" s="1444"/>
      <c r="AN35" s="1145"/>
      <c r="AO35" s="1145"/>
      <c r="AP35" s="1929"/>
      <c r="AQ35" s="2005"/>
      <c r="AR35" s="1845"/>
      <c r="AS35" s="1845"/>
      <c r="AT35" s="1845"/>
      <c r="AU35" s="1845"/>
      <c r="AV35" s="1845"/>
      <c r="AW35" s="1845"/>
      <c r="AX35" s="1845"/>
      <c r="AY35" s="1845"/>
      <c r="AZ35" s="1845"/>
      <c r="BA35" s="1845"/>
      <c r="BB35" s="1845"/>
      <c r="BC35" s="1845"/>
      <c r="BD35" s="1845"/>
      <c r="BE35" s="1845"/>
      <c r="BF35" s="1939"/>
      <c r="BG35" s="1939"/>
      <c r="BH35" s="1940"/>
      <c r="BI35" s="1936"/>
      <c r="BJ35" s="1936"/>
      <c r="BK35" s="1936"/>
      <c r="BL35" s="1845"/>
      <c r="BM35" s="1937"/>
      <c r="BN35" s="1845"/>
      <c r="BO35" s="1845"/>
      <c r="BP35" s="1923"/>
    </row>
    <row r="36" spans="2:68" ht="14.25" customHeight="1">
      <c r="B36" s="2533" t="s">
        <v>1529</v>
      </c>
      <c r="C36" s="3357" t="s">
        <v>1572</v>
      </c>
      <c r="D36" s="2525" t="s">
        <v>180</v>
      </c>
      <c r="E36" s="2546">
        <f>BI25</f>
        <v>68</v>
      </c>
      <c r="F36" s="2635" t="s">
        <v>1531</v>
      </c>
      <c r="G36" s="1841"/>
      <c r="I36" s="2897" t="s">
        <v>30</v>
      </c>
      <c r="J36" s="2898"/>
      <c r="K36" s="2898"/>
      <c r="L36" s="2898"/>
      <c r="M36" s="2899"/>
      <c r="N36" s="1843"/>
      <c r="O36" s="1470"/>
      <c r="P36" s="1470" t="s">
        <v>1330</v>
      </c>
      <c r="Q36" s="1470"/>
      <c r="R36" s="1470"/>
      <c r="S36" s="1470"/>
      <c r="T36" s="1470"/>
      <c r="U36" s="1470"/>
      <c r="V36" s="1470"/>
      <c r="W36" s="1470"/>
      <c r="X36" s="1470"/>
      <c r="Y36" s="1470"/>
      <c r="Z36" s="1470"/>
      <c r="AA36" s="1470"/>
      <c r="AB36" s="3215"/>
      <c r="AC36" s="3301"/>
      <c r="AD36" s="3302"/>
      <c r="AE36" s="3256"/>
      <c r="AF36" s="3303"/>
      <c r="AG36" s="3303"/>
      <c r="AH36" s="3258"/>
      <c r="AI36" s="3304"/>
      <c r="AJ36" s="1843"/>
      <c r="AK36" s="1470"/>
      <c r="AL36" s="1844"/>
      <c r="AM36" s="1444"/>
      <c r="AN36" s="1145"/>
      <c r="AO36" s="1145"/>
      <c r="AP36" s="1929"/>
      <c r="AQ36" s="2005"/>
      <c r="AR36" s="1845"/>
      <c r="AS36" s="1845"/>
      <c r="AT36" s="1845"/>
      <c r="AU36" s="1845"/>
      <c r="AV36" s="1845"/>
      <c r="AW36" s="1845"/>
      <c r="AX36" s="1845"/>
      <c r="AY36" s="1845"/>
      <c r="AZ36" s="1845"/>
      <c r="BA36" s="1845"/>
      <c r="BB36" s="1845"/>
      <c r="BC36" s="1845"/>
      <c r="BD36" s="1845"/>
      <c r="BE36" s="1845"/>
      <c r="BF36" s="1939"/>
      <c r="BG36" s="1939"/>
      <c r="BH36" s="1940"/>
      <c r="BI36" s="1936"/>
      <c r="BJ36" s="1936"/>
      <c r="BK36" s="1936"/>
      <c r="BL36" s="1845"/>
      <c r="BM36" s="1937"/>
      <c r="BN36" s="1845"/>
      <c r="BO36" s="1845"/>
      <c r="BP36" s="1923"/>
    </row>
    <row r="37" spans="2:68" ht="14.25" customHeight="1">
      <c r="B37" s="2533"/>
      <c r="C37" s="3357"/>
      <c r="D37" s="2525"/>
      <c r="E37" s="2546"/>
      <c r="F37" s="2620"/>
      <c r="G37" s="1841"/>
      <c r="I37" s="2875" t="s">
        <v>1174</v>
      </c>
      <c r="J37" s="2876"/>
      <c r="K37" s="2876"/>
      <c r="L37" s="2876"/>
      <c r="M37" s="2877"/>
      <c r="N37" s="1843" t="s">
        <v>1532</v>
      </c>
      <c r="O37" s="1470" t="s">
        <v>1148</v>
      </c>
      <c r="P37" s="3288">
        <f>AB32</f>
        <v>8.6270000000000007</v>
      </c>
      <c r="Q37" s="3288"/>
      <c r="R37" s="1849"/>
      <c r="S37" s="1849"/>
      <c r="T37" s="1849"/>
      <c r="U37" s="1849"/>
      <c r="V37" s="1849"/>
      <c r="W37" s="1849"/>
      <c r="X37" s="1849"/>
      <c r="Y37" s="1849"/>
      <c r="Z37" s="1849"/>
      <c r="AA37" s="1470" t="s">
        <v>1148</v>
      </c>
      <c r="AB37" s="3215">
        <f>ROUND(P37,3)</f>
        <v>8.6270000000000007</v>
      </c>
      <c r="AC37" s="3297"/>
      <c r="AD37" s="3298"/>
      <c r="AE37" s="3226">
        <f>AB37</f>
        <v>8.6270000000000007</v>
      </c>
      <c r="AF37" s="3290"/>
      <c r="AG37" s="3290"/>
      <c r="AH37" s="3258" t="s">
        <v>195</v>
      </c>
      <c r="AI37" s="3304"/>
      <c r="AJ37" s="1843"/>
      <c r="AK37" s="1470"/>
      <c r="AL37" s="1844"/>
      <c r="AM37" s="1444"/>
      <c r="AN37" s="1145"/>
      <c r="AO37" s="1145"/>
      <c r="AP37" s="1929"/>
      <c r="AQ37" s="2005"/>
      <c r="AR37" s="1845"/>
      <c r="AS37" s="1845"/>
      <c r="AT37" s="1845"/>
      <c r="AU37" s="1845"/>
      <c r="AV37" s="1845"/>
      <c r="AW37" s="1845"/>
      <c r="AX37" s="1845"/>
      <c r="AY37" s="1845"/>
      <c r="AZ37" s="1845"/>
      <c r="BA37" s="1845"/>
      <c r="BB37" s="1845"/>
      <c r="BC37" s="1845"/>
      <c r="BD37" s="1845"/>
      <c r="BE37" s="1845"/>
      <c r="BF37" s="1939"/>
      <c r="BG37" s="1939"/>
      <c r="BH37" s="1940"/>
      <c r="BI37" s="1936"/>
      <c r="BJ37" s="1936"/>
      <c r="BK37" s="1936"/>
      <c r="BL37" s="1845"/>
      <c r="BM37" s="1937"/>
      <c r="BN37" s="1845"/>
      <c r="BO37" s="1845"/>
      <c r="BP37" s="1923"/>
    </row>
    <row r="38" spans="2:68" ht="14.25" customHeight="1">
      <c r="B38" s="2533" t="s">
        <v>1109</v>
      </c>
      <c r="C38" s="3357" t="s">
        <v>1530</v>
      </c>
      <c r="D38" s="2627" t="s">
        <v>180</v>
      </c>
      <c r="E38" s="2546">
        <f>ABS(BI26)</f>
        <v>315</v>
      </c>
      <c r="F38" s="2620"/>
      <c r="G38" s="1841"/>
      <c r="I38" s="1444"/>
      <c r="J38" s="1440"/>
      <c r="K38" s="1440"/>
      <c r="L38" s="1440"/>
      <c r="M38" s="1135"/>
      <c r="N38" s="1843" t="s">
        <v>1147</v>
      </c>
      <c r="O38" s="1470" t="s">
        <v>880</v>
      </c>
      <c r="P38" s="3288">
        <f>AB32</f>
        <v>8.6270000000000007</v>
      </c>
      <c r="Q38" s="3288"/>
      <c r="R38" s="1470" t="s">
        <v>1149</v>
      </c>
      <c r="S38" s="3214">
        <v>0.1</v>
      </c>
      <c r="T38" s="3214"/>
      <c r="U38" s="1470"/>
      <c r="V38" s="1470"/>
      <c r="W38" s="1470"/>
      <c r="X38" s="1470"/>
      <c r="Y38" s="1470"/>
      <c r="Z38" s="1470"/>
      <c r="AA38" s="1470" t="s">
        <v>880</v>
      </c>
      <c r="AB38" s="3215">
        <f>ROUND(P38*S38,3)</f>
        <v>0.86299999999999999</v>
      </c>
      <c r="AC38" s="3297"/>
      <c r="AD38" s="3298"/>
      <c r="AE38" s="3226">
        <f>AB38</f>
        <v>0.86299999999999999</v>
      </c>
      <c r="AF38" s="3290"/>
      <c r="AG38" s="3290"/>
      <c r="AH38" s="3247" t="s">
        <v>146</v>
      </c>
      <c r="AI38" s="3300"/>
      <c r="AJ38" s="1843"/>
      <c r="AK38" s="1470"/>
      <c r="AL38" s="1844"/>
      <c r="AM38" s="1444"/>
      <c r="AN38" s="1145"/>
      <c r="AO38" s="1145"/>
      <c r="AP38" s="1929"/>
      <c r="AQ38" s="2005"/>
      <c r="AR38" s="1845"/>
      <c r="AS38" s="1845"/>
      <c r="AT38" s="1845"/>
      <c r="AU38" s="1845"/>
      <c r="AV38" s="1845"/>
      <c r="AW38" s="1845"/>
      <c r="AX38" s="1845"/>
      <c r="AY38" s="1845"/>
      <c r="AZ38" s="1845"/>
      <c r="BA38" s="1845"/>
      <c r="BB38" s="1845"/>
      <c r="BC38" s="1845"/>
      <c r="BD38" s="1845"/>
      <c r="BE38" s="1845"/>
      <c r="BF38" s="1939"/>
      <c r="BG38" s="1939"/>
      <c r="BH38" s="1940"/>
      <c r="BI38" s="1936"/>
      <c r="BJ38" s="1936"/>
      <c r="BK38" s="1936"/>
      <c r="BL38" s="1845"/>
      <c r="BM38" s="1937"/>
      <c r="BN38" s="1845"/>
      <c r="BO38" s="1845"/>
      <c r="BP38" s="1923"/>
    </row>
    <row r="39" spans="2:68" ht="14.25" customHeight="1">
      <c r="B39" s="2533"/>
      <c r="C39" s="3357"/>
      <c r="D39" s="2617"/>
      <c r="E39" s="2546"/>
      <c r="F39" s="2621"/>
      <c r="G39" s="1841"/>
      <c r="I39" s="2884" t="s">
        <v>1146</v>
      </c>
      <c r="J39" s="2885"/>
      <c r="K39" s="2885"/>
      <c r="L39" s="2885"/>
      <c r="M39" s="2886"/>
      <c r="N39" s="1843" t="s">
        <v>1137</v>
      </c>
      <c r="O39" s="1851" t="s">
        <v>1535</v>
      </c>
      <c r="P39" s="3288">
        <v>2.4430000000000001</v>
      </c>
      <c r="Q39" s="3288"/>
      <c r="R39" s="1470" t="s">
        <v>1138</v>
      </c>
      <c r="S39" s="3214">
        <v>2.1</v>
      </c>
      <c r="T39" s="3214"/>
      <c r="U39" s="1470" t="s">
        <v>1149</v>
      </c>
      <c r="V39" s="3241">
        <v>2</v>
      </c>
      <c r="W39" s="3241"/>
      <c r="X39" s="1470" t="s">
        <v>1138</v>
      </c>
      <c r="Y39" s="3214">
        <v>2.0739999999999998</v>
      </c>
      <c r="Z39" s="3214"/>
      <c r="AA39" s="1470"/>
      <c r="AB39" s="3215"/>
      <c r="AC39" s="3297"/>
      <c r="AD39" s="3298"/>
      <c r="AE39" s="3245"/>
      <c r="AF39" s="3299"/>
      <c r="AG39" s="3299"/>
      <c r="AH39" s="3258"/>
      <c r="AI39" s="3304"/>
      <c r="AJ39" s="1843"/>
      <c r="AK39" s="1470"/>
      <c r="AL39" s="1844"/>
      <c r="AM39" s="1444"/>
      <c r="AN39" s="1145"/>
      <c r="AO39" s="1145"/>
      <c r="AP39" s="1929"/>
      <c r="AQ39" s="2005"/>
      <c r="AR39" s="1845"/>
      <c r="AS39" s="1845"/>
      <c r="AT39" s="1845"/>
      <c r="AU39" s="1845"/>
      <c r="AV39" s="1845"/>
      <c r="AW39" s="1845"/>
      <c r="AX39" s="1845"/>
      <c r="AY39" s="1845"/>
      <c r="AZ39" s="1845"/>
      <c r="BA39" s="1845"/>
      <c r="BB39" s="1845"/>
      <c r="BC39" s="1845"/>
      <c r="BD39" s="1845"/>
      <c r="BE39" s="1845"/>
      <c r="BF39" s="1939"/>
      <c r="BG39" s="1939"/>
      <c r="BH39" s="1940"/>
      <c r="BI39" s="1936"/>
      <c r="BJ39" s="1936"/>
      <c r="BK39" s="1936"/>
      <c r="BL39" s="1845"/>
      <c r="BM39" s="1937"/>
      <c r="BN39" s="1845"/>
      <c r="BO39" s="1845"/>
      <c r="BP39" s="1923"/>
    </row>
    <row r="40" spans="2:68" ht="14.25" customHeight="1">
      <c r="B40" s="2615"/>
      <c r="C40" s="2617"/>
      <c r="D40" s="2617"/>
      <c r="E40" s="2651"/>
      <c r="F40" s="2690"/>
      <c r="G40" s="1841"/>
      <c r="I40" s="1444"/>
      <c r="J40" s="1440"/>
      <c r="K40" s="1847"/>
      <c r="L40" s="1135"/>
      <c r="M40" s="1135"/>
      <c r="N40" s="1843"/>
      <c r="O40" s="1470" t="s">
        <v>1138</v>
      </c>
      <c r="P40" s="3288">
        <v>1.653</v>
      </c>
      <c r="Q40" s="3288"/>
      <c r="R40" s="1470" t="s">
        <v>1138</v>
      </c>
      <c r="S40" s="3214">
        <v>2.1219999999999999</v>
      </c>
      <c r="T40" s="3214"/>
      <c r="U40" s="1924" t="s">
        <v>1536</v>
      </c>
      <c r="V40" s="3332">
        <v>0.1</v>
      </c>
      <c r="W40" s="3332"/>
      <c r="X40" s="1470"/>
      <c r="Y40" s="3214"/>
      <c r="Z40" s="3214"/>
      <c r="AA40" s="1470" t="s">
        <v>880</v>
      </c>
      <c r="AB40" s="3215">
        <f>ROUND((P39+S39*V39+Y39+P40+S40)*V40,3)</f>
        <v>1.2490000000000001</v>
      </c>
      <c r="AC40" s="3297"/>
      <c r="AD40" s="3298"/>
      <c r="AE40" s="3242">
        <f>AB40</f>
        <v>1.2490000000000001</v>
      </c>
      <c r="AF40" s="3307"/>
      <c r="AG40" s="3307"/>
      <c r="AH40" s="3258" t="s">
        <v>195</v>
      </c>
      <c r="AI40" s="3304"/>
      <c r="AJ40" s="1843"/>
      <c r="AK40" s="1470"/>
      <c r="AL40" s="1844"/>
      <c r="AM40" s="1444"/>
      <c r="AN40" s="1145"/>
      <c r="AO40" s="1145"/>
      <c r="AP40" s="1929"/>
      <c r="AQ40" s="2005"/>
      <c r="AR40" s="1845"/>
      <c r="AS40" s="1845"/>
      <c r="AT40" s="1845"/>
      <c r="AU40" s="1845"/>
      <c r="AV40" s="1845"/>
      <c r="AW40" s="1845"/>
      <c r="AX40" s="1845"/>
      <c r="AY40" s="1845"/>
      <c r="AZ40" s="1845"/>
      <c r="BA40" s="1845"/>
      <c r="BB40" s="1845"/>
      <c r="BC40" s="1845"/>
      <c r="BD40" s="1845"/>
      <c r="BE40" s="1845"/>
      <c r="BF40" s="1939"/>
      <c r="BG40" s="1939"/>
      <c r="BH40" s="1940"/>
      <c r="BI40" s="1936"/>
      <c r="BJ40" s="1936"/>
      <c r="BK40" s="1936"/>
      <c r="BL40" s="1845"/>
      <c r="BM40" s="1937"/>
      <c r="BN40" s="1845"/>
      <c r="BO40" s="1845"/>
      <c r="BP40" s="1923"/>
    </row>
    <row r="41" spans="2:68" ht="14.25" customHeight="1" thickBot="1">
      <c r="B41" s="2605"/>
      <c r="C41" s="2606"/>
      <c r="D41" s="2606"/>
      <c r="E41" s="2879"/>
      <c r="F41" s="2612"/>
      <c r="G41" s="1841"/>
      <c r="I41" s="2875" t="s">
        <v>1538</v>
      </c>
      <c r="J41" s="2876"/>
      <c r="K41" s="2876"/>
      <c r="L41" s="2876"/>
      <c r="M41" s="2877"/>
      <c r="N41" s="1843" t="s">
        <v>1147</v>
      </c>
      <c r="O41" s="1851" t="s">
        <v>1535</v>
      </c>
      <c r="P41" s="3274">
        <v>0.5</v>
      </c>
      <c r="Q41" s="3274"/>
      <c r="R41" s="1924" t="s">
        <v>1568</v>
      </c>
      <c r="S41" s="3332">
        <v>2.4209999999999998</v>
      </c>
      <c r="T41" s="3332"/>
      <c r="U41" s="1850" t="s">
        <v>1138</v>
      </c>
      <c r="V41" s="3356">
        <v>1.996</v>
      </c>
      <c r="W41" s="3356"/>
      <c r="X41" s="1924" t="s">
        <v>1573</v>
      </c>
      <c r="Y41" s="3274">
        <v>0.5</v>
      </c>
      <c r="Z41" s="3274"/>
      <c r="AA41" s="1845"/>
      <c r="AB41" s="3282"/>
      <c r="AC41" s="3297"/>
      <c r="AD41" s="3298"/>
      <c r="AE41" s="3226"/>
      <c r="AF41" s="3290"/>
      <c r="AG41" s="3290"/>
      <c r="AH41" s="3247"/>
      <c r="AI41" s="3300"/>
      <c r="AJ41" s="1843"/>
      <c r="AK41" s="1470"/>
      <c r="AL41" s="1844"/>
      <c r="AM41" s="1444"/>
      <c r="AN41" s="1145"/>
      <c r="AO41" s="1145"/>
      <c r="AP41" s="1929"/>
      <c r="AQ41" s="2005"/>
      <c r="AR41" s="1845"/>
      <c r="AS41" s="1845"/>
      <c r="AT41" s="1845"/>
      <c r="AU41" s="1845"/>
      <c r="AV41" s="1845"/>
      <c r="AW41" s="1845"/>
      <c r="AX41" s="1845"/>
      <c r="AY41" s="1845"/>
      <c r="AZ41" s="1845"/>
      <c r="BA41" s="1845"/>
      <c r="BB41" s="1845"/>
      <c r="BC41" s="1845"/>
      <c r="BD41" s="1845"/>
      <c r="BE41" s="1845"/>
      <c r="BF41" s="1939"/>
      <c r="BG41" s="1939"/>
      <c r="BH41" s="1940"/>
      <c r="BI41" s="1936"/>
      <c r="BJ41" s="1936"/>
      <c r="BK41" s="1936"/>
      <c r="BL41" s="1845"/>
      <c r="BM41" s="1937"/>
      <c r="BN41" s="1845"/>
      <c r="BO41" s="1845"/>
      <c r="BP41" s="1923"/>
    </row>
    <row r="42" spans="2:68" ht="14.25" customHeight="1">
      <c r="I42" s="2875" t="s">
        <v>1539</v>
      </c>
      <c r="J42" s="2876"/>
      <c r="K42" s="2876"/>
      <c r="L42" s="2876"/>
      <c r="M42" s="2877"/>
      <c r="N42" s="1843"/>
      <c r="O42" s="1924" t="s">
        <v>1568</v>
      </c>
      <c r="P42" s="3332">
        <v>2</v>
      </c>
      <c r="Q42" s="3332"/>
      <c r="R42" s="1850" t="s">
        <v>1138</v>
      </c>
      <c r="S42" s="3351">
        <v>1.575</v>
      </c>
      <c r="T42" s="3351"/>
      <c r="U42" s="1924" t="s">
        <v>1536</v>
      </c>
      <c r="V42" s="3332">
        <v>1.9</v>
      </c>
      <c r="W42" s="3332"/>
      <c r="X42" s="1470" t="s">
        <v>1149</v>
      </c>
      <c r="Y42" s="3214">
        <v>0.3</v>
      </c>
      <c r="Z42" s="3214"/>
      <c r="AA42" s="1470" t="s">
        <v>880</v>
      </c>
      <c r="AB42" s="3215">
        <f>ROUND((1/2*(S41+V41)+1/2*(P42+S42))*V42*Y42,3)</f>
        <v>2.278</v>
      </c>
      <c r="AC42" s="3297"/>
      <c r="AD42" s="3298"/>
      <c r="AE42" s="1973" t="s">
        <v>1574</v>
      </c>
      <c r="AF42" s="1917"/>
      <c r="AG42" s="1917"/>
      <c r="AH42" s="1918"/>
      <c r="AI42" s="1919"/>
      <c r="AJ42" s="1843"/>
      <c r="AK42" s="1470"/>
      <c r="AL42" s="1844"/>
      <c r="AM42" s="1444"/>
      <c r="AN42" s="1145"/>
      <c r="AO42" s="1145"/>
      <c r="AP42" s="1929"/>
      <c r="AQ42" s="2005"/>
      <c r="AR42" s="1845"/>
      <c r="AS42" s="1845"/>
      <c r="AT42" s="1845"/>
      <c r="AU42" s="1845"/>
      <c r="AV42" s="1845"/>
      <c r="AW42" s="1845"/>
      <c r="AX42" s="1845"/>
      <c r="AY42" s="1845"/>
      <c r="AZ42" s="1845"/>
      <c r="BA42" s="1845"/>
      <c r="BB42" s="1845"/>
      <c r="BC42" s="1845"/>
      <c r="BD42" s="1845"/>
      <c r="BE42" s="1845"/>
      <c r="BF42" s="1939"/>
      <c r="BG42" s="1939"/>
      <c r="BH42" s="1940"/>
      <c r="BI42" s="1936"/>
      <c r="BJ42" s="1936"/>
      <c r="BK42" s="1936"/>
      <c r="BL42" s="1845"/>
      <c r="BM42" s="1937"/>
      <c r="BN42" s="1845"/>
      <c r="BO42" s="1845"/>
      <c r="BP42" s="1923"/>
    </row>
    <row r="43" spans="2:68" ht="14.25" customHeight="1">
      <c r="I43" s="1444"/>
      <c r="J43" s="1955"/>
      <c r="K43" s="1955"/>
      <c r="L43" s="1955"/>
      <c r="M43" s="1955"/>
      <c r="N43" s="1843" t="s">
        <v>1575</v>
      </c>
      <c r="O43" s="1851" t="s">
        <v>1535</v>
      </c>
      <c r="P43" s="3274">
        <v>0.5</v>
      </c>
      <c r="Q43" s="3274"/>
      <c r="R43" s="1924" t="s">
        <v>1568</v>
      </c>
      <c r="S43" s="3332">
        <v>2.4209999999999998</v>
      </c>
      <c r="T43" s="3332"/>
      <c r="U43" s="1850" t="s">
        <v>1138</v>
      </c>
      <c r="V43" s="3356">
        <v>2.3650000000000002</v>
      </c>
      <c r="W43" s="3356"/>
      <c r="X43" s="1924" t="s">
        <v>1573</v>
      </c>
      <c r="Y43" s="3274">
        <v>0.5</v>
      </c>
      <c r="Z43" s="3274"/>
      <c r="AA43" s="1470"/>
      <c r="AB43" s="1470"/>
      <c r="AC43" s="1470"/>
      <c r="AD43" s="1470"/>
      <c r="AE43" s="3226"/>
      <c r="AF43" s="3290"/>
      <c r="AG43" s="3290"/>
      <c r="AH43" s="3247"/>
      <c r="AI43" s="3300"/>
      <c r="AJ43" s="1843"/>
      <c r="AK43" s="1470"/>
      <c r="AL43" s="1844"/>
      <c r="AM43" s="1444"/>
      <c r="AN43" s="1145"/>
      <c r="AO43" s="1145"/>
      <c r="AP43" s="1929"/>
      <c r="AQ43" s="2005"/>
      <c r="AR43" s="1845"/>
      <c r="AS43" s="1845"/>
      <c r="AT43" s="1845"/>
      <c r="AU43" s="1845"/>
      <c r="AV43" s="1845"/>
      <c r="AW43" s="1845"/>
      <c r="AX43" s="1845"/>
      <c r="AY43" s="1845"/>
      <c r="AZ43" s="1845"/>
      <c r="BA43" s="1845"/>
      <c r="BB43" s="1845"/>
      <c r="BC43" s="1845"/>
      <c r="BD43" s="1845"/>
      <c r="BE43" s="1845"/>
      <c r="BF43" s="1939"/>
      <c r="BG43" s="1939"/>
      <c r="BH43" s="1940"/>
      <c r="BI43" s="1936"/>
      <c r="BJ43" s="1936"/>
      <c r="BK43" s="1936"/>
      <c r="BL43" s="1845"/>
      <c r="BM43" s="1937"/>
      <c r="BN43" s="1845"/>
      <c r="BO43" s="1845"/>
      <c r="BP43" s="1923"/>
    </row>
    <row r="44" spans="2:68" ht="14.25" customHeight="1">
      <c r="I44" s="1444"/>
      <c r="J44" s="1955"/>
      <c r="K44" s="1955"/>
      <c r="L44" s="1955"/>
      <c r="M44" s="1955"/>
      <c r="N44" s="1843"/>
      <c r="O44" s="1924" t="s">
        <v>1568</v>
      </c>
      <c r="P44" s="3332">
        <v>2</v>
      </c>
      <c r="Q44" s="3332"/>
      <c r="R44" s="1850" t="s">
        <v>1138</v>
      </c>
      <c r="S44" s="3351">
        <v>1.944</v>
      </c>
      <c r="T44" s="3351"/>
      <c r="U44" s="1924" t="s">
        <v>1536</v>
      </c>
      <c r="V44" s="3332">
        <v>1.9</v>
      </c>
      <c r="W44" s="3332"/>
      <c r="X44" s="1470" t="s">
        <v>1149</v>
      </c>
      <c r="Y44" s="3214">
        <v>0.25</v>
      </c>
      <c r="Z44" s="3214"/>
      <c r="AA44" s="1470"/>
      <c r="AB44" s="1470"/>
      <c r="AC44" s="1470"/>
      <c r="AD44" s="1470"/>
      <c r="AE44" s="3226"/>
      <c r="AF44" s="3290"/>
      <c r="AG44" s="3290"/>
      <c r="AH44" s="3247"/>
      <c r="AI44" s="3300"/>
      <c r="AJ44" s="1843"/>
      <c r="AK44" s="1470"/>
      <c r="AL44" s="1844"/>
      <c r="AM44" s="1444"/>
      <c r="AN44" s="1145"/>
      <c r="AO44" s="1145"/>
      <c r="AP44" s="1929"/>
      <c r="AQ44" s="2005"/>
      <c r="AR44" s="1845"/>
      <c r="AS44" s="1845"/>
      <c r="AT44" s="1845"/>
      <c r="AU44" s="1845"/>
      <c r="AV44" s="1845"/>
      <c r="AW44" s="1845"/>
      <c r="AX44" s="1845"/>
      <c r="AY44" s="1845"/>
      <c r="AZ44" s="1845"/>
      <c r="BA44" s="1845"/>
      <c r="BB44" s="1845"/>
      <c r="BC44" s="1845"/>
      <c r="BD44" s="1845"/>
      <c r="BE44" s="1845"/>
      <c r="BF44" s="1939"/>
      <c r="BG44" s="1939"/>
      <c r="BH44" s="1940"/>
      <c r="BI44" s="1936"/>
      <c r="BJ44" s="1936"/>
      <c r="BK44" s="1936"/>
      <c r="BL44" s="1845"/>
      <c r="BM44" s="1937"/>
      <c r="BN44" s="1845"/>
      <c r="BO44" s="1845"/>
      <c r="BP44" s="1923"/>
    </row>
    <row r="45" spans="2:68" ht="14.25" customHeight="1">
      <c r="I45" s="1444"/>
      <c r="J45" s="1955"/>
      <c r="K45" s="1955"/>
      <c r="L45" s="1955"/>
      <c r="M45" s="1955"/>
      <c r="N45" s="1843"/>
      <c r="O45" s="1470" t="s">
        <v>901</v>
      </c>
      <c r="P45" s="3274">
        <v>0.5</v>
      </c>
      <c r="Q45" s="3274"/>
      <c r="R45" s="1924" t="s">
        <v>1568</v>
      </c>
      <c r="S45" s="3332">
        <v>0.2</v>
      </c>
      <c r="T45" s="3332"/>
      <c r="U45" s="3355">
        <v>2</v>
      </c>
      <c r="V45" s="3355"/>
      <c r="W45" s="1470"/>
      <c r="X45" s="1470"/>
      <c r="Y45" s="1470"/>
      <c r="Z45" s="1470"/>
      <c r="AA45" s="1470"/>
      <c r="AB45" s="1470"/>
      <c r="AC45" s="1470"/>
      <c r="AD45" s="1470"/>
      <c r="AE45" s="3226"/>
      <c r="AF45" s="3290"/>
      <c r="AG45" s="3290"/>
      <c r="AH45" s="3247"/>
      <c r="AI45" s="3300"/>
      <c r="AJ45" s="1843"/>
      <c r="AK45" s="1470"/>
      <c r="AL45" s="1844"/>
      <c r="AM45" s="1444"/>
      <c r="AN45" s="1145"/>
      <c r="AO45" s="1145"/>
      <c r="AP45" s="1929"/>
      <c r="AQ45" s="2005"/>
      <c r="AR45" s="1845"/>
      <c r="AS45" s="1845"/>
      <c r="AT45" s="1845"/>
      <c r="AU45" s="1845"/>
      <c r="AV45" s="1845"/>
      <c r="AW45" s="1845"/>
      <c r="AX45" s="1845"/>
      <c r="AY45" s="1845"/>
      <c r="AZ45" s="1845"/>
      <c r="BA45" s="1845"/>
      <c r="BB45" s="1845"/>
      <c r="BC45" s="1845"/>
      <c r="BD45" s="1845"/>
      <c r="BE45" s="1845"/>
      <c r="BF45" s="1939"/>
      <c r="BG45" s="1939"/>
      <c r="BH45" s="1940"/>
      <c r="BI45" s="1936"/>
      <c r="BJ45" s="1936"/>
      <c r="BK45" s="1936"/>
      <c r="BL45" s="1845"/>
      <c r="BM45" s="1937"/>
      <c r="BN45" s="1845"/>
      <c r="BO45" s="1845"/>
      <c r="BP45" s="1923"/>
    </row>
    <row r="46" spans="2:68" ht="14.25" customHeight="1">
      <c r="I46" s="1444"/>
      <c r="J46" s="1955"/>
      <c r="K46" s="1955"/>
      <c r="L46" s="1955"/>
      <c r="M46" s="1955"/>
      <c r="N46" s="1843"/>
      <c r="O46" s="1924" t="s">
        <v>1568</v>
      </c>
      <c r="P46" s="3332">
        <v>2.3650000000000002</v>
      </c>
      <c r="Q46" s="3332"/>
      <c r="R46" s="1850" t="s">
        <v>1138</v>
      </c>
      <c r="S46" s="3356">
        <v>1.944</v>
      </c>
      <c r="T46" s="3356"/>
      <c r="U46" s="1847" t="s">
        <v>1576</v>
      </c>
      <c r="V46" s="1470"/>
      <c r="W46" s="1470"/>
      <c r="X46" s="1470"/>
      <c r="Y46" s="1470"/>
      <c r="Z46" s="1470"/>
      <c r="AA46" s="1856" t="s">
        <v>1148</v>
      </c>
      <c r="AB46" s="3215">
        <f>ROUND((P43*(S43+V43)+Y43*(P44+S44))*V44*Y44+P45*(S45^U45)*(P46+S46),3)</f>
        <v>2.16</v>
      </c>
      <c r="AC46" s="3297"/>
      <c r="AD46" s="3298"/>
      <c r="AE46" s="1974" t="s">
        <v>1577</v>
      </c>
      <c r="AF46" s="1975"/>
      <c r="AG46" s="1975"/>
      <c r="AH46" s="3247"/>
      <c r="AI46" s="3300"/>
      <c r="AJ46" s="1843"/>
      <c r="AK46" s="1470"/>
      <c r="AL46" s="1844"/>
      <c r="AM46" s="1444"/>
      <c r="AN46" s="1145"/>
      <c r="AO46" s="1145"/>
      <c r="AP46" s="1929"/>
      <c r="AQ46" s="2005"/>
      <c r="AR46" s="1845"/>
      <c r="AS46" s="1845"/>
      <c r="AT46" s="1845"/>
      <c r="AU46" s="1845"/>
      <c r="AV46" s="1845"/>
      <c r="AW46" s="1845"/>
      <c r="AX46" s="1845"/>
      <c r="AY46" s="1845"/>
      <c r="AZ46" s="1845"/>
      <c r="BA46" s="1845"/>
      <c r="BB46" s="1845"/>
      <c r="BC46" s="1845"/>
      <c r="BD46" s="1845"/>
      <c r="BE46" s="1845"/>
      <c r="BF46" s="1939"/>
      <c r="BG46" s="1939"/>
      <c r="BH46" s="1940"/>
      <c r="BI46" s="1936"/>
      <c r="BJ46" s="1936"/>
      <c r="BK46" s="1936"/>
      <c r="BL46" s="1845"/>
      <c r="BM46" s="1937"/>
      <c r="BN46" s="1845"/>
      <c r="BO46" s="1845"/>
      <c r="BP46" s="1923"/>
    </row>
    <row r="47" spans="2:68" ht="14.25" customHeight="1">
      <c r="I47" s="1444"/>
      <c r="J47" s="1135"/>
      <c r="K47" s="1440"/>
      <c r="L47" s="1440"/>
      <c r="M47" s="1440"/>
      <c r="N47" s="1843"/>
      <c r="O47" s="1470"/>
      <c r="P47" s="1470"/>
      <c r="Q47" s="1470"/>
      <c r="R47" s="1470"/>
      <c r="S47" s="1470"/>
      <c r="T47" s="1470"/>
      <c r="U47" s="1470"/>
      <c r="V47" s="1470"/>
      <c r="W47" s="1470"/>
      <c r="X47" s="1470"/>
      <c r="Y47" s="1470"/>
      <c r="Z47" s="1470"/>
      <c r="AA47" s="1856" t="s">
        <v>1148</v>
      </c>
      <c r="AB47" s="3215">
        <f>SUM(AB42:AD46)</f>
        <v>4.4380000000000006</v>
      </c>
      <c r="AC47" s="3297"/>
      <c r="AD47" s="3298"/>
      <c r="AE47" s="3226">
        <f>AB47</f>
        <v>4.4380000000000006</v>
      </c>
      <c r="AF47" s="3290"/>
      <c r="AG47" s="3290"/>
      <c r="AH47" s="3247" t="s">
        <v>146</v>
      </c>
      <c r="AI47" s="3300"/>
      <c r="AJ47" s="1843"/>
      <c r="AK47" s="1470"/>
      <c r="AL47" s="1844"/>
      <c r="AM47" s="1444"/>
      <c r="AN47" s="1145"/>
      <c r="AO47" s="1145"/>
      <c r="AP47" s="1929"/>
      <c r="AQ47" s="2005"/>
      <c r="AR47" s="1845"/>
      <c r="AS47" s="1845"/>
      <c r="AT47" s="1845"/>
      <c r="AU47" s="1845"/>
      <c r="AV47" s="1845"/>
      <c r="AW47" s="1845"/>
      <c r="AX47" s="1845"/>
      <c r="AY47" s="1845"/>
      <c r="AZ47" s="1845"/>
      <c r="BA47" s="1845"/>
      <c r="BB47" s="1845"/>
      <c r="BC47" s="1845"/>
      <c r="BD47" s="1845"/>
      <c r="BE47" s="1845"/>
      <c r="BF47" s="1939"/>
      <c r="BG47" s="1939"/>
      <c r="BH47" s="1940"/>
      <c r="BI47" s="1936"/>
      <c r="BJ47" s="1936"/>
      <c r="BK47" s="1936"/>
      <c r="BL47" s="1845"/>
      <c r="BM47" s="1937"/>
      <c r="BN47" s="1845"/>
      <c r="BO47" s="1845"/>
      <c r="BP47" s="1923"/>
    </row>
    <row r="48" spans="2:68" ht="14.25" customHeight="1">
      <c r="I48" s="2884" t="s">
        <v>1146</v>
      </c>
      <c r="J48" s="2885"/>
      <c r="K48" s="2885"/>
      <c r="L48" s="2885"/>
      <c r="M48" s="2886"/>
      <c r="N48" s="1843" t="s">
        <v>1137</v>
      </c>
      <c r="O48" s="1851" t="s">
        <v>1535</v>
      </c>
      <c r="P48" s="3332">
        <v>2.4209999999999998</v>
      </c>
      <c r="Q48" s="3332"/>
      <c r="R48" s="1850" t="s">
        <v>1138</v>
      </c>
      <c r="S48" s="3332">
        <v>2</v>
      </c>
      <c r="T48" s="3332"/>
      <c r="U48" s="1850" t="s">
        <v>1138</v>
      </c>
      <c r="V48" s="3332">
        <v>0.25</v>
      </c>
      <c r="W48" s="3332"/>
      <c r="X48" s="1470" t="s">
        <v>1149</v>
      </c>
      <c r="Y48" s="3241">
        <v>2</v>
      </c>
      <c r="Z48" s="3241"/>
      <c r="AA48" s="1976" t="s">
        <v>1576</v>
      </c>
      <c r="AB48" s="1858"/>
      <c r="AC48" s="1858"/>
      <c r="AD48" s="1870"/>
      <c r="AE48" s="1888"/>
      <c r="AF48" s="1889"/>
      <c r="AG48" s="1889"/>
      <c r="AH48" s="1953"/>
      <c r="AI48" s="1954"/>
      <c r="AJ48" s="1843"/>
      <c r="AK48" s="1470"/>
      <c r="AL48" s="1844"/>
      <c r="AM48" s="1444"/>
      <c r="AN48" s="1145"/>
      <c r="AO48" s="1145"/>
      <c r="AP48" s="1929"/>
      <c r="AQ48" s="2005"/>
      <c r="AR48" s="1845"/>
      <c r="AS48" s="1845"/>
      <c r="AT48" s="1845"/>
      <c r="AU48" s="1845"/>
      <c r="AV48" s="1845"/>
      <c r="AW48" s="1845"/>
      <c r="AX48" s="1845"/>
      <c r="AY48" s="1845"/>
      <c r="AZ48" s="1845"/>
      <c r="BA48" s="1845"/>
      <c r="BB48" s="1845"/>
      <c r="BC48" s="1845"/>
      <c r="BD48" s="1845"/>
      <c r="BE48" s="1845"/>
      <c r="BF48" s="1939"/>
      <c r="BG48" s="1939"/>
      <c r="BH48" s="1940"/>
      <c r="BI48" s="1936"/>
      <c r="BJ48" s="1936"/>
      <c r="BK48" s="1936"/>
      <c r="BL48" s="1845"/>
      <c r="BM48" s="1937"/>
      <c r="BN48" s="1845"/>
      <c r="BO48" s="1845"/>
      <c r="BP48" s="1923"/>
    </row>
    <row r="49" spans="2:68" ht="14.25" customHeight="1">
      <c r="G49" s="1957"/>
      <c r="I49" s="1446"/>
      <c r="J49" s="1469"/>
      <c r="K49" s="1469"/>
      <c r="L49" s="1469"/>
      <c r="M49" s="1469"/>
      <c r="N49" s="1843"/>
      <c r="O49" s="1470" t="s">
        <v>1149</v>
      </c>
      <c r="P49" s="3214">
        <v>2.2000000000000002</v>
      </c>
      <c r="Q49" s="3214"/>
      <c r="R49" s="1851" t="s">
        <v>1578</v>
      </c>
      <c r="S49" s="3332">
        <v>1.65</v>
      </c>
      <c r="T49" s="3332"/>
      <c r="U49" s="1470" t="s">
        <v>1149</v>
      </c>
      <c r="V49" s="3241">
        <v>2</v>
      </c>
      <c r="W49" s="3241"/>
      <c r="X49" s="1850" t="s">
        <v>1138</v>
      </c>
      <c r="Y49" s="3332">
        <v>1.996</v>
      </c>
      <c r="Z49" s="3332"/>
      <c r="AA49" s="1856"/>
      <c r="AB49" s="1858"/>
      <c r="AC49" s="1858"/>
      <c r="AD49" s="1870"/>
      <c r="AE49" s="1888"/>
      <c r="AF49" s="1889"/>
      <c r="AG49" s="1889"/>
      <c r="AH49" s="1953"/>
      <c r="AI49" s="1954"/>
      <c r="AJ49" s="1843"/>
      <c r="AK49" s="1470"/>
      <c r="AL49" s="1844"/>
      <c r="AM49" s="1444"/>
      <c r="AN49" s="1145"/>
      <c r="AO49" s="1145"/>
      <c r="AP49" s="1929"/>
      <c r="AQ49" s="2005"/>
      <c r="AR49" s="1845"/>
      <c r="AS49" s="1845"/>
      <c r="AT49" s="1845"/>
      <c r="AU49" s="1845"/>
      <c r="AV49" s="1845"/>
      <c r="AW49" s="1845"/>
      <c r="AX49" s="1845"/>
      <c r="AY49" s="1845"/>
      <c r="AZ49" s="1845"/>
      <c r="BA49" s="1845"/>
      <c r="BB49" s="1845"/>
      <c r="BC49" s="1845"/>
      <c r="BD49" s="1845"/>
      <c r="BE49" s="1845"/>
      <c r="BF49" s="1939"/>
      <c r="BG49" s="1939"/>
      <c r="BH49" s="1940"/>
      <c r="BI49" s="1936"/>
      <c r="BJ49" s="1936"/>
      <c r="BK49" s="1936"/>
      <c r="BL49" s="1845"/>
      <c r="BM49" s="1937"/>
      <c r="BN49" s="1845"/>
      <c r="BO49" s="1845"/>
      <c r="BP49" s="1923"/>
    </row>
    <row r="50" spans="2:68" ht="14.25" customHeight="1">
      <c r="I50" s="1446"/>
      <c r="J50" s="1469"/>
      <c r="K50" s="1469"/>
      <c r="L50" s="1469"/>
      <c r="M50" s="1469"/>
      <c r="N50" s="1843"/>
      <c r="O50" s="1850" t="s">
        <v>1138</v>
      </c>
      <c r="P50" s="3332">
        <v>1.575</v>
      </c>
      <c r="Q50" s="3332"/>
      <c r="R50" s="1924" t="s">
        <v>1536</v>
      </c>
      <c r="S50" s="3332">
        <v>0.3</v>
      </c>
      <c r="T50" s="3332"/>
      <c r="U50" s="1470" t="s">
        <v>901</v>
      </c>
      <c r="V50" s="3214">
        <v>0.2</v>
      </c>
      <c r="W50" s="3214"/>
      <c r="X50" s="3354">
        <v>2</v>
      </c>
      <c r="Y50" s="3354"/>
      <c r="Z50" s="1470"/>
      <c r="AA50" s="1856"/>
      <c r="AB50" s="1858"/>
      <c r="AC50" s="1858"/>
      <c r="AD50" s="1870"/>
      <c r="AE50" s="1888"/>
      <c r="AF50" s="1889"/>
      <c r="AG50" s="1889"/>
      <c r="AH50" s="1953"/>
      <c r="AI50" s="1954"/>
      <c r="AJ50" s="1843"/>
      <c r="AK50" s="1470"/>
      <c r="AL50" s="1844"/>
      <c r="AM50" s="1444"/>
      <c r="AN50" s="1145"/>
      <c r="AO50" s="1145"/>
      <c r="AP50" s="1929"/>
      <c r="AQ50" s="2005"/>
      <c r="AR50" s="1845"/>
      <c r="AS50" s="1845"/>
      <c r="AT50" s="1845"/>
      <c r="AU50" s="1845"/>
      <c r="AV50" s="1845"/>
      <c r="AW50" s="1845"/>
      <c r="AX50" s="1845"/>
      <c r="AY50" s="1845"/>
      <c r="AZ50" s="1845"/>
      <c r="BA50" s="1845"/>
      <c r="BB50" s="1845"/>
      <c r="BC50" s="1845"/>
      <c r="BD50" s="1845"/>
      <c r="BE50" s="1845"/>
      <c r="BF50" s="1939"/>
      <c r="BG50" s="1939"/>
      <c r="BH50" s="1940"/>
      <c r="BI50" s="1936"/>
      <c r="BJ50" s="1936"/>
      <c r="BK50" s="1936"/>
      <c r="BL50" s="1845"/>
      <c r="BM50" s="1937"/>
      <c r="BN50" s="1845"/>
      <c r="BO50" s="1845"/>
      <c r="BP50" s="1923"/>
    </row>
    <row r="51" spans="2:68" ht="14.25" customHeight="1">
      <c r="I51" s="1446"/>
      <c r="J51" s="1469"/>
      <c r="K51" s="1469"/>
      <c r="L51" s="1469"/>
      <c r="M51" s="1469"/>
      <c r="N51" s="1843"/>
      <c r="O51" s="3347" t="s">
        <v>1579</v>
      </c>
      <c r="P51" s="3347"/>
      <c r="Q51" s="3214">
        <v>0.2</v>
      </c>
      <c r="R51" s="3214"/>
      <c r="S51" s="1885">
        <v>2</v>
      </c>
      <c r="T51" s="1470" t="s">
        <v>1149</v>
      </c>
      <c r="U51" s="3348">
        <v>2</v>
      </c>
      <c r="V51" s="3348"/>
      <c r="W51" s="1924" t="s">
        <v>1568</v>
      </c>
      <c r="X51" s="3332">
        <v>2.3650000000000002</v>
      </c>
      <c r="Y51" s="3332"/>
      <c r="Z51" s="1850" t="s">
        <v>1138</v>
      </c>
      <c r="AA51" s="3349">
        <v>1.944</v>
      </c>
      <c r="AB51" s="3349"/>
      <c r="AC51" s="1858"/>
      <c r="AD51" s="1870"/>
      <c r="AE51" s="1888"/>
      <c r="AF51" s="1889"/>
      <c r="AG51" s="1889"/>
      <c r="AH51" s="1953"/>
      <c r="AI51" s="1954"/>
      <c r="AJ51" s="1843"/>
      <c r="AK51" s="1470"/>
      <c r="AL51" s="1844"/>
      <c r="AM51" s="1444"/>
      <c r="AN51" s="1145"/>
      <c r="AO51" s="1145"/>
      <c r="AP51" s="1929"/>
      <c r="AQ51" s="2005"/>
      <c r="AR51" s="1845"/>
      <c r="AS51" s="1845"/>
      <c r="AT51" s="1845"/>
      <c r="AU51" s="1845"/>
      <c r="AV51" s="1845"/>
      <c r="AW51" s="1845"/>
      <c r="AX51" s="1845"/>
      <c r="AY51" s="1845"/>
      <c r="AZ51" s="1845"/>
      <c r="BA51" s="1845"/>
      <c r="BB51" s="1845"/>
      <c r="BC51" s="1845"/>
      <c r="BD51" s="1845"/>
      <c r="BE51" s="1845"/>
      <c r="BF51" s="1939"/>
      <c r="BG51" s="1939"/>
      <c r="BH51" s="1940"/>
      <c r="BI51" s="1936"/>
      <c r="BJ51" s="1936"/>
      <c r="BK51" s="1936"/>
      <c r="BL51" s="1845"/>
      <c r="BM51" s="1937"/>
      <c r="BN51" s="1845"/>
      <c r="BO51" s="1845"/>
      <c r="BP51" s="1923"/>
    </row>
    <row r="52" spans="2:68" ht="14.25" customHeight="1">
      <c r="I52" s="1449"/>
      <c r="J52" s="1440"/>
      <c r="K52" s="1470"/>
      <c r="L52" s="1470"/>
      <c r="M52" s="1470"/>
      <c r="N52" s="1843"/>
      <c r="O52" s="1850" t="s">
        <v>901</v>
      </c>
      <c r="P52" s="3350">
        <v>2.3650000000000002</v>
      </c>
      <c r="Q52" s="3350"/>
      <c r="R52" s="1915" t="s">
        <v>901</v>
      </c>
      <c r="S52" s="3351">
        <v>1.944</v>
      </c>
      <c r="T52" s="3351"/>
      <c r="U52" s="1850" t="s">
        <v>1149</v>
      </c>
      <c r="V52" s="3352">
        <v>1.9</v>
      </c>
      <c r="W52" s="3352"/>
      <c r="X52" s="1924" t="s">
        <v>1315</v>
      </c>
      <c r="Y52" s="3353">
        <v>0.2</v>
      </c>
      <c r="Z52" s="3353"/>
      <c r="AA52" s="1856" t="s">
        <v>880</v>
      </c>
      <c r="AB52" s="3297">
        <f>ROUND((P48+S48+V48*Y48)*P49+(S49*V49+Y49+P50)*S50+V50^2+(((Q51^2)*U51)^0.5)*(X51+AA51)+(P52+S52)*(V52-Y52),3)</f>
        <v>21.472000000000001</v>
      </c>
      <c r="AC52" s="3297"/>
      <c r="AD52" s="3298"/>
      <c r="AE52" s="3242">
        <f>AB52</f>
        <v>21.472000000000001</v>
      </c>
      <c r="AF52" s="3307"/>
      <c r="AG52" s="3307"/>
      <c r="AH52" s="3258" t="s">
        <v>195</v>
      </c>
      <c r="AI52" s="3304"/>
      <c r="AJ52" s="1843"/>
      <c r="AK52" s="1470"/>
      <c r="AL52" s="1844"/>
      <c r="AM52" s="1444"/>
      <c r="AN52" s="1145"/>
      <c r="AO52" s="1145"/>
      <c r="AP52" s="1929"/>
      <c r="AQ52" s="2005"/>
      <c r="AR52" s="1845"/>
      <c r="AS52" s="1845"/>
      <c r="AT52" s="1845"/>
      <c r="AU52" s="1845"/>
      <c r="AV52" s="1845"/>
      <c r="AW52" s="1845"/>
      <c r="AX52" s="1845"/>
      <c r="AY52" s="1845"/>
      <c r="AZ52" s="1845"/>
      <c r="BA52" s="1845"/>
      <c r="BB52" s="1845"/>
      <c r="BC52" s="1845"/>
      <c r="BD52" s="1845"/>
      <c r="BE52" s="1845"/>
      <c r="BF52" s="1939"/>
      <c r="BG52" s="1939"/>
      <c r="BH52" s="1940"/>
      <c r="BI52" s="1936"/>
      <c r="BJ52" s="1936"/>
      <c r="BK52" s="1936"/>
      <c r="BL52" s="1845"/>
      <c r="BM52" s="1937"/>
      <c r="BN52" s="1845"/>
      <c r="BO52" s="1845"/>
      <c r="BP52" s="1923"/>
    </row>
    <row r="53" spans="2:68" ht="14.25" customHeight="1">
      <c r="I53" s="2897" t="s">
        <v>1450</v>
      </c>
      <c r="J53" s="2898"/>
      <c r="K53" s="2898"/>
      <c r="L53" s="2898"/>
      <c r="M53" s="2899"/>
      <c r="N53" s="1843" t="s">
        <v>1147</v>
      </c>
      <c r="O53" s="1851" t="s">
        <v>1535</v>
      </c>
      <c r="P53" s="3214">
        <v>2.3650000000000002</v>
      </c>
      <c r="Q53" s="3214"/>
      <c r="R53" s="1915" t="s">
        <v>1138</v>
      </c>
      <c r="S53" s="3214">
        <v>1.944</v>
      </c>
      <c r="T53" s="3214"/>
      <c r="U53" s="1915" t="s">
        <v>1536</v>
      </c>
      <c r="V53" s="3214">
        <v>0.3</v>
      </c>
      <c r="W53" s="3214"/>
      <c r="X53" s="1847" t="s">
        <v>1149</v>
      </c>
      <c r="Y53" s="3214">
        <v>0.05</v>
      </c>
      <c r="Z53" s="3214"/>
      <c r="AA53" s="1915" t="s">
        <v>880</v>
      </c>
      <c r="AB53" s="3215">
        <f>ROUND((P53+S53)*V53*Y53,3)</f>
        <v>6.5000000000000002E-2</v>
      </c>
      <c r="AC53" s="3297"/>
      <c r="AD53" s="3298"/>
      <c r="AE53" s="3226">
        <f>AB53</f>
        <v>6.5000000000000002E-2</v>
      </c>
      <c r="AF53" s="3290"/>
      <c r="AG53" s="3290"/>
      <c r="AH53" s="3247" t="s">
        <v>146</v>
      </c>
      <c r="AI53" s="3300"/>
      <c r="AJ53" s="1843"/>
      <c r="AK53" s="1470"/>
      <c r="AL53" s="1844"/>
      <c r="AM53" s="1444"/>
      <c r="AN53" s="1145"/>
      <c r="AO53" s="1145"/>
      <c r="AP53" s="1929"/>
      <c r="AQ53" s="2005"/>
      <c r="AR53" s="1845"/>
      <c r="AS53" s="1845"/>
      <c r="AT53" s="1845"/>
      <c r="AU53" s="1845"/>
      <c r="AV53" s="1845"/>
      <c r="AW53" s="1845"/>
      <c r="AX53" s="1845"/>
      <c r="AY53" s="1845"/>
      <c r="AZ53" s="1845"/>
      <c r="BA53" s="1845"/>
      <c r="BB53" s="1845"/>
      <c r="BC53" s="1845"/>
      <c r="BD53" s="1845"/>
      <c r="BE53" s="1845"/>
      <c r="BF53" s="1939"/>
      <c r="BG53" s="1939"/>
      <c r="BH53" s="1940"/>
      <c r="BI53" s="1936"/>
      <c r="BJ53" s="1936"/>
      <c r="BK53" s="1936"/>
      <c r="BL53" s="1845"/>
      <c r="BM53" s="1937"/>
      <c r="BN53" s="1845"/>
      <c r="BO53" s="1845"/>
      <c r="BP53" s="1923"/>
    </row>
    <row r="54" spans="2:68" ht="14.25" customHeight="1">
      <c r="B54" s="1747"/>
      <c r="C54" s="1747"/>
      <c r="I54" s="2875" t="s">
        <v>1580</v>
      </c>
      <c r="J54" s="2876"/>
      <c r="K54" s="2876"/>
      <c r="L54" s="2876"/>
      <c r="M54" s="2877"/>
      <c r="N54" s="1843"/>
      <c r="O54" s="1470"/>
      <c r="P54" s="3214"/>
      <c r="Q54" s="3214"/>
      <c r="R54" s="1470"/>
      <c r="S54" s="3214"/>
      <c r="T54" s="3214"/>
      <c r="U54" s="1856"/>
      <c r="V54" s="3214"/>
      <c r="W54" s="3214"/>
      <c r="X54" s="1915"/>
      <c r="Y54" s="1915"/>
      <c r="Z54" s="1915"/>
      <c r="AA54" s="1470"/>
      <c r="AB54" s="3301"/>
      <c r="AC54" s="3301"/>
      <c r="AD54" s="3302"/>
      <c r="AE54" s="1500"/>
      <c r="AF54" s="1500"/>
      <c r="AG54" s="1500"/>
      <c r="AH54" s="1500"/>
      <c r="AI54" s="1500"/>
      <c r="AJ54" s="1843"/>
      <c r="AK54" s="1470"/>
      <c r="AL54" s="1844"/>
      <c r="AM54" s="1444"/>
      <c r="AN54" s="1145"/>
      <c r="AO54" s="1145"/>
      <c r="AP54" s="1929"/>
      <c r="AQ54" s="2005"/>
      <c r="AR54" s="1845"/>
      <c r="AS54" s="1845"/>
      <c r="AT54" s="1845"/>
      <c r="AU54" s="1845"/>
      <c r="AV54" s="1845"/>
      <c r="AW54" s="1845"/>
      <c r="AX54" s="1845"/>
      <c r="AY54" s="1845"/>
      <c r="AZ54" s="1845"/>
      <c r="BA54" s="1845"/>
      <c r="BB54" s="1845"/>
      <c r="BC54" s="1845"/>
      <c r="BD54" s="1845"/>
      <c r="BE54" s="1845"/>
      <c r="BF54" s="1939"/>
      <c r="BG54" s="1939"/>
      <c r="BH54" s="1940"/>
      <c r="BI54" s="1936"/>
      <c r="BJ54" s="1936"/>
      <c r="BK54" s="1936"/>
      <c r="BL54" s="1845"/>
      <c r="BM54" s="1937"/>
      <c r="BN54" s="1845"/>
      <c r="BO54" s="1845"/>
      <c r="BP54" s="1923"/>
    </row>
    <row r="55" spans="2:68" ht="14.25" customHeight="1" thickBot="1">
      <c r="B55" s="1747"/>
      <c r="C55" s="1747"/>
      <c r="I55" s="1186"/>
      <c r="J55" s="1466"/>
      <c r="K55" s="1466"/>
      <c r="L55" s="1466"/>
      <c r="M55" s="1187"/>
      <c r="N55" s="1900"/>
      <c r="O55" s="1900"/>
      <c r="P55" s="3342"/>
      <c r="Q55" s="3342"/>
      <c r="R55" s="1900"/>
      <c r="S55" s="3343"/>
      <c r="T55" s="3343"/>
      <c r="U55" s="1902"/>
      <c r="V55" s="3343"/>
      <c r="W55" s="3343"/>
      <c r="X55" s="1965"/>
      <c r="Y55" s="1965"/>
      <c r="Z55" s="1965"/>
      <c r="AA55" s="1965"/>
      <c r="AB55" s="3344"/>
      <c r="AC55" s="3345"/>
      <c r="AD55" s="3346"/>
      <c r="AE55" s="3333"/>
      <c r="AF55" s="3334"/>
      <c r="AG55" s="3334"/>
      <c r="AH55" s="3335"/>
      <c r="AI55" s="3336"/>
      <c r="AJ55" s="1900"/>
      <c r="AK55" s="1900"/>
      <c r="AL55" s="1912"/>
      <c r="AM55" s="1444"/>
      <c r="AN55" s="1145"/>
      <c r="AO55" s="1145"/>
      <c r="AP55" s="1929"/>
      <c r="AQ55" s="2005"/>
      <c r="AR55" s="1845"/>
      <c r="AS55" s="1845"/>
      <c r="AT55" s="1845"/>
      <c r="AU55" s="1845"/>
      <c r="AV55" s="1845"/>
      <c r="AW55" s="1845"/>
      <c r="AX55" s="1845"/>
      <c r="AY55" s="1845"/>
      <c r="AZ55" s="1845"/>
      <c r="BA55" s="1845"/>
      <c r="BB55" s="1845"/>
      <c r="BC55" s="1845"/>
      <c r="BD55" s="1845"/>
      <c r="BE55" s="1845"/>
      <c r="BF55" s="1939"/>
      <c r="BG55" s="1939"/>
      <c r="BH55" s="1940"/>
      <c r="BI55" s="1936"/>
      <c r="BJ55" s="1936"/>
      <c r="BK55" s="1936"/>
      <c r="BL55" s="1845"/>
      <c r="BM55" s="1937"/>
      <c r="BN55" s="1845"/>
      <c r="BO55" s="1845"/>
      <c r="BP55" s="1923"/>
    </row>
    <row r="56" spans="2:68" ht="14.25" customHeight="1" thickBot="1">
      <c r="B56" s="1977"/>
      <c r="C56" s="1977"/>
      <c r="G56" s="1746"/>
      <c r="I56" s="1456"/>
      <c r="J56" s="1456"/>
      <c r="K56" s="1456"/>
      <c r="L56" s="1456"/>
      <c r="M56" s="1456"/>
      <c r="N56" s="1978"/>
      <c r="O56" s="1978"/>
      <c r="P56" s="1979"/>
      <c r="Q56" s="1979"/>
      <c r="R56" s="1978"/>
      <c r="S56" s="1980"/>
      <c r="T56" s="1980"/>
      <c r="U56" s="1981"/>
      <c r="V56" s="1980"/>
      <c r="W56" s="1980"/>
      <c r="X56" s="1982"/>
      <c r="Y56" s="1982"/>
      <c r="Z56" s="1982"/>
      <c r="AA56" s="1982"/>
      <c r="AB56" s="1983"/>
      <c r="AC56" s="1984"/>
      <c r="AD56" s="1984"/>
      <c r="AE56" s="1985"/>
      <c r="AF56" s="1985"/>
      <c r="AG56" s="1985"/>
      <c r="AH56" s="1986"/>
      <c r="AI56" s="1986"/>
      <c r="AJ56" s="1978"/>
      <c r="AK56" s="1978"/>
      <c r="AL56" s="1978"/>
      <c r="AM56" s="1186"/>
      <c r="AN56" s="1466"/>
      <c r="AO56" s="1466"/>
      <c r="AP56" s="1466"/>
      <c r="AQ56" s="1187"/>
      <c r="AR56" s="1465"/>
      <c r="AS56" s="1466"/>
      <c r="AT56" s="1466"/>
      <c r="AU56" s="1466"/>
      <c r="AV56" s="1466"/>
      <c r="AW56" s="1466"/>
      <c r="AX56" s="1466"/>
      <c r="AY56" s="1466"/>
      <c r="AZ56" s="1466"/>
      <c r="BA56" s="1466"/>
      <c r="BB56" s="1466"/>
      <c r="BC56" s="1466"/>
      <c r="BD56" s="1466"/>
      <c r="BE56" s="1466"/>
      <c r="BF56" s="1466"/>
      <c r="BG56" s="1466"/>
      <c r="BH56" s="1187"/>
      <c r="BI56" s="1465"/>
      <c r="BJ56" s="1466"/>
      <c r="BK56" s="1466"/>
      <c r="BL56" s="1466"/>
      <c r="BM56" s="1187"/>
      <c r="BN56" s="1465"/>
      <c r="BO56" s="1466"/>
      <c r="BP56" s="1171"/>
    </row>
    <row r="57" spans="2:68" ht="14.25" customHeight="1">
      <c r="B57" s="1745"/>
      <c r="C57" s="1745"/>
      <c r="G57" s="1839"/>
      <c r="AU57" s="2008"/>
      <c r="AV57" s="2009"/>
      <c r="AW57" s="2010"/>
      <c r="AX57" s="2011"/>
      <c r="AY57" s="2011"/>
      <c r="AZ57" s="2010"/>
      <c r="BA57" s="2011"/>
      <c r="BB57" s="2012"/>
    </row>
    <row r="58" spans="2:68" ht="14.25" customHeight="1">
      <c r="B58" s="1745"/>
      <c r="C58" s="1745"/>
      <c r="F58" s="1746"/>
      <c r="G58" s="1839"/>
    </row>
    <row r="59" spans="2:68" ht="14.25" customHeight="1">
      <c r="B59" s="1987"/>
      <c r="C59" s="1987"/>
      <c r="D59" s="1987"/>
      <c r="E59" s="1987"/>
      <c r="F59" s="1987"/>
      <c r="G59" s="1957"/>
    </row>
    <row r="60" spans="2:68" ht="14.25" customHeight="1">
      <c r="B60" s="1987"/>
      <c r="C60" s="1987"/>
      <c r="D60" s="1987"/>
      <c r="E60" s="1987"/>
      <c r="F60" s="1987"/>
      <c r="G60" s="1957"/>
    </row>
    <row r="61" spans="2:68" ht="14.25" customHeight="1">
      <c r="B61" s="1987"/>
      <c r="C61" s="1125"/>
      <c r="D61" s="1988"/>
      <c r="E61" s="1989"/>
      <c r="G61" s="1957"/>
    </row>
    <row r="62" spans="2:68" ht="14.25" customHeight="1">
      <c r="B62" s="1987"/>
      <c r="C62" s="1125"/>
      <c r="D62" s="1988"/>
      <c r="E62" s="1989"/>
      <c r="G62" s="1957"/>
    </row>
    <row r="63" spans="2:68" ht="14.25" customHeight="1">
      <c r="B63" s="1987"/>
      <c r="C63" s="1125"/>
      <c r="D63" s="1988"/>
      <c r="E63" s="1989"/>
      <c r="G63" s="1957"/>
    </row>
    <row r="64" spans="2:68" ht="14.25" customHeight="1">
      <c r="B64" s="1987"/>
      <c r="C64" s="1125"/>
      <c r="D64" s="1988"/>
      <c r="E64" s="1989"/>
      <c r="G64" s="1957"/>
    </row>
    <row r="65" spans="2:7" ht="14.25" customHeight="1">
      <c r="B65" s="1987"/>
      <c r="C65" s="1125"/>
      <c r="D65" s="1988"/>
      <c r="E65" s="1990"/>
      <c r="G65" s="1957"/>
    </row>
    <row r="66" spans="2:7" ht="14.25" customHeight="1">
      <c r="B66" s="1987"/>
      <c r="C66" s="1125"/>
      <c r="D66" s="1988"/>
      <c r="E66" s="1989"/>
      <c r="G66" s="1957"/>
    </row>
    <row r="67" spans="2:7" ht="14.25" customHeight="1">
      <c r="B67" s="1839"/>
      <c r="C67" s="1125"/>
      <c r="D67" s="1988"/>
      <c r="E67" s="1990"/>
      <c r="G67" s="1957"/>
    </row>
    <row r="68" spans="2:7" ht="14.25" customHeight="1">
      <c r="B68" s="1839"/>
      <c r="C68" s="1125"/>
      <c r="D68" s="1988"/>
      <c r="E68" s="1989"/>
      <c r="G68" s="1957"/>
    </row>
    <row r="69" spans="2:7" ht="14.25" customHeight="1">
      <c r="B69" s="1987"/>
      <c r="C69" s="1125"/>
      <c r="D69" s="1988"/>
      <c r="E69" s="1989"/>
      <c r="G69" s="1957"/>
    </row>
    <row r="70" spans="2:7" ht="14.25" customHeight="1">
      <c r="B70" s="1987"/>
      <c r="C70" s="1125"/>
      <c r="D70" s="1988"/>
      <c r="E70" s="1989"/>
      <c r="G70" s="1957"/>
    </row>
    <row r="71" spans="2:7" ht="14.25" customHeight="1">
      <c r="B71" s="1987"/>
      <c r="C71" s="1125"/>
      <c r="D71" s="1988"/>
      <c r="E71" s="1989"/>
      <c r="G71" s="1957"/>
    </row>
    <row r="72" spans="2:7" ht="14.25" customHeight="1">
      <c r="B72" s="1987"/>
      <c r="C72" s="1125"/>
      <c r="D72" s="1988"/>
      <c r="E72" s="1989"/>
      <c r="G72" s="1957"/>
    </row>
    <row r="73" spans="2:7" ht="14.25" customHeight="1">
      <c r="B73" s="1987"/>
      <c r="C73" s="1125"/>
      <c r="D73" s="1987"/>
      <c r="E73" s="1989"/>
      <c r="G73" s="1957"/>
    </row>
    <row r="74" spans="2:7" ht="14.25" customHeight="1">
      <c r="B74" s="1987"/>
      <c r="C74" s="1125"/>
      <c r="D74" s="1987"/>
      <c r="E74" s="1989"/>
      <c r="G74" s="1957"/>
    </row>
    <row r="75" spans="2:7" ht="14.25" customHeight="1">
      <c r="B75" s="1987"/>
      <c r="C75" s="1125"/>
      <c r="D75" s="1988"/>
      <c r="E75" s="1989"/>
      <c r="G75" s="1957"/>
    </row>
    <row r="76" spans="2:7" ht="14.25" customHeight="1">
      <c r="B76" s="1987"/>
      <c r="C76" s="1125"/>
      <c r="D76" s="1988"/>
      <c r="E76" s="1989"/>
      <c r="G76" s="1957"/>
    </row>
    <row r="77" spans="2:7" ht="14.25" customHeight="1">
      <c r="B77" s="1987"/>
      <c r="C77" s="1987"/>
      <c r="D77" s="1987"/>
      <c r="E77" s="1989"/>
      <c r="G77" s="1957"/>
    </row>
    <row r="78" spans="2:7" ht="14.25" customHeight="1">
      <c r="B78" s="1987"/>
      <c r="C78" s="1987"/>
      <c r="D78" s="1987"/>
      <c r="E78" s="1989"/>
      <c r="G78" s="1957"/>
    </row>
    <row r="79" spans="2:7" ht="14.25" customHeight="1">
      <c r="B79" s="1987"/>
      <c r="D79" s="1987"/>
      <c r="E79" s="1989"/>
      <c r="G79" s="1957"/>
    </row>
    <row r="80" spans="2:7" ht="14.25" customHeight="1">
      <c r="B80" s="1987"/>
      <c r="D80" s="1987"/>
      <c r="E80" s="1989"/>
      <c r="G80" s="1957"/>
    </row>
    <row r="81" spans="2:8" ht="14.25" customHeight="1">
      <c r="B81" s="1987"/>
      <c r="D81" s="1988"/>
      <c r="E81" s="1989"/>
      <c r="G81" s="1957"/>
    </row>
    <row r="82" spans="2:8" ht="14.25" customHeight="1">
      <c r="B82" s="1987"/>
      <c r="D82" s="1988"/>
      <c r="E82" s="1989"/>
      <c r="G82" s="1957"/>
    </row>
    <row r="83" spans="2:8" ht="14.25" customHeight="1">
      <c r="B83" s="1987"/>
      <c r="C83" s="2006"/>
      <c r="D83" s="2007"/>
      <c r="E83" s="1989"/>
      <c r="G83" s="1957"/>
    </row>
    <row r="84" spans="2:8" ht="14.25" customHeight="1">
      <c r="B84" s="1987"/>
      <c r="C84" s="2006"/>
      <c r="D84" s="2007"/>
      <c r="E84" s="1989"/>
      <c r="G84" s="1957"/>
    </row>
    <row r="85" spans="2:8" ht="14.25" customHeight="1">
      <c r="E85" s="1989"/>
      <c r="G85" s="1957"/>
    </row>
    <row r="86" spans="2:8" ht="14.25" customHeight="1">
      <c r="E86" s="1989"/>
      <c r="G86" s="1957"/>
    </row>
    <row r="87" spans="2:8" ht="14.25" customHeight="1">
      <c r="E87" s="1989"/>
      <c r="G87" s="1957"/>
    </row>
    <row r="88" spans="2:8" ht="14.25" customHeight="1">
      <c r="E88" s="1989"/>
      <c r="G88" s="1957"/>
    </row>
    <row r="89" spans="2:8" ht="14.25" customHeight="1">
      <c r="E89" s="1989"/>
      <c r="G89" s="1957"/>
    </row>
    <row r="90" spans="2:8" ht="14.25" customHeight="1">
      <c r="E90" s="1989"/>
      <c r="G90" s="1957"/>
    </row>
    <row r="91" spans="2:8" ht="14.25" customHeight="1">
      <c r="E91" s="1989"/>
      <c r="G91" s="1957"/>
    </row>
    <row r="92" spans="2:8" ht="14.25" customHeight="1">
      <c r="E92" s="1989"/>
      <c r="G92" s="1957"/>
    </row>
    <row r="93" spans="2:8" ht="14.25" customHeight="1">
      <c r="E93" s="1989"/>
      <c r="G93" s="1957"/>
    </row>
    <row r="94" spans="2:8" ht="14.25" customHeight="1">
      <c r="E94" s="1989"/>
      <c r="G94" s="1957"/>
    </row>
    <row r="95" spans="2:8" ht="14.25" customHeight="1">
      <c r="E95" s="1989"/>
      <c r="G95" s="1957"/>
    </row>
    <row r="96" spans="2:8" ht="14.25" customHeight="1">
      <c r="E96" s="1989"/>
      <c r="G96" s="1957"/>
      <c r="H96" s="1440"/>
    </row>
    <row r="97" spans="2:8" ht="14.25" customHeight="1">
      <c r="E97" s="1989"/>
      <c r="G97" s="1957"/>
      <c r="H97" s="1440"/>
    </row>
    <row r="98" spans="2:8" ht="14.25" customHeight="1">
      <c r="E98" s="1989"/>
      <c r="G98" s="1957"/>
      <c r="H98" s="1440"/>
    </row>
    <row r="99" spans="2:8" ht="14.25" customHeight="1">
      <c r="E99" s="1989"/>
      <c r="G99" s="1957"/>
      <c r="H99" s="1440"/>
    </row>
    <row r="100" spans="2:8" ht="14.25" customHeight="1">
      <c r="E100" s="1989"/>
      <c r="G100" s="1957"/>
      <c r="H100" s="1440"/>
    </row>
    <row r="101" spans="2:8" ht="14.25" customHeight="1">
      <c r="E101" s="1989"/>
      <c r="G101" s="1957"/>
      <c r="H101" s="1440"/>
    </row>
    <row r="102" spans="2:8" ht="14.25" customHeight="1">
      <c r="E102" s="1989"/>
      <c r="G102" s="1957"/>
      <c r="H102" s="1440"/>
    </row>
    <row r="103" spans="2:8" ht="14.25" customHeight="1">
      <c r="E103" s="1989"/>
      <c r="G103" s="1957"/>
      <c r="H103" s="1440"/>
    </row>
    <row r="104" spans="2:8" ht="14.25" customHeight="1">
      <c r="B104" s="1987"/>
      <c r="C104" s="2006"/>
      <c r="D104" s="2007"/>
      <c r="E104" s="1989"/>
      <c r="H104" s="1440"/>
    </row>
    <row r="105" spans="2:8" ht="14.25" customHeight="1">
      <c r="B105" s="1987"/>
      <c r="C105" s="2006"/>
      <c r="D105" s="2007"/>
      <c r="E105" s="1989"/>
      <c r="H105" s="1440"/>
    </row>
    <row r="106" spans="2:8" ht="14.25" customHeight="1">
      <c r="H106" s="1440"/>
    </row>
    <row r="107" spans="2:8" ht="14.25" customHeight="1">
      <c r="H107" s="1440"/>
    </row>
    <row r="108" spans="2:8" ht="14.25" customHeight="1">
      <c r="H108" s="1440"/>
    </row>
    <row r="109" spans="2:8" ht="14.25" customHeight="1">
      <c r="H109" s="1440"/>
    </row>
    <row r="110" spans="2:8" ht="14.25" customHeight="1">
      <c r="H110" s="1440"/>
    </row>
    <row r="111" spans="2:8" ht="14.25" customHeight="1">
      <c r="H111" s="1440"/>
    </row>
    <row r="112" spans="2:8" ht="14.25" customHeight="1">
      <c r="H112" s="1440"/>
    </row>
    <row r="113" spans="2:24" ht="14.25" customHeight="1">
      <c r="B113" s="1745"/>
      <c r="C113" s="1745"/>
      <c r="H113" s="1440"/>
      <c r="Q113" s="2008"/>
      <c r="R113" s="2009"/>
      <c r="S113" s="2010"/>
      <c r="T113" s="2011"/>
      <c r="U113" s="2011"/>
      <c r="V113" s="2010"/>
      <c r="W113" s="2011"/>
      <c r="X113" s="2012"/>
    </row>
    <row r="114" spans="2:24" ht="16.7" customHeight="1"/>
    <row r="115" spans="2:24" ht="16.7" customHeight="1"/>
    <row r="116" spans="2:24" ht="16.7" customHeight="1"/>
    <row r="117" spans="2:24" ht="16.7" customHeight="1"/>
    <row r="118" spans="2:24" ht="16.7" customHeight="1"/>
    <row r="119" spans="2:24" ht="16.7" customHeight="1"/>
    <row r="120" spans="2:24" ht="16.7" customHeight="1"/>
    <row r="121" spans="2:24" ht="16.7" customHeight="1"/>
    <row r="122" spans="2:24" ht="16.7" customHeight="1"/>
    <row r="123" spans="2:24" ht="16.7" customHeight="1"/>
    <row r="124" spans="2:24" ht="16.7" customHeight="1"/>
    <row r="125" spans="2:24" ht="16.7" customHeight="1"/>
    <row r="126" spans="2:24" ht="16.7" customHeight="1"/>
    <row r="127" spans="2:24" ht="16.7" customHeight="1"/>
    <row r="128" spans="2:24" ht="16.7" customHeight="1"/>
    <row r="129" ht="16.7" customHeight="1"/>
    <row r="130" ht="16.7" customHeight="1"/>
    <row r="131" ht="16.7" customHeight="1"/>
    <row r="132" ht="16.7" customHeight="1"/>
    <row r="133" ht="16.7" customHeight="1"/>
    <row r="134" ht="16.7" customHeight="1"/>
    <row r="135" ht="16.7" customHeight="1"/>
    <row r="136" ht="16.7" customHeight="1"/>
    <row r="137" ht="16.7" customHeight="1"/>
    <row r="138" ht="16.7" customHeight="1"/>
    <row r="139" ht="16.7" customHeight="1"/>
    <row r="140" ht="16.7" customHeight="1"/>
    <row r="141" ht="16.7" customHeight="1"/>
    <row r="142" ht="16.7" customHeight="1"/>
    <row r="143" ht="16.7" customHeight="1"/>
    <row r="144" ht="16.7" customHeight="1"/>
    <row r="145" ht="16.7" customHeight="1"/>
    <row r="146" ht="16.7" customHeight="1"/>
    <row r="147" ht="16.7" customHeight="1"/>
    <row r="148" ht="16.7" customHeight="1"/>
    <row r="149" ht="16.7" customHeight="1"/>
    <row r="150" ht="16.7" customHeight="1"/>
    <row r="151" ht="16.7" customHeight="1"/>
    <row r="152" ht="16.7" customHeight="1"/>
    <row r="153" ht="16.7" customHeight="1"/>
    <row r="154" ht="16.7" customHeight="1"/>
    <row r="155" ht="16.7" customHeight="1"/>
    <row r="156" ht="16.7" customHeight="1"/>
    <row r="157" ht="16.7" customHeight="1"/>
    <row r="158" ht="16.7" customHeight="1"/>
    <row r="159" ht="16.7" customHeight="1"/>
    <row r="160" ht="16.7" customHeight="1"/>
    <row r="161" ht="16.7" customHeight="1"/>
    <row r="162" ht="16.7" customHeight="1"/>
    <row r="163" ht="16.7" customHeight="1"/>
    <row r="164" ht="16.7" customHeight="1"/>
    <row r="165" ht="16.7" customHeight="1"/>
    <row r="166" ht="16.7" customHeight="1"/>
    <row r="167" ht="16.7" customHeight="1"/>
    <row r="168" ht="16.7" customHeight="1"/>
    <row r="169" ht="16.7" customHeight="1"/>
    <row r="170" ht="16.7" customHeight="1"/>
    <row r="171" ht="16.7" customHeight="1"/>
    <row r="172" ht="16.7" customHeight="1"/>
    <row r="173" ht="16.7" customHeight="1"/>
    <row r="174" ht="16.7" customHeight="1"/>
    <row r="175" ht="16.7" customHeight="1"/>
    <row r="176" ht="16.7" customHeight="1"/>
    <row r="177" ht="16.7" customHeight="1"/>
    <row r="178" ht="16.7" customHeight="1"/>
    <row r="179" ht="16.7" customHeight="1"/>
    <row r="180" ht="16.7" customHeight="1"/>
    <row r="181" ht="16.7" customHeight="1"/>
    <row r="182" ht="16.7" customHeight="1"/>
    <row r="183" ht="16.7" customHeight="1"/>
    <row r="184" ht="16.7" customHeight="1"/>
    <row r="185" ht="16.7" customHeight="1"/>
    <row r="186" ht="16.7" customHeight="1"/>
    <row r="187" ht="16.7" customHeight="1"/>
    <row r="188" ht="16.7" customHeight="1"/>
    <row r="189" ht="16.7" customHeight="1"/>
    <row r="190" ht="16.7" customHeight="1"/>
    <row r="191" ht="16.7" customHeight="1"/>
    <row r="192" ht="16.7" customHeight="1"/>
    <row r="193" ht="16.7" customHeight="1"/>
    <row r="194" ht="16.7" customHeight="1"/>
    <row r="195" ht="16.7" customHeight="1"/>
    <row r="196" ht="16.7" customHeight="1"/>
    <row r="197" ht="16.7" customHeight="1"/>
    <row r="198" ht="16.7" customHeight="1"/>
    <row r="199" ht="16.7" customHeight="1"/>
    <row r="200" ht="16.7" customHeight="1"/>
    <row r="201" ht="16.7" customHeight="1"/>
    <row r="202" ht="16.7" customHeight="1"/>
    <row r="203" ht="16.7" customHeight="1"/>
    <row r="204" ht="16.7" customHeight="1"/>
    <row r="205" ht="16.7" customHeight="1"/>
    <row r="206" ht="16.7" customHeight="1"/>
    <row r="207" ht="16.7" customHeight="1"/>
    <row r="208" ht="16.7" customHeight="1"/>
    <row r="209" ht="16.7" customHeight="1"/>
    <row r="210" ht="16.7" customHeight="1"/>
    <row r="211" ht="16.7" customHeight="1"/>
    <row r="212" ht="16.7" customHeight="1"/>
    <row r="213" ht="16.7" customHeight="1"/>
    <row r="214" ht="16.7" customHeight="1"/>
    <row r="215" ht="16.7" customHeight="1"/>
    <row r="216" ht="16.7" customHeight="1"/>
    <row r="217" ht="16.7" customHeight="1"/>
    <row r="218" ht="16.7" customHeight="1"/>
    <row r="219" ht="16.7" customHeight="1"/>
    <row r="220" ht="16.7" customHeight="1"/>
    <row r="221" ht="16.7" customHeight="1"/>
    <row r="222" ht="16.7" customHeight="1"/>
    <row r="223" ht="16.7" customHeight="1"/>
    <row r="224" ht="16.7" customHeight="1"/>
    <row r="225" ht="16.7" customHeight="1"/>
    <row r="226" ht="16.7" customHeight="1"/>
    <row r="227" ht="16.7" customHeight="1"/>
    <row r="228" ht="16.7" customHeight="1"/>
    <row r="229" ht="16.7" customHeight="1"/>
    <row r="230" ht="16.7" customHeight="1"/>
    <row r="231" ht="16.7" customHeight="1"/>
    <row r="232" ht="16.7" customHeight="1"/>
    <row r="233" ht="16.7" customHeight="1"/>
    <row r="234" ht="16.7" customHeight="1"/>
    <row r="235" ht="16.7" customHeight="1"/>
    <row r="236" ht="16.7" customHeight="1"/>
    <row r="237" ht="16.7" customHeight="1"/>
    <row r="238" ht="16.7" customHeight="1"/>
    <row r="239" ht="16.7" customHeight="1"/>
    <row r="240" ht="16.7" customHeight="1"/>
    <row r="241" ht="16.7" customHeight="1"/>
    <row r="242" ht="16.7" customHeight="1"/>
    <row r="243" ht="16.7" customHeight="1"/>
    <row r="244" ht="16.7" customHeight="1"/>
    <row r="245" ht="16.7" customHeight="1"/>
    <row r="246" ht="16.7" customHeight="1"/>
    <row r="247" ht="16.7" customHeight="1"/>
    <row r="248" ht="16.7" customHeight="1"/>
    <row r="249" ht="16.7" customHeight="1"/>
    <row r="250" ht="16.7" customHeight="1"/>
    <row r="251" ht="16.7" customHeight="1"/>
    <row r="252" ht="16.7" customHeight="1"/>
    <row r="253" ht="16.7" customHeight="1"/>
    <row r="254" ht="16.7" customHeight="1"/>
    <row r="255" ht="16.7" customHeight="1"/>
    <row r="256" ht="16.7" customHeight="1"/>
    <row r="257" ht="16.7" customHeight="1"/>
    <row r="258" ht="16.7" customHeight="1"/>
    <row r="259" ht="16.7" customHeight="1"/>
    <row r="260" ht="16.7" customHeight="1"/>
    <row r="261" ht="16.7" customHeight="1"/>
    <row r="262" ht="16.7" customHeight="1"/>
    <row r="263" ht="16.7" customHeight="1"/>
    <row r="264" ht="16.7" customHeight="1"/>
    <row r="265" ht="16.7" customHeight="1"/>
    <row r="266" ht="16.7" customHeight="1"/>
    <row r="267" ht="16.7" customHeight="1"/>
    <row r="268" ht="16.7" customHeight="1"/>
    <row r="269" ht="16.7" customHeight="1"/>
    <row r="270" ht="16.7" customHeight="1"/>
    <row r="271" ht="16.7" customHeight="1"/>
    <row r="272" ht="16.7" customHeight="1"/>
    <row r="273" ht="16.7" customHeight="1"/>
    <row r="274" ht="16.7" customHeight="1"/>
    <row r="275" ht="16.7" customHeight="1"/>
    <row r="276" ht="16.7" customHeight="1"/>
    <row r="277" ht="16.7" customHeight="1"/>
    <row r="278" ht="16.7" customHeight="1"/>
    <row r="279" ht="16.7" customHeight="1"/>
    <row r="280" ht="16.7" customHeight="1"/>
    <row r="281" ht="16.7" customHeight="1"/>
    <row r="282" ht="16.7" customHeight="1"/>
    <row r="283" ht="16.7" customHeight="1"/>
    <row r="284" ht="16.7" customHeight="1"/>
    <row r="285" ht="16.7" customHeight="1"/>
    <row r="286" ht="16.7" customHeight="1"/>
    <row r="287" ht="16.7" customHeight="1"/>
    <row r="288" ht="16.7" customHeight="1"/>
    <row r="289" ht="16.7" customHeight="1"/>
    <row r="290" ht="16.7" customHeight="1"/>
    <row r="291" ht="16.7" customHeight="1"/>
    <row r="292" ht="16.7" customHeight="1"/>
    <row r="293" ht="16.7" customHeight="1"/>
    <row r="294" ht="16.7" customHeight="1"/>
    <row r="295" ht="16.7" customHeight="1"/>
    <row r="296" ht="16.7" customHeight="1"/>
    <row r="297" ht="16.7" customHeight="1"/>
    <row r="298" ht="16.7" customHeight="1"/>
    <row r="299" ht="16.7" customHeight="1"/>
    <row r="300" ht="16.7" customHeight="1"/>
    <row r="301" ht="16.7" customHeight="1"/>
    <row r="302" ht="16.7" customHeight="1"/>
    <row r="303" ht="16.7" customHeight="1"/>
    <row r="304" ht="16.7" customHeight="1"/>
    <row r="305" ht="16.7" customHeight="1"/>
    <row r="306" ht="16.7" customHeight="1"/>
    <row r="307" ht="16.7" customHeight="1"/>
    <row r="308" ht="16.7" customHeight="1"/>
    <row r="309" ht="16.7" customHeight="1"/>
    <row r="310" ht="16.7" customHeight="1"/>
    <row r="311" ht="16.7" customHeight="1"/>
    <row r="312" ht="16.7" customHeight="1"/>
    <row r="313" ht="16.7" customHeight="1"/>
    <row r="314" ht="16.7" customHeight="1"/>
    <row r="315" ht="16.7" customHeight="1"/>
    <row r="316" ht="16.7" customHeight="1"/>
    <row r="317" ht="16.7" customHeight="1"/>
    <row r="318" ht="16.7" customHeight="1"/>
    <row r="319" ht="16.7" customHeight="1"/>
    <row r="320" ht="16.7" customHeight="1"/>
    <row r="321" ht="16.7" customHeight="1"/>
    <row r="322" ht="16.7" customHeight="1"/>
    <row r="323" ht="16.7" customHeight="1"/>
    <row r="324" ht="16.7" customHeight="1"/>
    <row r="325" ht="16.7" customHeight="1"/>
    <row r="326" ht="16.7" customHeight="1"/>
    <row r="327" ht="16.7" customHeight="1"/>
    <row r="328" ht="16.7" customHeight="1"/>
    <row r="329" ht="16.7" customHeight="1"/>
    <row r="330" ht="16.7" customHeight="1"/>
    <row r="331" ht="16.7" customHeight="1"/>
    <row r="332" ht="16.7" customHeight="1"/>
    <row r="333" ht="16.7" customHeight="1"/>
    <row r="334" ht="16.7" customHeight="1"/>
    <row r="335" ht="16.7" customHeight="1"/>
    <row r="336" ht="16.7" customHeight="1"/>
    <row r="337" ht="16.7" customHeight="1"/>
    <row r="338" ht="16.7" customHeight="1"/>
    <row r="339" ht="16.7" customHeight="1"/>
    <row r="340" ht="16.7" customHeight="1"/>
    <row r="341" ht="16.7" customHeight="1"/>
    <row r="342" ht="16.7" customHeight="1"/>
    <row r="343" ht="16.7" customHeight="1"/>
    <row r="344" ht="16.7" customHeight="1"/>
    <row r="345" ht="16.7" customHeight="1"/>
    <row r="346" ht="16.7" customHeight="1"/>
    <row r="347" ht="16.7" customHeight="1"/>
    <row r="348" ht="16.7" customHeight="1"/>
    <row r="349" ht="16.7" customHeight="1"/>
    <row r="350" ht="16.7" customHeight="1"/>
    <row r="351" ht="16.7" customHeight="1"/>
    <row r="352" ht="16.7" customHeight="1"/>
    <row r="353" ht="16.7" customHeight="1"/>
    <row r="354" ht="16.7" customHeight="1"/>
    <row r="355" ht="16.7" customHeight="1"/>
    <row r="356" ht="16.7" customHeight="1"/>
    <row r="357" ht="16.7" customHeight="1"/>
    <row r="358" ht="16.7" customHeight="1"/>
    <row r="359" ht="16.7" customHeight="1"/>
    <row r="360" ht="16.7" customHeight="1"/>
    <row r="361" ht="16.7" customHeight="1"/>
    <row r="362" ht="16.7" customHeight="1"/>
    <row r="363" ht="16.7" customHeight="1"/>
    <row r="364" ht="16.7" customHeight="1"/>
    <row r="365" ht="16.7" customHeight="1"/>
    <row r="366" ht="16.7" customHeight="1"/>
    <row r="367" ht="16.7" customHeight="1"/>
    <row r="368" ht="16.7" customHeight="1"/>
    <row r="369" ht="16.7" customHeight="1"/>
    <row r="370" ht="16.7" customHeight="1"/>
    <row r="371" ht="16.7" customHeight="1"/>
    <row r="372" ht="16.7" customHeight="1"/>
    <row r="373" ht="16.7" customHeight="1"/>
    <row r="374" ht="16.7" customHeight="1"/>
    <row r="375" ht="16.7" customHeight="1"/>
    <row r="376" ht="16.7" customHeight="1"/>
    <row r="377" ht="16.7" customHeight="1"/>
    <row r="378" ht="16.7" customHeight="1"/>
    <row r="379" ht="16.7" customHeight="1"/>
    <row r="380" ht="16.7" customHeight="1"/>
    <row r="381" ht="16.7" customHeight="1"/>
    <row r="382" ht="16.7" customHeight="1"/>
    <row r="383" ht="16.7" customHeight="1"/>
    <row r="384" ht="16.7" customHeight="1"/>
    <row r="385" ht="16.7" customHeight="1"/>
    <row r="386" ht="16.7" customHeight="1"/>
    <row r="387" ht="16.7" customHeight="1"/>
    <row r="388" ht="16.7" customHeight="1"/>
    <row r="389" ht="16.7" customHeight="1"/>
    <row r="390" ht="16.7" customHeight="1"/>
    <row r="391" ht="16.7" customHeight="1"/>
    <row r="392" ht="16.7" customHeight="1"/>
    <row r="393" ht="16.7" customHeight="1"/>
    <row r="394" ht="16.7" customHeight="1"/>
    <row r="395" ht="16.7" customHeight="1"/>
    <row r="396" ht="16.7" customHeight="1"/>
    <row r="397" ht="16.7" customHeight="1"/>
    <row r="398" ht="16.7" customHeight="1"/>
    <row r="399" ht="16.7" customHeight="1"/>
    <row r="400" ht="16.7" customHeight="1"/>
    <row r="401" ht="16.7" customHeight="1"/>
    <row r="402" ht="16.7" customHeight="1"/>
    <row r="403" ht="16.7" customHeight="1"/>
    <row r="404" ht="16.7" customHeight="1"/>
    <row r="405" ht="16.7" customHeight="1"/>
    <row r="406" ht="16.7" customHeight="1"/>
    <row r="407" ht="16.7" customHeight="1"/>
    <row r="408" ht="16.7" customHeight="1"/>
    <row r="409" ht="16.7" customHeight="1"/>
    <row r="410" ht="16.7" customHeight="1"/>
    <row r="411" ht="16.7" customHeight="1"/>
    <row r="412" ht="16.7" customHeight="1"/>
    <row r="413" ht="16.7" customHeight="1"/>
    <row r="414" ht="16.7" customHeight="1"/>
    <row r="415" ht="16.7" customHeight="1"/>
    <row r="416" ht="16.7" customHeight="1"/>
    <row r="417" ht="16.7" customHeight="1"/>
    <row r="418" ht="16.7" customHeight="1"/>
    <row r="419" ht="16.7" customHeight="1"/>
    <row r="420" ht="16.7" customHeight="1"/>
    <row r="421" ht="16.7" customHeight="1"/>
    <row r="422" ht="16.7" customHeight="1"/>
    <row r="423" ht="16.7" customHeight="1"/>
    <row r="424" ht="16.7" customHeight="1"/>
    <row r="425" ht="16.7" customHeight="1"/>
    <row r="426" ht="16.7" customHeight="1"/>
    <row r="427" ht="16.7" customHeight="1"/>
    <row r="428" ht="16.7" customHeight="1"/>
    <row r="429" ht="16.7" customHeight="1"/>
    <row r="430" ht="16.7" customHeight="1"/>
    <row r="431" ht="16.7" customHeight="1"/>
    <row r="432" ht="16.7" customHeight="1"/>
    <row r="433" ht="16.7" customHeight="1"/>
    <row r="434" ht="16.7" customHeight="1"/>
    <row r="435" ht="16.7" customHeight="1"/>
    <row r="436" ht="16.7" customHeight="1"/>
    <row r="437" ht="16.7" customHeight="1"/>
    <row r="438" ht="16.7" customHeight="1"/>
    <row r="439" ht="16.7" customHeight="1"/>
    <row r="440" ht="16.7" customHeight="1"/>
    <row r="441" ht="16.7" customHeight="1"/>
    <row r="442" ht="16.7" customHeight="1"/>
    <row r="443" ht="16.7" customHeight="1"/>
    <row r="444" ht="16.7" customHeight="1"/>
    <row r="445" ht="16.7" customHeight="1"/>
    <row r="446" ht="16.7" customHeight="1"/>
    <row r="447" ht="16.7" customHeight="1"/>
    <row r="448" ht="16.7" customHeight="1"/>
    <row r="449" ht="16.7" customHeight="1"/>
    <row r="450" ht="16.7" customHeight="1"/>
    <row r="451" ht="16.7" customHeight="1"/>
    <row r="452" ht="16.7" customHeight="1"/>
    <row r="453" ht="16.7" customHeight="1"/>
    <row r="454" ht="16.7" customHeight="1"/>
    <row r="455" ht="16.7" customHeight="1"/>
    <row r="456" ht="16.7" customHeight="1"/>
    <row r="457" ht="16.7" customHeight="1"/>
    <row r="458" ht="16.7" customHeight="1"/>
    <row r="459" ht="16.7" customHeight="1"/>
    <row r="460" ht="16.7" customHeight="1"/>
    <row r="461" ht="16.7" customHeight="1"/>
    <row r="462" ht="16.7" customHeight="1"/>
    <row r="463" ht="16.7" customHeight="1"/>
    <row r="464" ht="16.7" customHeight="1"/>
    <row r="465" ht="16.7" customHeight="1"/>
    <row r="466" ht="16.7" customHeight="1"/>
    <row r="467" ht="16.7" customHeight="1"/>
    <row r="468" ht="16.7" customHeight="1"/>
    <row r="469" ht="16.7" customHeight="1"/>
    <row r="470" ht="16.7" customHeight="1"/>
    <row r="471" ht="16.7" customHeight="1"/>
    <row r="472" ht="16.7" customHeight="1"/>
    <row r="473" ht="16.7" customHeight="1"/>
    <row r="474" ht="16.7" customHeight="1"/>
    <row r="475" ht="16.7" customHeight="1"/>
    <row r="476" ht="16.7" customHeight="1"/>
    <row r="477" ht="16.7" customHeight="1"/>
    <row r="478" ht="16.7" customHeight="1"/>
    <row r="479" ht="16.7" customHeight="1"/>
    <row r="480" ht="16.7" customHeight="1"/>
    <row r="481" ht="16.7" customHeight="1"/>
    <row r="482" ht="16.7" customHeight="1"/>
    <row r="483" ht="16.7" customHeight="1"/>
    <row r="484" ht="16.7" customHeight="1"/>
    <row r="485" ht="16.7" customHeight="1"/>
    <row r="486" ht="16.7" customHeight="1"/>
    <row r="487" ht="16.7" customHeight="1"/>
    <row r="488" ht="16.7" customHeight="1"/>
    <row r="489" ht="16.7" customHeight="1"/>
    <row r="490" ht="16.7" customHeight="1"/>
    <row r="491" ht="16.7" customHeight="1"/>
    <row r="492" ht="16.7" customHeight="1"/>
    <row r="493" ht="16.7" customHeight="1"/>
    <row r="494" ht="16.7" customHeight="1"/>
    <row r="495" ht="16.7" customHeight="1"/>
    <row r="496" ht="16.7" customHeight="1"/>
    <row r="497" ht="16.7" customHeight="1"/>
    <row r="498" ht="16.7" customHeight="1"/>
    <row r="499" ht="16.7" customHeight="1"/>
    <row r="500" ht="16.7" customHeight="1"/>
    <row r="501" ht="16.7" customHeight="1"/>
    <row r="502" ht="16.7" customHeight="1"/>
    <row r="503" ht="16.7" customHeight="1"/>
    <row r="504" ht="16.7" customHeight="1"/>
    <row r="505" ht="16.7" customHeight="1"/>
    <row r="506" ht="16.7" customHeight="1"/>
    <row r="507" ht="16.7" customHeight="1"/>
    <row r="508" ht="16.7" customHeight="1"/>
    <row r="509" ht="16.7" customHeight="1"/>
    <row r="510" ht="16.7" customHeight="1"/>
    <row r="511" ht="16.7" customHeight="1"/>
    <row r="512" ht="16.7" customHeight="1"/>
    <row r="513" ht="16.7" customHeight="1"/>
    <row r="514" ht="16.7" customHeight="1"/>
    <row r="515" ht="16.7" customHeight="1"/>
    <row r="516" ht="16.7" customHeight="1"/>
    <row r="517" ht="16.7" customHeight="1"/>
    <row r="518" ht="16.7" customHeight="1"/>
    <row r="519" ht="16.7" customHeight="1"/>
    <row r="520" ht="16.7" customHeight="1"/>
    <row r="521" ht="16.7" customHeight="1"/>
    <row r="522" ht="16.7" customHeight="1"/>
    <row r="523" ht="16.7" customHeight="1"/>
    <row r="524" ht="16.7" customHeight="1"/>
    <row r="525" ht="16.7" customHeight="1"/>
    <row r="526" ht="16.7" customHeight="1"/>
    <row r="527" ht="16.7" customHeight="1"/>
    <row r="528" ht="16.7" customHeight="1"/>
    <row r="529" ht="16.7" customHeight="1"/>
    <row r="530" ht="16.7" customHeight="1"/>
    <row r="531" ht="16.7" customHeight="1"/>
    <row r="532" ht="16.7" customHeight="1"/>
    <row r="533" ht="16.7" customHeight="1"/>
    <row r="534" ht="16.7" customHeight="1"/>
    <row r="535" ht="16.7" customHeight="1"/>
    <row r="536" ht="16.7" customHeight="1"/>
    <row r="537" ht="16.7" customHeight="1"/>
    <row r="538" ht="16.7" customHeight="1"/>
    <row r="539" ht="16.7" customHeight="1"/>
    <row r="540" ht="16.7" customHeight="1"/>
    <row r="541" ht="16.7" customHeight="1"/>
    <row r="542" ht="16.7" customHeight="1"/>
    <row r="543" ht="16.7" customHeight="1"/>
    <row r="544" ht="16.7" customHeight="1"/>
    <row r="545" ht="16.7" customHeight="1"/>
    <row r="546" ht="16.7" customHeight="1"/>
    <row r="547" ht="16.7" customHeight="1"/>
    <row r="548" ht="16.7" customHeight="1"/>
    <row r="549" ht="16.7" customHeight="1"/>
    <row r="550" ht="16.7" customHeight="1"/>
    <row r="551" ht="16.7" customHeight="1"/>
    <row r="552" ht="16.7" customHeight="1"/>
    <row r="553" ht="16.7" customHeight="1"/>
    <row r="554" ht="16.7" customHeight="1"/>
    <row r="555" ht="16.7" customHeight="1"/>
    <row r="556" ht="16.7" customHeight="1"/>
    <row r="557" ht="16.7" customHeight="1"/>
    <row r="558" ht="16.7" customHeight="1"/>
    <row r="559" ht="16.7" customHeight="1"/>
    <row r="560" ht="16.7" customHeight="1"/>
    <row r="561" ht="16.7" customHeight="1"/>
    <row r="562" ht="16.7" customHeight="1"/>
    <row r="563" ht="16.7" customHeight="1"/>
    <row r="564" ht="16.7" customHeight="1"/>
    <row r="565" ht="16.7" customHeight="1"/>
    <row r="566" ht="16.7" customHeight="1"/>
    <row r="567" ht="16.7" customHeight="1"/>
    <row r="568" ht="16.7" customHeight="1"/>
    <row r="569" ht="16.7" customHeight="1"/>
    <row r="570" ht="16.7" customHeight="1"/>
    <row r="571" ht="16.7" customHeight="1"/>
    <row r="572" ht="16.7" customHeight="1"/>
    <row r="573" ht="16.7" customHeight="1"/>
    <row r="574" ht="16.7" customHeight="1"/>
    <row r="575" ht="16.7" customHeight="1"/>
    <row r="576" ht="16.7" customHeight="1"/>
    <row r="577" ht="16.7" customHeight="1"/>
    <row r="578" ht="16.7" customHeight="1"/>
    <row r="579" ht="16.7" customHeight="1"/>
    <row r="580" ht="16.7" customHeight="1"/>
    <row r="581" ht="16.7" customHeight="1"/>
    <row r="582" ht="16.7" customHeight="1"/>
    <row r="583" ht="16.7" customHeight="1"/>
    <row r="584" ht="16.7" customHeight="1"/>
    <row r="585" ht="16.7" customHeight="1"/>
    <row r="586" ht="16.7" customHeight="1"/>
    <row r="587" ht="16.7" customHeight="1"/>
    <row r="588" ht="16.7" customHeight="1"/>
    <row r="589" ht="16.7" customHeight="1"/>
    <row r="590" ht="16.7" customHeight="1"/>
    <row r="591" ht="16.7" customHeight="1"/>
    <row r="592" ht="16.7" customHeight="1"/>
    <row r="593" ht="16.7" customHeight="1"/>
    <row r="594" ht="16.7" customHeight="1"/>
    <row r="595" ht="16.7" customHeight="1"/>
    <row r="596" ht="16.7" customHeight="1"/>
    <row r="597" ht="16.7" customHeight="1"/>
    <row r="598" ht="16.7" customHeight="1"/>
    <row r="599" ht="16.7" customHeight="1"/>
    <row r="600" ht="16.7" customHeight="1"/>
    <row r="601" ht="16.7" customHeight="1"/>
    <row r="602" ht="16.7" customHeight="1"/>
    <row r="603" ht="16.7" customHeight="1"/>
    <row r="604" ht="16.7" customHeight="1"/>
    <row r="605" ht="16.7" customHeight="1"/>
    <row r="606" ht="16.7" customHeight="1"/>
    <row r="607" ht="16.7" customHeight="1"/>
    <row r="608" ht="16.7" customHeight="1"/>
    <row r="609" ht="16.7" customHeight="1"/>
    <row r="610" ht="16.7" customHeight="1"/>
    <row r="611" ht="16.7" customHeight="1"/>
    <row r="612" ht="16.7" customHeight="1"/>
    <row r="613" ht="16.7" customHeight="1"/>
    <row r="614" ht="16.7" customHeight="1"/>
    <row r="615" ht="16.7" customHeight="1"/>
    <row r="616" ht="16.7" customHeight="1"/>
    <row r="617" ht="16.7" customHeight="1"/>
    <row r="618" ht="16.7" customHeight="1"/>
    <row r="619" ht="16.7" customHeight="1"/>
    <row r="620" ht="16.7" customHeight="1"/>
    <row r="621" ht="16.7" customHeight="1"/>
    <row r="622" ht="16.7" customHeight="1"/>
    <row r="623" ht="16.7" customHeight="1"/>
    <row r="624" ht="16.7" customHeight="1"/>
    <row r="625" ht="16.7" customHeight="1"/>
    <row r="626" ht="16.7" customHeight="1"/>
    <row r="627" ht="16.7" customHeight="1"/>
    <row r="628" ht="16.7" customHeight="1"/>
    <row r="629" ht="16.7" customHeight="1"/>
    <row r="630" ht="16.7" customHeight="1"/>
    <row r="631" ht="16.7" customHeight="1"/>
    <row r="632" ht="16.7" customHeight="1"/>
    <row r="633" ht="16.7" customHeight="1"/>
    <row r="634" ht="16.7" customHeight="1"/>
    <row r="635" ht="16.7" customHeight="1"/>
    <row r="636" ht="16.7" customHeight="1"/>
    <row r="637" ht="16.7" customHeight="1"/>
    <row r="638" ht="16.7" customHeight="1"/>
    <row r="639" ht="16.7" customHeight="1"/>
    <row r="640" ht="16.7" customHeight="1"/>
    <row r="641" ht="16.7" customHeight="1"/>
    <row r="642" ht="16.7" customHeight="1"/>
    <row r="643" ht="16.7" customHeight="1"/>
    <row r="644" ht="16.7" customHeight="1"/>
    <row r="645" ht="16.7" customHeight="1"/>
    <row r="646" ht="16.7" customHeight="1"/>
    <row r="647" ht="16.7" customHeight="1"/>
    <row r="648" ht="16.7" customHeight="1"/>
    <row r="649" ht="16.7" customHeight="1"/>
    <row r="650" ht="16.7" customHeight="1"/>
    <row r="651" ht="16.7" customHeight="1"/>
    <row r="652" ht="16.7" customHeight="1"/>
    <row r="653" ht="16.7" customHeight="1"/>
    <row r="654" ht="16.7" customHeight="1"/>
    <row r="655" ht="16.7" customHeight="1"/>
    <row r="656" ht="16.7" customHeight="1"/>
    <row r="657" ht="16.7" customHeight="1"/>
    <row r="658" ht="16.7" customHeight="1"/>
    <row r="659" ht="16.7" customHeight="1"/>
    <row r="660" ht="16.7" customHeight="1"/>
    <row r="661" ht="16.7" customHeight="1"/>
    <row r="662" ht="16.7" customHeight="1"/>
    <row r="663" ht="16.7" customHeight="1"/>
    <row r="664" ht="16.7" customHeight="1"/>
    <row r="665" ht="16.7" customHeight="1"/>
    <row r="666" ht="16.7" customHeight="1"/>
    <row r="667" ht="16.7" customHeight="1"/>
    <row r="668" ht="16.7" customHeight="1"/>
    <row r="669" ht="16.7" customHeight="1"/>
    <row r="670" ht="16.7" customHeight="1"/>
    <row r="671" ht="16.7" customHeight="1"/>
    <row r="672" ht="16.7" customHeight="1"/>
    <row r="673" ht="16.7" customHeight="1"/>
    <row r="674" ht="16.7" customHeight="1"/>
    <row r="675" ht="16.7" customHeight="1"/>
    <row r="676" ht="16.7" customHeight="1"/>
    <row r="677" ht="16.7" customHeight="1"/>
    <row r="678" ht="16.7" customHeight="1"/>
    <row r="679" ht="16.7" customHeight="1"/>
    <row r="680" ht="16.7" customHeight="1"/>
    <row r="681" ht="16.7" customHeight="1"/>
    <row r="682" ht="16.7" customHeight="1"/>
    <row r="683" ht="16.7" customHeight="1"/>
    <row r="684" ht="16.7" customHeight="1"/>
    <row r="685" ht="16.7" customHeight="1"/>
    <row r="686" ht="16.7" customHeight="1"/>
    <row r="687" ht="16.7" customHeight="1"/>
    <row r="688" ht="16.7" customHeight="1"/>
    <row r="689" ht="16.7" customHeight="1"/>
    <row r="690" ht="16.7" customHeight="1"/>
    <row r="691" ht="16.7" customHeight="1"/>
    <row r="692" ht="16.7" customHeight="1"/>
    <row r="693" ht="16.7" customHeight="1"/>
    <row r="694" ht="16.7" customHeight="1"/>
    <row r="695" ht="16.7" customHeight="1"/>
    <row r="696" ht="16.7" customHeight="1"/>
    <row r="697" ht="16.7" customHeight="1"/>
    <row r="698" ht="16.7" customHeight="1"/>
    <row r="699" ht="16.7" customHeight="1"/>
    <row r="700" ht="16.7" customHeight="1"/>
    <row r="701" ht="16.7" customHeight="1"/>
    <row r="702" ht="16.7" customHeight="1"/>
    <row r="703" ht="16.7" customHeight="1"/>
    <row r="704" ht="16.7" customHeight="1"/>
    <row r="705" ht="16.7" customHeight="1"/>
    <row r="706" ht="16.7" customHeight="1"/>
    <row r="707" ht="16.7" customHeight="1"/>
    <row r="708" ht="16.7" customHeight="1"/>
    <row r="709" ht="16.7" customHeight="1"/>
    <row r="710" ht="16.7" customHeight="1"/>
    <row r="711" ht="16.7" customHeight="1"/>
    <row r="712" ht="16.7" customHeight="1"/>
    <row r="713" ht="16.7" customHeight="1"/>
    <row r="714" ht="16.7" customHeight="1"/>
    <row r="715" ht="16.7" customHeight="1"/>
    <row r="716" ht="16.7" customHeight="1"/>
    <row r="717" ht="16.7" customHeight="1"/>
    <row r="718" ht="16.7" customHeight="1"/>
    <row r="719" ht="16.7" customHeight="1"/>
    <row r="720" ht="16.7" customHeight="1"/>
    <row r="721" ht="16.7" customHeight="1"/>
    <row r="722" ht="16.7" customHeight="1"/>
    <row r="723" ht="16.7" customHeight="1"/>
    <row r="724" ht="16.7" customHeight="1"/>
    <row r="725" ht="16.7" customHeight="1"/>
    <row r="726" ht="16.7" customHeight="1"/>
    <row r="727" ht="16.7" customHeight="1"/>
    <row r="728" ht="16.7" customHeight="1"/>
    <row r="729" ht="16.7" customHeight="1"/>
    <row r="730" ht="16.7" customHeight="1"/>
    <row r="731" ht="16.7" customHeight="1"/>
    <row r="732" ht="16.7" customHeight="1"/>
    <row r="733" ht="16.7" customHeight="1"/>
    <row r="734" ht="16.7" customHeight="1"/>
    <row r="735" ht="16.7" customHeight="1"/>
    <row r="736" ht="16.7" customHeight="1"/>
    <row r="737" ht="16.7" customHeight="1"/>
    <row r="738" ht="16.7" customHeight="1"/>
    <row r="739" ht="16.7" customHeight="1"/>
    <row r="740" ht="16.7" customHeight="1"/>
    <row r="741" ht="16.7" customHeight="1"/>
    <row r="742" ht="16.7" customHeight="1"/>
    <row r="743" ht="16.7" customHeight="1"/>
    <row r="744" ht="16.7" customHeight="1"/>
    <row r="745" ht="16.7" customHeight="1"/>
    <row r="746" ht="16.7" customHeight="1"/>
    <row r="747" ht="16.7" customHeight="1"/>
    <row r="748" ht="16.7" customHeight="1"/>
    <row r="749" ht="16.7" customHeight="1"/>
    <row r="750" ht="16.7" customHeight="1"/>
    <row r="751" ht="16.7" customHeight="1"/>
    <row r="752" ht="16.7" customHeight="1"/>
    <row r="753" ht="16.7" customHeight="1"/>
    <row r="754" ht="16.7" customHeight="1"/>
    <row r="755" ht="16.7" customHeight="1"/>
    <row r="756" ht="16.7" customHeight="1"/>
    <row r="757" ht="16.7" customHeight="1"/>
    <row r="758" ht="16.7" customHeight="1"/>
    <row r="759" ht="16.7" customHeight="1"/>
    <row r="760" ht="16.7" customHeight="1"/>
    <row r="761" ht="16.7" customHeight="1"/>
    <row r="762" ht="16.7" customHeight="1"/>
    <row r="763" ht="16.7" customHeight="1"/>
    <row r="764" ht="16.7" customHeight="1"/>
    <row r="765" ht="16.7" customHeight="1"/>
    <row r="766" ht="16.7" customHeight="1"/>
    <row r="767" ht="16.7" customHeight="1"/>
    <row r="768" ht="16.7" customHeight="1"/>
    <row r="769" ht="16.7" customHeight="1"/>
    <row r="770" ht="16.7" customHeight="1"/>
    <row r="771" ht="16.7" customHeight="1"/>
    <row r="772" ht="16.7" customHeight="1"/>
    <row r="773" ht="16.7" customHeight="1"/>
    <row r="774" ht="16.7" customHeight="1"/>
    <row r="775" ht="16.7" customHeight="1"/>
    <row r="776" ht="16.7" customHeight="1"/>
    <row r="777" ht="16.7" customHeight="1"/>
    <row r="778" ht="16.7" customHeight="1"/>
    <row r="779" ht="16.7" customHeight="1"/>
    <row r="780" ht="16.7" customHeight="1"/>
    <row r="781" ht="16.7" customHeight="1"/>
    <row r="782" ht="16.7" customHeight="1"/>
    <row r="783" ht="16.7" customHeight="1"/>
    <row r="784" ht="16.7" customHeight="1"/>
    <row r="785" ht="16.7" customHeight="1"/>
    <row r="786" ht="16.7" customHeight="1"/>
    <row r="787" ht="16.7" customHeight="1"/>
    <row r="788" ht="16.7" customHeight="1"/>
    <row r="789" ht="16.7" customHeight="1"/>
    <row r="790" ht="16.7" customHeight="1"/>
    <row r="791" ht="16.7" customHeight="1"/>
    <row r="792" ht="16.7" customHeight="1"/>
    <row r="793" ht="16.7" customHeight="1"/>
    <row r="794" ht="16.7" customHeight="1"/>
    <row r="795" ht="16.7" customHeight="1"/>
    <row r="796" ht="16.7" customHeight="1"/>
    <row r="797" ht="16.7" customHeight="1"/>
    <row r="798" ht="16.7" customHeight="1"/>
    <row r="799" ht="16.7" customHeight="1"/>
    <row r="800" ht="16.7" customHeight="1"/>
    <row r="801" ht="16.7" customHeight="1"/>
    <row r="802" ht="16.7" customHeight="1"/>
    <row r="803" ht="16.7" customHeight="1"/>
    <row r="804" ht="16.7" customHeight="1"/>
    <row r="805" ht="16.7" customHeight="1"/>
    <row r="806" ht="16.7" customHeight="1"/>
    <row r="807" ht="16.7" customHeight="1"/>
    <row r="808" ht="16.7" customHeight="1"/>
    <row r="809" ht="16.7" customHeight="1"/>
    <row r="810" ht="16.7" customHeight="1"/>
    <row r="811" ht="16.7" customHeight="1"/>
    <row r="812" ht="16.7" customHeight="1"/>
    <row r="813" ht="16.7" customHeight="1"/>
    <row r="814" ht="16.7" customHeight="1"/>
    <row r="815" ht="16.7" customHeight="1"/>
    <row r="816" ht="16.7" customHeight="1"/>
    <row r="817" ht="16.7" customHeight="1"/>
    <row r="818" ht="16.7" customHeight="1"/>
    <row r="819" ht="16.7" customHeight="1"/>
    <row r="820" ht="16.7" customHeight="1"/>
    <row r="821" ht="16.7" customHeight="1"/>
    <row r="822" ht="16.7" customHeight="1"/>
    <row r="823" ht="16.7" customHeight="1"/>
    <row r="824" ht="16.7" customHeight="1"/>
    <row r="825" ht="16.7" customHeight="1"/>
    <row r="826" ht="16.7" customHeight="1"/>
    <row r="827" ht="16.7" customHeight="1"/>
    <row r="828" ht="16.7" customHeight="1"/>
    <row r="829" ht="16.7" customHeight="1"/>
    <row r="830" ht="16.7" customHeight="1"/>
    <row r="831" ht="16.7" customHeight="1"/>
    <row r="832" ht="16.7" customHeight="1"/>
    <row r="833" ht="16.7" customHeight="1"/>
    <row r="834" ht="16.7" customHeight="1"/>
    <row r="835" ht="16.7" customHeight="1"/>
    <row r="836" ht="16.7" customHeight="1"/>
    <row r="837" ht="16.7" customHeight="1"/>
    <row r="838" ht="16.7" customHeight="1"/>
    <row r="839" ht="16.7" customHeight="1"/>
    <row r="840" ht="16.7" customHeight="1"/>
    <row r="841" ht="16.7" customHeight="1"/>
    <row r="842" ht="16.7" customHeight="1"/>
    <row r="843" ht="16.7" customHeight="1"/>
    <row r="844" ht="16.7" customHeight="1"/>
    <row r="845" ht="16.7" customHeight="1"/>
    <row r="846" ht="16.7" customHeight="1"/>
    <row r="847" ht="16.7" customHeight="1"/>
    <row r="848" ht="16.7" customHeight="1"/>
    <row r="849" ht="16.7" customHeight="1"/>
    <row r="850" ht="16.7" customHeight="1"/>
    <row r="851" ht="16.7" customHeight="1"/>
    <row r="852" ht="16.7" customHeight="1"/>
    <row r="853" ht="16.7" customHeight="1"/>
    <row r="854" ht="16.7" customHeight="1"/>
    <row r="855" ht="16.7" customHeight="1"/>
    <row r="856" ht="16.7" customHeight="1"/>
    <row r="857" ht="16.7" customHeight="1"/>
    <row r="858" ht="16.7" customHeight="1"/>
    <row r="859" ht="16.7" customHeight="1"/>
    <row r="860" ht="16.7" customHeight="1"/>
    <row r="861" ht="16.7" customHeight="1"/>
    <row r="862" ht="16.7" customHeight="1"/>
    <row r="863" ht="16.7" customHeight="1"/>
    <row r="864" ht="16.7" customHeight="1"/>
    <row r="865" ht="16.7" customHeight="1"/>
    <row r="866" ht="16.7" customHeight="1"/>
    <row r="867" ht="16.7" customHeight="1"/>
    <row r="868" ht="16.7" customHeight="1"/>
    <row r="869" ht="16.7" customHeight="1"/>
    <row r="870" ht="16.7" customHeight="1"/>
    <row r="871" ht="16.7" customHeight="1"/>
    <row r="872" ht="16.7" customHeight="1"/>
    <row r="873" ht="16.7" customHeight="1"/>
    <row r="874" ht="16.7" customHeight="1"/>
    <row r="875" ht="16.7" customHeight="1"/>
    <row r="876" ht="16.7" customHeight="1"/>
    <row r="877" ht="16.7" customHeight="1"/>
    <row r="878" ht="16.7" customHeight="1"/>
    <row r="879" ht="16.7" customHeight="1"/>
    <row r="880" ht="16.7" customHeight="1"/>
    <row r="881" ht="16.7" customHeight="1"/>
    <row r="882" ht="16.7" customHeight="1"/>
    <row r="883" ht="16.7" customHeight="1"/>
    <row r="884" ht="16.7" customHeight="1"/>
    <row r="885" ht="16.7" customHeight="1"/>
    <row r="886" ht="16.7" customHeight="1"/>
    <row r="887" ht="16.7" customHeight="1"/>
    <row r="888" ht="16.7" customHeight="1"/>
    <row r="889" ht="16.7" customHeight="1"/>
    <row r="890" ht="16.7" customHeight="1"/>
    <row r="891" ht="16.7" customHeight="1"/>
    <row r="892" ht="16.7" customHeight="1"/>
    <row r="893" ht="16.7" customHeight="1"/>
    <row r="894" ht="16.7" customHeight="1"/>
    <row r="895" ht="16.7" customHeight="1"/>
    <row r="896" ht="16.7" customHeight="1"/>
    <row r="897" ht="16.7" customHeight="1"/>
    <row r="898" ht="16.7" customHeight="1"/>
    <row r="899" ht="16.7" customHeight="1"/>
    <row r="900" ht="16.7" customHeight="1"/>
    <row r="901" ht="16.7" customHeight="1"/>
    <row r="902" ht="16.7" customHeight="1"/>
    <row r="903" ht="16.7" customHeight="1"/>
    <row r="904" ht="16.7" customHeight="1"/>
    <row r="905" ht="16.7" customHeight="1"/>
    <row r="906" ht="16.7" customHeight="1"/>
    <row r="907" ht="16.7" customHeight="1"/>
    <row r="908" ht="16.7" customHeight="1"/>
    <row r="909" ht="16.7" customHeight="1"/>
    <row r="910" ht="16.7" customHeight="1"/>
    <row r="911" ht="16.7" customHeight="1"/>
    <row r="912" ht="16.7" customHeight="1"/>
    <row r="913" ht="16.7" customHeight="1"/>
    <row r="914" ht="16.7" customHeight="1"/>
    <row r="915" ht="16.7" customHeight="1"/>
    <row r="916" ht="16.7" customHeight="1"/>
    <row r="917" ht="16.7" customHeight="1"/>
    <row r="918" ht="16.7" customHeight="1"/>
    <row r="919" ht="16.7" customHeight="1"/>
    <row r="920" ht="16.7" customHeight="1"/>
    <row r="921" ht="16.7" customHeight="1"/>
    <row r="922" ht="16.7" customHeight="1"/>
    <row r="923" ht="16.7" customHeight="1"/>
    <row r="924" ht="16.7" customHeight="1"/>
    <row r="925" ht="16.7" customHeight="1"/>
    <row r="926" ht="16.7" customHeight="1"/>
    <row r="927" ht="16.7" customHeight="1"/>
    <row r="928" ht="16.7" customHeight="1"/>
    <row r="929" ht="16.7" customHeight="1"/>
    <row r="930" ht="16.7" customHeight="1"/>
    <row r="931" ht="16.7" customHeight="1"/>
    <row r="932" ht="16.7" customHeight="1"/>
    <row r="933" ht="16.7" customHeight="1"/>
    <row r="934" ht="16.7" customHeight="1"/>
    <row r="935" ht="16.7" customHeight="1"/>
    <row r="936" ht="16.7" customHeight="1"/>
    <row r="937" ht="16.7" customHeight="1"/>
    <row r="938" ht="16.7" customHeight="1"/>
    <row r="939" ht="16.7" customHeight="1"/>
    <row r="940" ht="16.7" customHeight="1"/>
    <row r="941" ht="16.7" customHeight="1"/>
    <row r="942" ht="16.7" customHeight="1"/>
    <row r="943" ht="16.7" customHeight="1"/>
    <row r="944" ht="16.7" customHeight="1"/>
    <row r="945" ht="16.7" customHeight="1"/>
    <row r="946" ht="16.7" customHeight="1"/>
    <row r="947" ht="16.7" customHeight="1"/>
    <row r="948" ht="16.7" customHeight="1"/>
    <row r="949" ht="16.7" customHeight="1"/>
    <row r="950" ht="16.7" customHeight="1"/>
    <row r="951" ht="16.7" customHeight="1"/>
    <row r="952" ht="16.7" customHeight="1"/>
    <row r="953" ht="16.7" customHeight="1"/>
    <row r="954" ht="16.7" customHeight="1"/>
    <row r="955" ht="16.7" customHeight="1"/>
    <row r="956" ht="16.7" customHeight="1"/>
    <row r="957" ht="16.7" customHeight="1"/>
    <row r="958" ht="16.7" customHeight="1"/>
    <row r="959" ht="16.7" customHeight="1"/>
    <row r="960" ht="16.7" customHeight="1"/>
    <row r="961" ht="16.7" customHeight="1"/>
    <row r="962" ht="16.7" customHeight="1"/>
    <row r="963" ht="16.7" customHeight="1"/>
    <row r="964" ht="16.7" customHeight="1"/>
    <row r="965" ht="16.7" customHeight="1"/>
    <row r="966" ht="16.7" customHeight="1"/>
    <row r="967" ht="16.7" customHeight="1"/>
    <row r="968" ht="16.7" customHeight="1"/>
    <row r="969" ht="16.7" customHeight="1"/>
    <row r="970" ht="16.7" customHeight="1"/>
    <row r="971" ht="16.7" customHeight="1"/>
    <row r="972" ht="16.7" customHeight="1"/>
    <row r="973" ht="16.7" customHeight="1"/>
    <row r="974" ht="16.7" customHeight="1"/>
    <row r="975" ht="16.7" customHeight="1"/>
    <row r="976" ht="16.7" customHeight="1"/>
    <row r="977" ht="16.7" customHeight="1"/>
    <row r="978" ht="16.7" customHeight="1"/>
    <row r="979" ht="16.7" customHeight="1"/>
    <row r="980" ht="16.7" customHeight="1"/>
    <row r="981" ht="16.7" customHeight="1"/>
    <row r="982" ht="16.7" customHeight="1"/>
    <row r="983" ht="16.7" customHeight="1"/>
    <row r="984" ht="16.7" customHeight="1"/>
    <row r="985" ht="16.7" customHeight="1"/>
    <row r="986" ht="16.7" customHeight="1"/>
    <row r="987" ht="16.7" customHeight="1"/>
    <row r="988" ht="16.7" customHeight="1"/>
    <row r="989" ht="16.7" customHeight="1"/>
    <row r="990" ht="16.7" customHeight="1"/>
    <row r="991" ht="16.7" customHeight="1"/>
    <row r="992" ht="16.7" customHeight="1"/>
    <row r="993" ht="16.7" customHeight="1"/>
    <row r="994" ht="16.7" customHeight="1"/>
    <row r="995" ht="16.7" customHeight="1"/>
    <row r="996" ht="16.7" customHeight="1"/>
    <row r="997" ht="16.7" customHeight="1"/>
    <row r="998" ht="16.7" customHeight="1"/>
    <row r="999" ht="16.7" customHeight="1"/>
    <row r="1000" ht="16.7" customHeight="1"/>
    <row r="1001" ht="16.7" customHeight="1"/>
    <row r="1002" ht="16.7" customHeight="1"/>
    <row r="1003" ht="16.7" customHeight="1"/>
    <row r="1004" ht="16.7" customHeight="1"/>
    <row r="1005" ht="16.7" customHeight="1"/>
    <row r="1006" ht="16.7" customHeight="1"/>
    <row r="1007" ht="16.7" customHeight="1"/>
    <row r="1008" ht="16.7" customHeight="1"/>
    <row r="1009" ht="16.7" customHeight="1"/>
    <row r="1010" ht="16.7" customHeight="1"/>
    <row r="1011" ht="16.7" customHeight="1"/>
    <row r="1012" ht="16.7" customHeight="1"/>
    <row r="1013" ht="16.7" customHeight="1"/>
    <row r="1014" ht="16.7" customHeight="1"/>
    <row r="1015" ht="16.7" customHeight="1"/>
    <row r="1016" ht="16.7" customHeight="1"/>
    <row r="1017" ht="16.7" customHeight="1"/>
    <row r="1018" ht="16.7" customHeight="1"/>
    <row r="1019" ht="16.7" customHeight="1"/>
    <row r="1020" ht="16.7" customHeight="1"/>
    <row r="1021" ht="16.7" customHeight="1"/>
    <row r="1022" ht="16.7" customHeight="1"/>
    <row r="1023" ht="16.7" customHeight="1"/>
    <row r="1024" ht="16.7" customHeight="1"/>
    <row r="1025" ht="16.7" customHeight="1"/>
    <row r="1026" ht="16.7" customHeight="1"/>
    <row r="1027" ht="16.7" customHeight="1"/>
    <row r="1028" ht="16.7" customHeight="1"/>
    <row r="1029" ht="16.7" customHeight="1"/>
    <row r="1030" ht="16.7" customHeight="1"/>
    <row r="1031" ht="16.7" customHeight="1"/>
    <row r="1032" ht="16.7" customHeight="1"/>
    <row r="1033" ht="16.7" customHeight="1"/>
    <row r="1034" ht="16.7" customHeight="1"/>
    <row r="1035" ht="16.7" customHeight="1"/>
    <row r="1036" ht="16.7" customHeight="1"/>
    <row r="1037" ht="16.7" customHeight="1"/>
    <row r="1038" ht="16.7" customHeight="1"/>
    <row r="1039" ht="16.7" customHeight="1"/>
    <row r="1040" ht="16.7" customHeight="1"/>
    <row r="1041" ht="16.7" customHeight="1"/>
    <row r="1042" ht="16.7" customHeight="1"/>
    <row r="1043" ht="16.7" customHeight="1"/>
    <row r="1044" ht="16.7" customHeight="1"/>
    <row r="1045" ht="16.7" customHeight="1"/>
    <row r="1046" ht="16.7" customHeight="1"/>
    <row r="1047" ht="16.7" customHeight="1"/>
    <row r="1048" ht="16.7" customHeight="1"/>
    <row r="1049" ht="16.7" customHeight="1"/>
    <row r="1050" ht="16.7" customHeight="1"/>
    <row r="1051" ht="16.7" customHeight="1"/>
    <row r="1052" ht="16.7" customHeight="1"/>
    <row r="1053" ht="16.7" customHeight="1"/>
    <row r="1054" ht="16.7" customHeight="1"/>
    <row r="1055" ht="16.7" customHeight="1"/>
    <row r="1056" ht="16.7" customHeight="1"/>
    <row r="1057" ht="16.7" customHeight="1"/>
    <row r="1058" ht="16.7" customHeight="1"/>
    <row r="1059" ht="16.7" customHeight="1"/>
    <row r="1060" ht="16.7" customHeight="1"/>
    <row r="1061" ht="16.7" customHeight="1"/>
    <row r="1062" ht="16.7" customHeight="1"/>
    <row r="1063" ht="16.7" customHeight="1"/>
    <row r="1064" ht="16.7" customHeight="1"/>
    <row r="1065" ht="16.7" customHeight="1"/>
    <row r="1066" ht="16.7" customHeight="1"/>
    <row r="1067" ht="16.7" customHeight="1"/>
    <row r="1068" ht="16.7" customHeight="1"/>
    <row r="1069" ht="16.7" customHeight="1"/>
    <row r="1070" ht="16.7" customHeight="1"/>
    <row r="1071" ht="16.7" customHeight="1"/>
    <row r="1072" ht="16.7" customHeight="1"/>
    <row r="1073" ht="16.7" customHeight="1"/>
    <row r="1074" ht="16.7" customHeight="1"/>
    <row r="1075" ht="16.7" customHeight="1"/>
    <row r="1076" ht="16.7" customHeight="1"/>
    <row r="1077" ht="16.7" customHeight="1"/>
    <row r="1078" ht="16.7" customHeight="1"/>
    <row r="1079" ht="16.7" customHeight="1"/>
    <row r="1080" ht="16.7" customHeight="1"/>
    <row r="1081" ht="16.7" customHeight="1"/>
    <row r="1082" ht="16.7" customHeight="1"/>
    <row r="1083" ht="16.7" customHeight="1"/>
    <row r="1084" ht="16.7" customHeight="1"/>
    <row r="1085" ht="16.7" customHeight="1"/>
    <row r="1086" ht="16.7" customHeight="1"/>
    <row r="1087" ht="16.7" customHeight="1"/>
    <row r="1088" ht="16.7" customHeight="1"/>
    <row r="1089" ht="16.7" customHeight="1"/>
    <row r="1090" ht="16.7" customHeight="1"/>
    <row r="1091" ht="16.7" customHeight="1"/>
    <row r="1092" ht="16.7" customHeight="1"/>
    <row r="1093" ht="16.7" customHeight="1"/>
    <row r="1094" ht="16.7" customHeight="1"/>
    <row r="1095" ht="16.7" customHeight="1"/>
    <row r="1096" ht="16.7" customHeight="1"/>
    <row r="1097" ht="16.7" customHeight="1"/>
    <row r="1098" ht="16.7" customHeight="1"/>
    <row r="1099" ht="16.7" customHeight="1"/>
    <row r="1100" ht="16.7" customHeight="1"/>
    <row r="1101" ht="16.7" customHeight="1"/>
    <row r="1102" ht="16.7" customHeight="1"/>
    <row r="1103" ht="16.7" customHeight="1"/>
    <row r="1104" ht="16.7" customHeight="1"/>
    <row r="1105" ht="16.7" customHeight="1"/>
    <row r="1106" ht="16.7" customHeight="1"/>
    <row r="1107" ht="16.7" customHeight="1"/>
    <row r="1108" ht="16.7" customHeight="1"/>
    <row r="1109" ht="16.7" customHeight="1"/>
    <row r="1110" ht="16.7" customHeight="1"/>
    <row r="1111" ht="16.7" customHeight="1"/>
    <row r="1112" ht="16.7" customHeight="1"/>
    <row r="1113" ht="16.7" customHeight="1"/>
    <row r="1114" ht="16.7" customHeight="1"/>
    <row r="1115" ht="16.7" customHeight="1"/>
    <row r="1116" ht="16.7" customHeight="1"/>
    <row r="1117" ht="16.7" customHeight="1"/>
    <row r="1118" ht="16.7" customHeight="1"/>
    <row r="1119" ht="16.7" customHeight="1"/>
    <row r="1120" ht="16.7" customHeight="1"/>
    <row r="1121" ht="16.7" customHeight="1"/>
    <row r="1122" ht="16.7" customHeight="1"/>
    <row r="1123" ht="16.7" customHeight="1"/>
    <row r="1124" ht="16.7" customHeight="1"/>
    <row r="1125" ht="16.7" customHeight="1"/>
    <row r="1126" ht="16.7" customHeight="1"/>
    <row r="1127" ht="16.7" customHeight="1"/>
    <row r="1128" ht="16.7" customHeight="1"/>
    <row r="1129" ht="16.7" customHeight="1"/>
    <row r="1130" ht="16.7" customHeight="1"/>
    <row r="1131" ht="16.7" customHeight="1"/>
    <row r="1132" ht="16.7" customHeight="1"/>
    <row r="1133" ht="16.7" customHeight="1"/>
    <row r="1134" ht="16.7" customHeight="1"/>
    <row r="1135" ht="16.7" customHeight="1"/>
    <row r="1136" ht="16.7" customHeight="1"/>
    <row r="1137" ht="16.7" customHeight="1"/>
    <row r="1138" ht="16.7" customHeight="1"/>
    <row r="1139" ht="16.7" customHeight="1"/>
    <row r="1140" ht="16.7" customHeight="1"/>
    <row r="1141" ht="16.7" customHeight="1"/>
    <row r="1142" ht="16.7" customHeight="1"/>
    <row r="1143" ht="16.7" customHeight="1"/>
    <row r="1144" ht="16.7" customHeight="1"/>
    <row r="1145" ht="16.7" customHeight="1"/>
    <row r="1146" ht="16.7" customHeight="1"/>
    <row r="1147" ht="16.7" customHeight="1"/>
    <row r="1148" ht="16.7" customHeight="1"/>
    <row r="1149" ht="16.7" customHeight="1"/>
    <row r="1150" ht="16.7" customHeight="1"/>
    <row r="1151" ht="16.7" customHeight="1"/>
    <row r="1152" ht="16.7" customHeight="1"/>
    <row r="1153" ht="16.7" customHeight="1"/>
    <row r="1154" ht="16.7" customHeight="1"/>
    <row r="1155" ht="16.7" customHeight="1"/>
    <row r="1156" ht="16.7" customHeight="1"/>
    <row r="1157" ht="16.7" customHeight="1"/>
    <row r="1158" ht="16.7" customHeight="1"/>
    <row r="1159" ht="16.7" customHeight="1"/>
    <row r="1160" ht="16.7" customHeight="1"/>
    <row r="1161" ht="16.7" customHeight="1"/>
    <row r="1162" ht="16.7" customHeight="1"/>
    <row r="1163" ht="16.7" customHeight="1"/>
    <row r="1164" ht="16.7" customHeight="1"/>
    <row r="1165" ht="16.7" customHeight="1"/>
    <row r="1166" ht="16.7" customHeight="1"/>
    <row r="1167" ht="16.7" customHeight="1"/>
    <row r="1168" ht="16.7" customHeight="1"/>
    <row r="1169" ht="16.7" customHeight="1"/>
    <row r="1170" ht="16.7" customHeight="1"/>
    <row r="1171" ht="16.7" customHeight="1"/>
    <row r="1172" ht="16.7" customHeight="1"/>
    <row r="1173" ht="16.7" customHeight="1"/>
    <row r="1174" ht="16.7" customHeight="1"/>
    <row r="1175" ht="16.7" customHeight="1"/>
    <row r="1176" ht="16.7" customHeight="1"/>
    <row r="1177" ht="16.7" customHeight="1"/>
    <row r="1178" ht="16.7" customHeight="1"/>
    <row r="1179" ht="16.7" customHeight="1"/>
    <row r="1180" ht="16.7" customHeight="1"/>
    <row r="1181" ht="16.7" customHeight="1"/>
    <row r="1182" ht="16.7" customHeight="1"/>
    <row r="1183" ht="16.7" customHeight="1"/>
    <row r="1184" ht="16.7" customHeight="1"/>
    <row r="1185" ht="16.7" customHeight="1"/>
    <row r="1186" ht="16.7" customHeight="1"/>
    <row r="1187" ht="16.7" customHeight="1"/>
    <row r="1188" ht="16.7" customHeight="1"/>
    <row r="1189" ht="16.7" customHeight="1"/>
    <row r="1190" ht="16.7" customHeight="1"/>
    <row r="1191" ht="16.7" customHeight="1"/>
    <row r="1192" ht="16.7" customHeight="1"/>
    <row r="1193" ht="16.7" customHeight="1"/>
    <row r="1194" ht="16.7" customHeight="1"/>
    <row r="1195" ht="16.7" customHeight="1"/>
    <row r="1196" ht="16.7" customHeight="1"/>
    <row r="1197" ht="16.7" customHeight="1"/>
    <row r="1198" ht="16.7" customHeight="1"/>
    <row r="1199" ht="16.7" customHeight="1"/>
    <row r="1200" ht="16.7" customHeight="1"/>
    <row r="1201" ht="16.7" customHeight="1"/>
    <row r="1202" ht="16.7" customHeight="1"/>
    <row r="1203" ht="16.7" customHeight="1"/>
    <row r="1204" ht="16.7" customHeight="1"/>
    <row r="1205" ht="16.7" customHeight="1"/>
    <row r="1206" ht="16.7" customHeight="1"/>
    <row r="1207" ht="16.7" customHeight="1"/>
    <row r="1208" ht="16.7" customHeight="1"/>
    <row r="1209" ht="16.7" customHeight="1"/>
    <row r="1210" ht="16.7" customHeight="1"/>
    <row r="1211" ht="16.7" customHeight="1"/>
    <row r="1212" ht="16.7" customHeight="1"/>
    <row r="1213" ht="16.7" customHeight="1"/>
    <row r="1214" ht="16.7" customHeight="1"/>
    <row r="1215" ht="16.7" customHeight="1"/>
    <row r="1216" ht="16.7" customHeight="1"/>
    <row r="1217" ht="16.7" customHeight="1"/>
    <row r="1218" ht="16.7" customHeight="1"/>
    <row r="1219" ht="16.7" customHeight="1"/>
    <row r="1220" ht="16.7" customHeight="1"/>
    <row r="1221" ht="16.7" customHeight="1"/>
    <row r="1222" ht="16.7" customHeight="1"/>
    <row r="1223" ht="16.7" customHeight="1"/>
    <row r="1224" ht="16.7" customHeight="1"/>
    <row r="1225" ht="16.7" customHeight="1"/>
    <row r="1226" ht="16.7" customHeight="1"/>
    <row r="1227" ht="16.7" customHeight="1"/>
    <row r="1228" ht="16.7" customHeight="1"/>
    <row r="1229" ht="16.7" customHeight="1"/>
    <row r="1230" ht="16.7" customHeight="1"/>
    <row r="1231" ht="16.7" customHeight="1"/>
    <row r="1232" ht="16.7" customHeight="1"/>
    <row r="1233" ht="16.7" customHeight="1"/>
    <row r="1234" ht="16.7" customHeight="1"/>
    <row r="1235" ht="16.7" customHeight="1"/>
    <row r="1236" ht="16.7" customHeight="1"/>
    <row r="1237" ht="16.7" customHeight="1"/>
    <row r="1238" ht="16.7" customHeight="1"/>
    <row r="1239" ht="16.7" customHeight="1"/>
    <row r="1240" ht="16.7" customHeight="1"/>
    <row r="1241" ht="16.7" customHeight="1"/>
    <row r="1242" ht="16.7" customHeight="1"/>
    <row r="1243" ht="16.7" customHeight="1"/>
    <row r="1244" ht="16.7" customHeight="1"/>
    <row r="1245" ht="16.7" customHeight="1"/>
    <row r="1246" ht="16.7" customHeight="1"/>
    <row r="1247" ht="16.7" customHeight="1"/>
    <row r="1248" ht="16.7" customHeight="1"/>
    <row r="1249" ht="16.7" customHeight="1"/>
    <row r="1250" ht="16.7" customHeight="1"/>
    <row r="1251" ht="16.7" customHeight="1"/>
    <row r="1252" ht="16.7" customHeight="1"/>
    <row r="1253" ht="16.7" customHeight="1"/>
    <row r="1254" ht="16.7" customHeight="1"/>
    <row r="1255" ht="16.7" customHeight="1"/>
    <row r="1256" ht="16.7" customHeight="1"/>
    <row r="1257" ht="16.7" customHeight="1"/>
    <row r="1258" ht="16.7" customHeight="1"/>
    <row r="1259" ht="16.7" customHeight="1"/>
    <row r="1260" ht="16.7" customHeight="1"/>
    <row r="1261" ht="16.7" customHeight="1"/>
    <row r="1262" ht="16.7" customHeight="1"/>
    <row r="1263" ht="16.7" customHeight="1"/>
    <row r="1264" ht="16.7" customHeight="1"/>
    <row r="1265" ht="16.7" customHeight="1"/>
    <row r="1266" ht="16.7" customHeight="1"/>
    <row r="1267" ht="16.7" customHeight="1"/>
    <row r="1268" ht="16.7" customHeight="1"/>
    <row r="1269" ht="16.7" customHeight="1"/>
    <row r="1270" ht="16.7" customHeight="1"/>
    <row r="1271" ht="16.7" customHeight="1"/>
    <row r="1272" ht="16.7" customHeight="1"/>
    <row r="1273" ht="16.7" customHeight="1"/>
    <row r="1274" ht="16.7" customHeight="1"/>
    <row r="1275" ht="16.7" customHeight="1"/>
    <row r="1276" ht="16.7" customHeight="1"/>
    <row r="1277" ht="16.7" customHeight="1"/>
    <row r="1278" ht="16.7" customHeight="1"/>
    <row r="1279" ht="16.7" customHeight="1"/>
    <row r="1280" ht="16.7" customHeight="1"/>
    <row r="1281" ht="16.7" customHeight="1"/>
    <row r="1282" ht="16.7" customHeight="1"/>
    <row r="1283" ht="16.7" customHeight="1"/>
    <row r="1284" ht="16.7" customHeight="1"/>
    <row r="1285" ht="16.7" customHeight="1"/>
    <row r="1286" ht="16.7" customHeight="1"/>
    <row r="1287" ht="16.7" customHeight="1"/>
    <row r="1288" ht="16.7" customHeight="1"/>
    <row r="1289" ht="16.7" customHeight="1"/>
    <row r="1290" ht="16.7" customHeight="1"/>
    <row r="1291" ht="16.7" customHeight="1"/>
    <row r="1292" ht="16.7" customHeight="1"/>
    <row r="1293" ht="16.7" customHeight="1"/>
    <row r="1294" ht="16.7" customHeight="1"/>
    <row r="1295" ht="16.7" customHeight="1"/>
    <row r="1296" ht="16.7" customHeight="1"/>
    <row r="1297" ht="16.7" customHeight="1"/>
    <row r="1298" ht="16.7" customHeight="1"/>
    <row r="1299" ht="16.7" customHeight="1"/>
    <row r="1300" ht="16.7" customHeight="1"/>
    <row r="1301" ht="16.7" customHeight="1"/>
    <row r="1302" ht="16.7" customHeight="1"/>
    <row r="1303" ht="16.7" customHeight="1"/>
    <row r="1304" ht="16.7" customHeight="1"/>
    <row r="1305" ht="16.7" customHeight="1"/>
    <row r="1306" ht="16.7" customHeight="1"/>
    <row r="1307" ht="16.7" customHeight="1"/>
    <row r="1308" ht="16.7" customHeight="1"/>
    <row r="1309" ht="16.7" customHeight="1"/>
    <row r="1310" ht="16.7" customHeight="1"/>
    <row r="1311" ht="16.7" customHeight="1"/>
    <row r="1312" ht="16.7" customHeight="1"/>
    <row r="1313" ht="16.7" customHeight="1"/>
    <row r="1314" ht="16.7" customHeight="1"/>
    <row r="1315" ht="16.7" customHeight="1"/>
    <row r="1316" ht="16.7" customHeight="1"/>
    <row r="1317" ht="16.7" customHeight="1"/>
    <row r="1318" ht="16.7" customHeight="1"/>
    <row r="1319" ht="16.7" customHeight="1"/>
    <row r="1320" ht="16.7" customHeight="1"/>
    <row r="1321" ht="16.7" customHeight="1"/>
    <row r="1322" ht="16.7" customHeight="1"/>
    <row r="1323" ht="16.7" customHeight="1"/>
    <row r="1324" ht="16.7" customHeight="1"/>
    <row r="1325" ht="16.7" customHeight="1"/>
    <row r="1326" ht="16.7" customHeight="1"/>
    <row r="1327" ht="16.7" customHeight="1"/>
    <row r="1328" ht="16.7" customHeight="1"/>
    <row r="1329" ht="16.7" customHeight="1"/>
    <row r="1330" ht="16.7" customHeight="1"/>
    <row r="1331" ht="16.7" customHeight="1"/>
    <row r="1332" ht="16.7" customHeight="1"/>
    <row r="1333" ht="16.7" customHeight="1"/>
    <row r="1334" ht="16.7" customHeight="1"/>
    <row r="1335" ht="16.7" customHeight="1"/>
    <row r="1336" ht="16.7" customHeight="1"/>
    <row r="1337" ht="16.7" customHeight="1"/>
    <row r="1338" ht="16.7" customHeight="1"/>
    <row r="1339" ht="16.7" customHeight="1"/>
    <row r="1340" ht="16.7" customHeight="1"/>
    <row r="1341" ht="16.7" customHeight="1"/>
    <row r="1342" ht="16.7" customHeight="1"/>
    <row r="1343" ht="16.7" customHeight="1"/>
    <row r="1344" ht="16.7" customHeight="1"/>
    <row r="1345" ht="16.7" customHeight="1"/>
    <row r="1346" ht="16.7" customHeight="1"/>
    <row r="1347" ht="16.7" customHeight="1"/>
    <row r="1348" ht="16.7" customHeight="1"/>
    <row r="1349" ht="16.7" customHeight="1"/>
    <row r="1350" ht="16.7" customHeight="1"/>
    <row r="1351" ht="16.7" customHeight="1"/>
    <row r="1352" ht="16.7" customHeight="1"/>
    <row r="1353" ht="16.7" customHeight="1"/>
    <row r="1354" ht="16.7" customHeight="1"/>
    <row r="1355" ht="16.7" customHeight="1"/>
    <row r="1356" ht="16.7" customHeight="1"/>
    <row r="1357" ht="16.7" customHeight="1"/>
    <row r="1358" ht="16.7" customHeight="1"/>
    <row r="1359" ht="16.7" customHeight="1"/>
    <row r="1360" ht="16.7" customHeight="1"/>
    <row r="1361" ht="16.7" customHeight="1"/>
    <row r="1362" ht="16.7" customHeight="1"/>
    <row r="1363" ht="16.7" customHeight="1"/>
    <row r="1364" ht="16.7" customHeight="1"/>
    <row r="1365" ht="16.7" customHeight="1"/>
    <row r="1366" ht="16.7" customHeight="1"/>
    <row r="1367" ht="16.7" customHeight="1"/>
    <row r="1368" ht="16.7" customHeight="1"/>
    <row r="1369" ht="16.7" customHeight="1"/>
    <row r="1370" ht="16.7" customHeight="1"/>
    <row r="1371" ht="16.7" customHeight="1"/>
    <row r="1372" ht="16.7" customHeight="1"/>
    <row r="1373" ht="16.7" customHeight="1"/>
    <row r="1374" ht="16.7" customHeight="1"/>
    <row r="1375" ht="16.7" customHeight="1"/>
    <row r="1376" ht="16.7" customHeight="1"/>
    <row r="1377" ht="16.7" customHeight="1"/>
    <row r="1378" ht="16.7" customHeight="1"/>
    <row r="1379" ht="16.7" customHeight="1"/>
    <row r="1380" ht="16.7" customHeight="1"/>
    <row r="1381" ht="16.7" customHeight="1"/>
    <row r="1382" ht="16.7" customHeight="1"/>
    <row r="1383" ht="16.7" customHeight="1"/>
    <row r="1384" ht="16.7" customHeight="1"/>
    <row r="1385" ht="16.7" customHeight="1"/>
    <row r="1386" ht="16.7" customHeight="1"/>
    <row r="1387" ht="16.7" customHeight="1"/>
    <row r="1388" ht="16.7" customHeight="1"/>
    <row r="1389" ht="16.7" customHeight="1"/>
    <row r="1390" ht="16.7" customHeight="1"/>
    <row r="1391" ht="16.7" customHeight="1"/>
    <row r="1392" ht="16.7" customHeight="1"/>
    <row r="1393" ht="16.7" customHeight="1"/>
    <row r="1394" ht="16.7" customHeight="1"/>
    <row r="1395" ht="16.7" customHeight="1"/>
    <row r="1396" ht="16.7" customHeight="1"/>
    <row r="1397" ht="16.7" customHeight="1"/>
    <row r="1398" ht="16.7" customHeight="1"/>
    <row r="1399" ht="16.7" customHeight="1"/>
    <row r="1400" ht="16.7" customHeight="1"/>
    <row r="1401" ht="16.7" customHeight="1"/>
    <row r="1402" ht="16.7" customHeight="1"/>
    <row r="1403" ht="16.7" customHeight="1"/>
    <row r="1404" ht="16.7" customHeight="1"/>
    <row r="1405" ht="16.7" customHeight="1"/>
    <row r="1406" ht="16.7" customHeight="1"/>
    <row r="1407" ht="16.7" customHeight="1"/>
    <row r="1408" ht="16.7" customHeight="1"/>
    <row r="1409" ht="16.7" customHeight="1"/>
    <row r="1410" ht="16.7" customHeight="1"/>
    <row r="1411" ht="16.7" customHeight="1"/>
    <row r="1412" ht="16.7" customHeight="1"/>
    <row r="1413" ht="16.7" customHeight="1"/>
    <row r="1414" ht="16.7" customHeight="1"/>
    <row r="1415" ht="16.7" customHeight="1"/>
    <row r="1416" ht="16.7" customHeight="1"/>
    <row r="1417" ht="16.7" customHeight="1"/>
    <row r="1418" ht="16.7" customHeight="1"/>
    <row r="1419" ht="16.7" customHeight="1"/>
    <row r="1420" ht="16.7" customHeight="1"/>
    <row r="1421" ht="16.7" customHeight="1"/>
    <row r="1422" ht="16.7" customHeight="1"/>
    <row r="1423" ht="16.7" customHeight="1"/>
    <row r="1424" ht="16.7" customHeight="1"/>
    <row r="1425" ht="16.7" customHeight="1"/>
    <row r="1426" ht="16.7" customHeight="1"/>
    <row r="1427" ht="16.7" customHeight="1"/>
    <row r="1428" ht="16.7" customHeight="1"/>
    <row r="1429" ht="16.7" customHeight="1"/>
    <row r="1430" ht="16.7" customHeight="1"/>
    <row r="1431" ht="16.7" customHeight="1"/>
    <row r="1432" ht="16.7" customHeight="1"/>
    <row r="1433" ht="16.7" customHeight="1"/>
    <row r="1434" ht="16.7" customHeight="1"/>
    <row r="1435" ht="16.7" customHeight="1"/>
    <row r="1436" ht="16.7" customHeight="1"/>
    <row r="1437" ht="16.7" customHeight="1"/>
    <row r="1438" ht="16.7" customHeight="1"/>
    <row r="1439" ht="16.7" customHeight="1"/>
    <row r="1440" ht="16.7" customHeight="1"/>
    <row r="1441" ht="16.7" customHeight="1"/>
    <row r="1442" ht="16.7" customHeight="1"/>
    <row r="1443" ht="16.7" customHeight="1"/>
    <row r="1444" ht="16.7" customHeight="1"/>
    <row r="1445" ht="16.7" customHeight="1"/>
    <row r="1446" ht="16.7" customHeight="1"/>
    <row r="1447" ht="16.7" customHeight="1"/>
    <row r="1448" ht="16.7" customHeight="1"/>
    <row r="1449" ht="16.7" customHeight="1"/>
    <row r="1450" ht="16.7" customHeight="1"/>
    <row r="1451" ht="16.7" customHeight="1"/>
    <row r="1452" ht="16.7" customHeight="1"/>
    <row r="1453" ht="16.7" customHeight="1"/>
    <row r="1454" ht="16.7" customHeight="1"/>
    <row r="1455" ht="16.7" customHeight="1"/>
    <row r="1456" ht="16.7" customHeight="1"/>
    <row r="1457" ht="16.7" customHeight="1"/>
    <row r="1458" ht="16.7" customHeight="1"/>
    <row r="1459" ht="16.7" customHeight="1"/>
    <row r="1460" ht="16.7" customHeight="1"/>
    <row r="1461" ht="16.7" customHeight="1"/>
    <row r="1462" ht="16.7" customHeight="1"/>
    <row r="1463" ht="16.7" customHeight="1"/>
    <row r="1464" ht="16.7" customHeight="1"/>
    <row r="1465" ht="16.7" customHeight="1"/>
    <row r="1466" ht="16.7" customHeight="1"/>
    <row r="1467" ht="16.7" customHeight="1"/>
    <row r="1468" ht="16.7" customHeight="1"/>
    <row r="1469" ht="16.7" customHeight="1"/>
    <row r="1470" ht="16.7" customHeight="1"/>
    <row r="1471" ht="16.7" customHeight="1"/>
    <row r="1472" ht="16.7" customHeight="1"/>
    <row r="1473" ht="16.7" customHeight="1"/>
    <row r="1474" ht="16.7" customHeight="1"/>
    <row r="1475" ht="16.7" customHeight="1"/>
    <row r="1476" ht="16.7" customHeight="1"/>
    <row r="1477" ht="16.7" customHeight="1"/>
    <row r="1478" ht="16.7" customHeight="1"/>
    <row r="1479" ht="16.7" customHeight="1"/>
    <row r="1480" ht="16.7" customHeight="1"/>
    <row r="1481" ht="16.7" customHeight="1"/>
    <row r="1482" ht="16.7" customHeight="1"/>
    <row r="1483" ht="16.7" customHeight="1"/>
    <row r="1484" ht="16.7" customHeight="1"/>
    <row r="1485" ht="16.7" customHeight="1"/>
    <row r="1486" ht="16.7" customHeight="1"/>
    <row r="1487" ht="16.7" customHeight="1"/>
    <row r="1488" ht="16.7" customHeight="1"/>
    <row r="1489" ht="16.7" customHeight="1"/>
    <row r="1490" ht="16.7" customHeight="1"/>
    <row r="1491" ht="16.7" customHeight="1"/>
    <row r="1492" ht="16.7" customHeight="1"/>
    <row r="1493" ht="16.7" customHeight="1"/>
    <row r="1494" ht="16.7" customHeight="1"/>
    <row r="1495" ht="16.7" customHeight="1"/>
    <row r="1496" ht="16.7" customHeight="1"/>
    <row r="1497" ht="16.7" customHeight="1"/>
    <row r="1498" ht="16.7" customHeight="1"/>
    <row r="1499" ht="16.7" customHeight="1"/>
    <row r="1500" ht="16.7" customHeight="1"/>
    <row r="1501" ht="16.7" customHeight="1"/>
    <row r="1502" ht="16.7" customHeight="1"/>
    <row r="1503" ht="16.7" customHeight="1"/>
    <row r="1504" ht="16.7" customHeight="1"/>
    <row r="1505" ht="16.7" customHeight="1"/>
    <row r="1506" ht="16.7" customHeight="1"/>
    <row r="1507" ht="16.7" customHeight="1"/>
    <row r="1508" ht="16.7" customHeight="1"/>
    <row r="1509" ht="16.7" customHeight="1"/>
    <row r="1510" ht="16.7" customHeight="1"/>
    <row r="1511" ht="16.7" customHeight="1"/>
    <row r="1512" ht="16.7" customHeight="1"/>
    <row r="1513" ht="16.7" customHeight="1"/>
    <row r="1514" ht="16.7" customHeight="1"/>
    <row r="1515" ht="16.7" customHeight="1"/>
    <row r="1516" ht="16.7" customHeight="1"/>
    <row r="1517" ht="16.7" customHeight="1"/>
    <row r="1518" ht="16.7" customHeight="1"/>
    <row r="1519" ht="16.7" customHeight="1"/>
    <row r="1520" ht="16.7" customHeight="1"/>
    <row r="1521" ht="16.7" customHeight="1"/>
    <row r="1522" ht="16.7" customHeight="1"/>
    <row r="1523" ht="16.7" customHeight="1"/>
    <row r="1524" ht="16.7" customHeight="1"/>
    <row r="1525" ht="16.7" customHeight="1"/>
    <row r="1526" ht="16.7" customHeight="1"/>
    <row r="1527" ht="16.7" customHeight="1"/>
    <row r="1528" ht="16.7" customHeight="1"/>
    <row r="1529" ht="16.7" customHeight="1"/>
    <row r="1530" ht="16.7" customHeight="1"/>
    <row r="1531" ht="16.7" customHeight="1"/>
    <row r="1532" ht="16.7" customHeight="1"/>
    <row r="1533" ht="16.7" customHeight="1"/>
    <row r="1534" ht="16.7" customHeight="1"/>
    <row r="1535" ht="16.7" customHeight="1"/>
    <row r="1536" ht="16.7" customHeight="1"/>
    <row r="1537" ht="16.7" customHeight="1"/>
    <row r="1538" ht="16.7" customHeight="1"/>
    <row r="1539" ht="16.7" customHeight="1"/>
    <row r="1540" ht="16.7" customHeight="1"/>
    <row r="1541" ht="16.7" customHeight="1"/>
    <row r="1542" ht="16.7" customHeight="1"/>
    <row r="1543" ht="16.7" customHeight="1"/>
    <row r="1544" ht="16.7" customHeight="1"/>
    <row r="1545" ht="16.7" customHeight="1"/>
    <row r="1546" ht="16.7" customHeight="1"/>
    <row r="1547" ht="16.7" customHeight="1"/>
    <row r="1548" ht="16.7" customHeight="1"/>
    <row r="1549" ht="16.7" customHeight="1"/>
    <row r="1550" ht="16.7" customHeight="1"/>
    <row r="1551" ht="16.7" customHeight="1"/>
    <row r="1552" ht="16.7" customHeight="1"/>
    <row r="1553" ht="16.7" customHeight="1"/>
    <row r="1554" ht="16.7" customHeight="1"/>
    <row r="1555" ht="16.7" customHeight="1"/>
    <row r="1556" ht="16.7" customHeight="1"/>
    <row r="1557" ht="16.7" customHeight="1"/>
    <row r="1558" ht="16.7" customHeight="1"/>
    <row r="1559" ht="16.7" customHeight="1"/>
    <row r="1560" ht="16.7" customHeight="1"/>
    <row r="1561" ht="16.7" customHeight="1"/>
    <row r="1562" ht="16.7" customHeight="1"/>
    <row r="1563" ht="16.7" customHeight="1"/>
    <row r="1564" ht="16.7" customHeight="1"/>
    <row r="1565" ht="16.7" customHeight="1"/>
    <row r="1566" ht="16.7" customHeight="1"/>
    <row r="1567" ht="16.7" customHeight="1"/>
    <row r="1568" ht="16.7" customHeight="1"/>
    <row r="1569" ht="16.7" customHeight="1"/>
    <row r="1570" ht="16.7" customHeight="1"/>
    <row r="1571" ht="16.7" customHeight="1"/>
    <row r="1572" ht="16.7" customHeight="1"/>
    <row r="1573" ht="16.7" customHeight="1"/>
    <row r="1574" ht="16.7" customHeight="1"/>
    <row r="1575" ht="16.7" customHeight="1"/>
    <row r="1576" ht="16.7" customHeight="1"/>
    <row r="1577" ht="16.7" customHeight="1"/>
    <row r="1578" ht="16.7" customHeight="1"/>
    <row r="1579" ht="16.7" customHeight="1"/>
    <row r="1580" ht="16.7" customHeight="1"/>
    <row r="1581" ht="16.7" customHeight="1"/>
    <row r="1582" ht="16.7" customHeight="1"/>
    <row r="1583" ht="16.7" customHeight="1"/>
    <row r="1584" ht="16.7" customHeight="1"/>
    <row r="1585" ht="16.7" customHeight="1"/>
    <row r="1586" ht="16.7" customHeight="1"/>
    <row r="1587" ht="16.7" customHeight="1"/>
    <row r="1588" ht="16.7" customHeight="1"/>
    <row r="1589" ht="16.7" customHeight="1"/>
    <row r="1590" ht="16.7" customHeight="1"/>
    <row r="1591" ht="16.7" customHeight="1"/>
    <row r="1592" ht="16.7" customHeight="1"/>
    <row r="1593" ht="16.7" customHeight="1"/>
    <row r="1594" ht="16.7" customHeight="1"/>
    <row r="1595" ht="16.7" customHeight="1"/>
    <row r="1596" ht="16.7" customHeight="1"/>
    <row r="1597" ht="16.7" customHeight="1"/>
    <row r="1598" ht="16.7" customHeight="1"/>
    <row r="1599" ht="16.7" customHeight="1"/>
    <row r="1600" ht="16.7" customHeight="1"/>
    <row r="1601" ht="16.7" customHeight="1"/>
    <row r="1602" ht="16.7" customHeight="1"/>
    <row r="1603" ht="16.7" customHeight="1"/>
    <row r="1604" ht="16.7" customHeight="1"/>
    <row r="1605" ht="16.7" customHeight="1"/>
    <row r="1606" ht="16.7" customHeight="1"/>
    <row r="1607" ht="16.7" customHeight="1"/>
    <row r="1608" ht="16.7" customHeight="1"/>
    <row r="1609" ht="16.7" customHeight="1"/>
    <row r="1610" ht="16.7" customHeight="1"/>
    <row r="1611" ht="16.7" customHeight="1"/>
    <row r="1612" ht="16.7" customHeight="1"/>
    <row r="1613" ht="16.7" customHeight="1"/>
    <row r="1614" ht="16.7" customHeight="1"/>
    <row r="1615" ht="16.7" customHeight="1"/>
    <row r="1616" ht="16.7" customHeight="1"/>
    <row r="1617" ht="16.7" customHeight="1"/>
    <row r="1618" ht="16.7" customHeight="1"/>
    <row r="1619" ht="16.7" customHeight="1"/>
    <row r="1620" ht="16.7" customHeight="1"/>
    <row r="1621" ht="16.7" customHeight="1"/>
    <row r="1622" ht="16.7" customHeight="1"/>
    <row r="1623" ht="16.7" customHeight="1"/>
    <row r="1624" ht="16.7" customHeight="1"/>
    <row r="1625" ht="16.7" customHeight="1"/>
    <row r="1626" ht="16.7" customHeight="1"/>
    <row r="1627" ht="16.7" customHeight="1"/>
    <row r="1628" ht="16.7" customHeight="1"/>
    <row r="1629" ht="16.7" customHeight="1"/>
    <row r="1630" ht="16.7" customHeight="1"/>
    <row r="1631" ht="16.7" customHeight="1"/>
    <row r="1632" ht="16.7" customHeight="1"/>
    <row r="1633" ht="16.7" customHeight="1"/>
    <row r="1634" ht="16.7" customHeight="1"/>
    <row r="1635" ht="16.7" customHeight="1"/>
    <row r="1636" ht="16.7" customHeight="1"/>
    <row r="1637" ht="16.7" customHeight="1"/>
    <row r="1638" ht="16.7" customHeight="1"/>
    <row r="1639" ht="16.7" customHeight="1"/>
    <row r="1640" ht="16.7" customHeight="1"/>
    <row r="1641" ht="16.7" customHeight="1"/>
    <row r="1642" ht="16.7" customHeight="1"/>
    <row r="1643" ht="16.7" customHeight="1"/>
    <row r="1644" ht="16.7" customHeight="1"/>
    <row r="1645" ht="16.7" customHeight="1"/>
    <row r="1646" ht="16.7" customHeight="1"/>
    <row r="1647" ht="16.7" customHeight="1"/>
    <row r="1648" ht="16.7" customHeight="1"/>
    <row r="1649" ht="16.7" customHeight="1"/>
    <row r="1650" ht="16.7" customHeight="1"/>
    <row r="1651" ht="16.7" customHeight="1"/>
    <row r="1652" ht="16.7" customHeight="1"/>
    <row r="1653" ht="16.7" customHeight="1"/>
    <row r="1654" ht="16.7" customHeight="1"/>
    <row r="1655" ht="16.7" customHeight="1"/>
    <row r="1656" ht="16.7" customHeight="1"/>
    <row r="1657" ht="16.7" customHeight="1"/>
    <row r="1658" ht="16.7" customHeight="1"/>
    <row r="1659" ht="16.7" customHeight="1"/>
    <row r="1660" ht="16.7" customHeight="1"/>
    <row r="1661" ht="16.7" customHeight="1"/>
    <row r="1662" ht="16.7" customHeight="1"/>
    <row r="1663" ht="16.7" customHeight="1"/>
    <row r="1664" ht="16.7" customHeight="1"/>
    <row r="1665" ht="16.7" customHeight="1"/>
    <row r="1666" ht="16.7" customHeight="1"/>
    <row r="1667" ht="16.7" customHeight="1"/>
    <row r="1668" ht="16.7" customHeight="1"/>
    <row r="1669" ht="16.7" customHeight="1"/>
    <row r="1670" ht="16.7" customHeight="1"/>
    <row r="1671" ht="16.7" customHeight="1"/>
    <row r="1672" ht="16.7" customHeight="1"/>
    <row r="1673" ht="16.7" customHeight="1"/>
    <row r="1674" ht="16.7" customHeight="1"/>
    <row r="1675" ht="16.7" customHeight="1"/>
    <row r="1676" ht="16.7" customHeight="1"/>
    <row r="1677" ht="16.7" customHeight="1"/>
    <row r="1678" ht="16.7" customHeight="1"/>
    <row r="1679" ht="16.7" customHeight="1"/>
    <row r="1680" ht="16.7" customHeight="1"/>
    <row r="1681" ht="16.7" customHeight="1"/>
    <row r="1682" ht="16.7" customHeight="1"/>
    <row r="1683" ht="16.7" customHeight="1"/>
    <row r="1684" ht="16.7" customHeight="1"/>
    <row r="1685" ht="16.7" customHeight="1"/>
    <row r="1686" ht="16.7" customHeight="1"/>
    <row r="1687" ht="16.7" customHeight="1"/>
    <row r="1688" ht="16.7" customHeight="1"/>
    <row r="1689" ht="16.7" customHeight="1"/>
    <row r="1690" ht="16.7" customHeight="1"/>
    <row r="1691" ht="16.7" customHeight="1"/>
    <row r="1692" ht="16.7" customHeight="1"/>
    <row r="1693" ht="16.7" customHeight="1"/>
    <row r="1694" ht="16.7" customHeight="1"/>
    <row r="1695" ht="16.7" customHeight="1"/>
    <row r="1696" ht="16.7" customHeight="1"/>
    <row r="1697" ht="16.7" customHeight="1"/>
    <row r="1698" ht="16.7" customHeight="1"/>
    <row r="1699" ht="16.7" customHeight="1"/>
    <row r="1700" ht="16.7" customHeight="1"/>
    <row r="1701" ht="16.7" customHeight="1"/>
    <row r="1702" ht="16.7" customHeight="1"/>
    <row r="1703" ht="16.7" customHeight="1"/>
    <row r="1704" ht="16.7" customHeight="1"/>
    <row r="1705" ht="16.7" customHeight="1"/>
    <row r="1706" ht="16.7" customHeight="1"/>
    <row r="1707" ht="16.7" customHeight="1"/>
    <row r="1708" ht="16.7" customHeight="1"/>
    <row r="1709" ht="16.7" customHeight="1"/>
    <row r="1710" ht="16.7" customHeight="1"/>
    <row r="1711" ht="16.7" customHeight="1"/>
    <row r="1712" ht="16.7" customHeight="1"/>
    <row r="1713" ht="16.7" customHeight="1"/>
    <row r="1714" ht="16.7" customHeight="1"/>
    <row r="1715" ht="16.7" customHeight="1"/>
    <row r="1716" ht="16.7" customHeight="1"/>
    <row r="1717" ht="16.7" customHeight="1"/>
    <row r="1718" ht="16.7" customHeight="1"/>
    <row r="1719" ht="16.7" customHeight="1"/>
    <row r="1720" ht="16.7" customHeight="1"/>
    <row r="1721" ht="16.7" customHeight="1"/>
    <row r="1722" ht="16.7" customHeight="1"/>
    <row r="1723" ht="16.7" customHeight="1"/>
    <row r="1724" ht="16.7" customHeight="1"/>
    <row r="1725" ht="16.7" customHeight="1"/>
    <row r="1726" ht="16.7" customHeight="1"/>
    <row r="1727" ht="16.7" customHeight="1"/>
    <row r="1728" ht="16.7" customHeight="1"/>
    <row r="1729" ht="16.7" customHeight="1"/>
    <row r="1730" ht="16.7" customHeight="1"/>
    <row r="1731" ht="16.7" customHeight="1"/>
    <row r="1732" ht="16.7" customHeight="1"/>
    <row r="1733" ht="16.7" customHeight="1"/>
    <row r="1734" ht="16.7" customHeight="1"/>
    <row r="1735" ht="16.7" customHeight="1"/>
    <row r="1736" ht="16.7" customHeight="1"/>
    <row r="1737" ht="16.7" customHeight="1"/>
    <row r="1738" ht="16.7" customHeight="1"/>
    <row r="1739" ht="16.7" customHeight="1"/>
    <row r="1740" ht="16.7" customHeight="1"/>
    <row r="1741" ht="16.7" customHeight="1"/>
    <row r="1742" ht="16.7" customHeight="1"/>
    <row r="1743" ht="16.7" customHeight="1"/>
    <row r="1744" ht="16.7" customHeight="1"/>
    <row r="1745" ht="16.7" customHeight="1"/>
    <row r="1746" ht="16.7" customHeight="1"/>
    <row r="1747" ht="16.7" customHeight="1"/>
    <row r="1748" ht="16.7" customHeight="1"/>
    <row r="1749" ht="16.7" customHeight="1"/>
    <row r="1750" ht="16.7" customHeight="1"/>
    <row r="1751" ht="16.7" customHeight="1"/>
    <row r="1752" ht="16.7" customHeight="1"/>
    <row r="1753" ht="16.7" customHeight="1"/>
    <row r="1754" ht="16.7" customHeight="1"/>
    <row r="1755" ht="16.7" customHeight="1"/>
    <row r="1756" ht="16.7" customHeight="1"/>
    <row r="1757" ht="16.7" customHeight="1"/>
    <row r="1758" ht="16.7" customHeight="1"/>
    <row r="1759" ht="16.7" customHeight="1"/>
    <row r="1760" ht="16.7" customHeight="1"/>
    <row r="1761" ht="16.7" customHeight="1"/>
    <row r="1762" ht="16.7" customHeight="1"/>
    <row r="1763" ht="16.7" customHeight="1"/>
    <row r="1764" ht="16.7" customHeight="1"/>
    <row r="1765" ht="16.7" customHeight="1"/>
    <row r="1766" ht="16.7" customHeight="1"/>
    <row r="1767" ht="16.7" customHeight="1"/>
    <row r="1768" ht="16.7" customHeight="1"/>
    <row r="1769" ht="16.7" customHeight="1"/>
    <row r="1770" ht="16.7" customHeight="1"/>
    <row r="1771" ht="16.7" customHeight="1"/>
    <row r="1772" ht="16.7" customHeight="1"/>
    <row r="1773" ht="16.7" customHeight="1"/>
    <row r="1774" ht="16.7" customHeight="1"/>
    <row r="1775" ht="16.7" customHeight="1"/>
    <row r="1776" ht="16.7" customHeight="1"/>
    <row r="1777" ht="16.7" customHeight="1"/>
    <row r="1778" ht="16.7" customHeight="1"/>
    <row r="1779" ht="16.7" customHeight="1"/>
    <row r="1780" ht="16.7" customHeight="1"/>
    <row r="1781" ht="16.7" customHeight="1"/>
    <row r="1782" ht="16.7" customHeight="1"/>
    <row r="1783" ht="16.7" customHeight="1"/>
    <row r="1784" ht="16.7" customHeight="1"/>
    <row r="1785" ht="16.7" customHeight="1"/>
    <row r="1786" ht="16.7" customHeight="1"/>
    <row r="1787" ht="16.7" customHeight="1"/>
    <row r="1788" ht="16.7" customHeight="1"/>
    <row r="1789" ht="16.7" customHeight="1"/>
    <row r="1790" ht="16.7" customHeight="1"/>
    <row r="1791" ht="16.7" customHeight="1"/>
    <row r="1792" ht="16.7" customHeight="1"/>
    <row r="1793" ht="16.7" customHeight="1"/>
    <row r="1794" ht="16.7" customHeight="1"/>
    <row r="1795" ht="16.7" customHeight="1"/>
    <row r="1796" ht="16.7" customHeight="1"/>
    <row r="1797" ht="16.7" customHeight="1"/>
    <row r="1798" ht="16.7" customHeight="1"/>
    <row r="1799" ht="16.7" customHeight="1"/>
    <row r="1800" ht="16.7" customHeight="1"/>
    <row r="1801" ht="16.7" customHeight="1"/>
    <row r="1802" ht="16.7" customHeight="1"/>
    <row r="1803" ht="16.7" customHeight="1"/>
    <row r="1804" ht="16.7" customHeight="1"/>
    <row r="1805" ht="16.7" customHeight="1"/>
    <row r="1806" ht="16.7" customHeight="1"/>
    <row r="1807" ht="16.7" customHeight="1"/>
    <row r="1808" ht="16.7" customHeight="1"/>
    <row r="1809" ht="16.7" customHeight="1"/>
    <row r="1810" ht="16.7" customHeight="1"/>
    <row r="1811" ht="16.7" customHeight="1"/>
    <row r="1812" ht="16.7" customHeight="1"/>
    <row r="1813" ht="16.7" customHeight="1"/>
    <row r="1814" ht="16.7" customHeight="1"/>
    <row r="1815" ht="16.7" customHeight="1"/>
    <row r="1816" ht="16.7" customHeight="1"/>
    <row r="1817" ht="16.7" customHeight="1"/>
    <row r="1818" ht="16.7" customHeight="1"/>
    <row r="1819" ht="16.7" customHeight="1"/>
    <row r="1820" ht="16.7" customHeight="1"/>
    <row r="1821" ht="16.7" customHeight="1"/>
    <row r="1822" ht="16.7" customHeight="1"/>
    <row r="1823" ht="16.7" customHeight="1"/>
    <row r="1824" ht="16.7" customHeight="1"/>
    <row r="1825" ht="16.7" customHeight="1"/>
    <row r="1826" ht="16.7" customHeight="1"/>
    <row r="1827" ht="16.7" customHeight="1"/>
    <row r="1828" ht="16.7" customHeight="1"/>
    <row r="1829" ht="16.7" customHeight="1"/>
    <row r="1830" ht="16.7" customHeight="1"/>
    <row r="1831" ht="16.7" customHeight="1"/>
    <row r="1832" ht="16.7" customHeight="1"/>
    <row r="1833" ht="16.7" customHeight="1"/>
    <row r="1834" ht="16.7" customHeight="1"/>
    <row r="1835" ht="16.7" customHeight="1"/>
    <row r="1836" ht="16.7" customHeight="1"/>
    <row r="1837" ht="16.7" customHeight="1"/>
    <row r="1838" ht="16.7" customHeight="1"/>
    <row r="1839" ht="16.7" customHeight="1"/>
    <row r="1840" ht="16.7" customHeight="1"/>
    <row r="1841" ht="16.7" customHeight="1"/>
    <row r="1842" ht="16.7" customHeight="1"/>
    <row r="1843" ht="16.7" customHeight="1"/>
    <row r="1844" ht="16.7" customHeight="1"/>
    <row r="1845" ht="16.7" customHeight="1"/>
    <row r="1846" ht="16.7" customHeight="1"/>
    <row r="1847" ht="16.7" customHeight="1"/>
    <row r="1848" ht="16.7" customHeight="1"/>
    <row r="1849" ht="16.7" customHeight="1"/>
    <row r="1850" ht="16.7" customHeight="1"/>
    <row r="1851" ht="16.7" customHeight="1"/>
    <row r="1852" ht="16.7" customHeight="1"/>
    <row r="1853" ht="16.7" customHeight="1"/>
    <row r="1854" ht="16.7" customHeight="1"/>
    <row r="1855" ht="16.7" customHeight="1"/>
    <row r="1856" ht="16.7" customHeight="1"/>
    <row r="1857" ht="16.7" customHeight="1"/>
    <row r="1858" ht="16.7" customHeight="1"/>
    <row r="1859" ht="16.7" customHeight="1"/>
    <row r="1860" ht="16.7" customHeight="1"/>
    <row r="1861" ht="16.7" customHeight="1"/>
    <row r="1862" ht="16.7" customHeight="1"/>
    <row r="1863" ht="16.7" customHeight="1"/>
    <row r="1864" ht="16.7" customHeight="1"/>
    <row r="1865" ht="16.7" customHeight="1"/>
    <row r="1866" ht="16.7" customHeight="1"/>
    <row r="1867" ht="16.7" customHeight="1"/>
    <row r="1868" ht="16.7" customHeight="1"/>
    <row r="1869" ht="16.7" customHeight="1"/>
    <row r="1870" ht="16.7" customHeight="1"/>
    <row r="1871" ht="16.7" customHeight="1"/>
    <row r="1872" ht="16.7" customHeight="1"/>
    <row r="1873" ht="16.7" customHeight="1"/>
    <row r="1874" ht="16.7" customHeight="1"/>
    <row r="1875" ht="16.7" customHeight="1"/>
    <row r="1876" ht="16.7" customHeight="1"/>
    <row r="1877" ht="16.7" customHeight="1"/>
    <row r="1878" ht="16.7" customHeight="1"/>
    <row r="1879" ht="16.7" customHeight="1"/>
    <row r="1880" ht="16.7" customHeight="1"/>
    <row r="1881" ht="16.7" customHeight="1"/>
    <row r="1882" ht="16.7" customHeight="1"/>
    <row r="1883" ht="16.7" customHeight="1"/>
    <row r="1884" ht="16.7" customHeight="1"/>
    <row r="1885" ht="16.7" customHeight="1"/>
    <row r="1886" ht="16.7" customHeight="1"/>
    <row r="1887" ht="16.7" customHeight="1"/>
    <row r="1888" ht="16.7" customHeight="1"/>
    <row r="1889" ht="16.7" customHeight="1"/>
    <row r="1890" ht="16.7" customHeight="1"/>
    <row r="1891" ht="16.7" customHeight="1"/>
    <row r="1892" ht="16.7" customHeight="1"/>
    <row r="1893" ht="16.7" customHeight="1"/>
    <row r="1894" ht="16.7" customHeight="1"/>
    <row r="1895" ht="16.7" customHeight="1"/>
    <row r="1896" ht="16.7" customHeight="1"/>
    <row r="1897" ht="16.7" customHeight="1"/>
    <row r="1898" ht="16.7" customHeight="1"/>
    <row r="1899" ht="16.7" customHeight="1"/>
    <row r="1900" ht="16.7" customHeight="1"/>
    <row r="1901" ht="16.7" customHeight="1"/>
    <row r="1902" ht="16.7" customHeight="1"/>
    <row r="1903" ht="16.7" customHeight="1"/>
    <row r="1904" ht="16.7" customHeight="1"/>
    <row r="1905" ht="16.7" customHeight="1"/>
    <row r="1906" ht="16.7" customHeight="1"/>
    <row r="1907" ht="16.7" customHeight="1"/>
    <row r="1908" ht="16.7" customHeight="1"/>
    <row r="1909" ht="16.7" customHeight="1"/>
    <row r="1910" ht="16.7" customHeight="1"/>
    <row r="1911" ht="16.7" customHeight="1"/>
    <row r="1912" ht="16.7" customHeight="1"/>
    <row r="1913" ht="16.7" customHeight="1"/>
    <row r="1914" ht="16.7" customHeight="1"/>
    <row r="1915" ht="16.7" customHeight="1"/>
    <row r="1916" ht="16.7" customHeight="1"/>
    <row r="1917" ht="16.7" customHeight="1"/>
    <row r="1918" ht="16.7" customHeight="1"/>
    <row r="1919" ht="16.7" customHeight="1"/>
    <row r="1920" ht="16.7" customHeight="1"/>
    <row r="1921" ht="16.7" customHeight="1"/>
    <row r="1922" ht="16.7" customHeight="1"/>
    <row r="1923" ht="16.7" customHeight="1"/>
    <row r="1924" ht="16.7" customHeight="1"/>
    <row r="1925" ht="16.7" customHeight="1"/>
    <row r="1926" ht="16.7" customHeight="1"/>
    <row r="1927" ht="16.7" customHeight="1"/>
    <row r="1928" ht="16.7" customHeight="1"/>
    <row r="1929" ht="16.7" customHeight="1"/>
    <row r="1930" ht="16.7" customHeight="1"/>
    <row r="1931" ht="16.7" customHeight="1"/>
    <row r="1932" ht="16.7" customHeight="1"/>
    <row r="1933" ht="16.7" customHeight="1"/>
    <row r="1934" ht="16.7" customHeight="1"/>
    <row r="1935" ht="16.7" customHeight="1"/>
    <row r="1936" ht="16.7" customHeight="1"/>
    <row r="1937" ht="16.7" customHeight="1"/>
    <row r="1938" ht="16.7" customHeight="1"/>
    <row r="1939" ht="16.7" customHeight="1"/>
    <row r="1940" ht="16.7" customHeight="1"/>
    <row r="1941" ht="16.7" customHeight="1"/>
    <row r="1942" ht="16.7" customHeight="1"/>
    <row r="1943" ht="16.7" customHeight="1"/>
    <row r="1944" ht="16.7" customHeight="1"/>
    <row r="1945" ht="16.7" customHeight="1"/>
    <row r="1946" ht="16.7" customHeight="1"/>
    <row r="1947" ht="16.7" customHeight="1"/>
    <row r="1948" ht="16.7" customHeight="1"/>
    <row r="1949" ht="16.7" customHeight="1"/>
    <row r="1950" ht="16.7" customHeight="1"/>
    <row r="1951" ht="16.7" customHeight="1"/>
    <row r="1952" ht="16.7" customHeight="1"/>
    <row r="1953" ht="16.7" customHeight="1"/>
    <row r="1954" ht="16.7" customHeight="1"/>
    <row r="1955" ht="16.7" customHeight="1"/>
    <row r="1956" ht="16.7" customHeight="1"/>
    <row r="1957" ht="16.7" customHeight="1"/>
    <row r="1958" ht="16.7" customHeight="1"/>
    <row r="1959" ht="16.7" customHeight="1"/>
    <row r="1960" ht="16.7" customHeight="1"/>
    <row r="1961" ht="16.7" customHeight="1"/>
    <row r="1962" ht="16.7" customHeight="1"/>
    <row r="1963" ht="16.7" customHeight="1"/>
    <row r="1964" ht="16.7" customHeight="1"/>
    <row r="1965" ht="16.7" customHeight="1"/>
    <row r="1966" ht="16.7" customHeight="1"/>
    <row r="1967" ht="16.7" customHeight="1"/>
    <row r="1968" ht="16.7" customHeight="1"/>
    <row r="1969" ht="16.7" customHeight="1"/>
    <row r="1970" ht="16.7" customHeight="1"/>
    <row r="1971" ht="16.7" customHeight="1"/>
    <row r="1972" ht="16.7" customHeight="1"/>
    <row r="1973" ht="16.7" customHeight="1"/>
    <row r="1974" ht="16.7" customHeight="1"/>
    <row r="1975" ht="16.7" customHeight="1"/>
    <row r="1976" ht="16.7" customHeight="1"/>
    <row r="1977" ht="16.7" customHeight="1"/>
    <row r="1978" ht="16.7" customHeight="1"/>
    <row r="1979" ht="16.7" customHeight="1"/>
    <row r="1980" ht="16.7" customHeight="1"/>
    <row r="1981" ht="16.7" customHeight="1"/>
    <row r="1982" ht="16.7" customHeight="1"/>
    <row r="1983" ht="16.7" customHeight="1"/>
    <row r="1984" ht="16.7" customHeight="1"/>
    <row r="1985" ht="16.7" customHeight="1"/>
    <row r="1986" ht="16.7" customHeight="1"/>
    <row r="1987" ht="16.7" customHeight="1"/>
    <row r="1988" ht="16.7" customHeight="1"/>
    <row r="1989" ht="16.7" customHeight="1"/>
    <row r="1990" ht="16.7" customHeight="1"/>
    <row r="1991" ht="16.7" customHeight="1"/>
    <row r="1992" ht="16.7" customHeight="1"/>
    <row r="1993" ht="16.7" customHeight="1"/>
    <row r="1994" ht="16.7" customHeight="1"/>
    <row r="1995" ht="16.7" customHeight="1"/>
    <row r="1996" ht="16.7" customHeight="1"/>
    <row r="1997" ht="16.7" customHeight="1"/>
    <row r="1998" ht="16.7" customHeight="1"/>
    <row r="1999" ht="16.7" customHeight="1"/>
    <row r="2000" ht="16.7" customHeight="1"/>
    <row r="2001" ht="16.7" customHeight="1"/>
    <row r="2002" ht="16.7" customHeight="1"/>
    <row r="2003" ht="16.7" customHeight="1"/>
    <row r="2004" ht="16.7" customHeight="1"/>
    <row r="2005" ht="16.7" customHeight="1"/>
    <row r="2006" ht="16.7" customHeight="1"/>
    <row r="2007" ht="16.7" customHeight="1"/>
    <row r="2008" ht="16.7" customHeight="1"/>
    <row r="2009" ht="16.7" customHeight="1"/>
    <row r="2010" ht="16.7" customHeight="1"/>
    <row r="2011" ht="16.7" customHeight="1"/>
    <row r="2012" ht="16.7" customHeight="1"/>
    <row r="2013" ht="16.7" customHeight="1"/>
    <row r="2014" ht="16.7" customHeight="1"/>
    <row r="2015" ht="16.7" customHeight="1"/>
    <row r="2016" ht="16.7" customHeight="1"/>
    <row r="2017" ht="16.7" customHeight="1"/>
    <row r="2018" ht="16.7" customHeight="1"/>
    <row r="2019" ht="16.7" customHeight="1"/>
    <row r="2020" ht="16.7" customHeight="1"/>
    <row r="2021" ht="16.7" customHeight="1"/>
    <row r="2022" ht="16.7" customHeight="1"/>
    <row r="2023" ht="16.7" customHeight="1"/>
    <row r="2024" ht="16.7" customHeight="1"/>
    <row r="2025" ht="16.7" customHeight="1"/>
    <row r="2026" ht="16.7" customHeight="1"/>
    <row r="2027" ht="16.7" customHeight="1"/>
    <row r="2028" ht="16.7" customHeight="1"/>
    <row r="2029" ht="16.7" customHeight="1"/>
    <row r="2030" ht="16.7" customHeight="1"/>
    <row r="2031" ht="16.7" customHeight="1"/>
    <row r="2032" ht="16.7" customHeight="1"/>
    <row r="2033" ht="16.7" customHeight="1"/>
    <row r="2034" ht="16.7" customHeight="1"/>
    <row r="2035" ht="16.7" customHeight="1"/>
    <row r="2036" ht="16.7" customHeight="1"/>
    <row r="2037" ht="16.7" customHeight="1"/>
    <row r="2038" ht="16.7" customHeight="1"/>
    <row r="2039" ht="16.7" customHeight="1"/>
    <row r="2040" ht="16.7" customHeight="1"/>
    <row r="2041" ht="16.7" customHeight="1"/>
    <row r="2042" ht="16.7" customHeight="1"/>
    <row r="2043" ht="16.7" customHeight="1"/>
    <row r="2044" ht="16.7" customHeight="1"/>
    <row r="2045" ht="16.7" customHeight="1"/>
    <row r="2046" ht="16.7" customHeight="1"/>
    <row r="2047" ht="16.7" customHeight="1"/>
    <row r="2048" ht="16.7" customHeight="1"/>
    <row r="2049" ht="16.7" customHeight="1"/>
    <row r="2050" ht="16.7" customHeight="1"/>
    <row r="2051" ht="16.7" customHeight="1"/>
    <row r="2052" ht="16.7" customHeight="1"/>
    <row r="2053" ht="16.7" customHeight="1"/>
    <row r="2054" ht="16.7" customHeight="1"/>
    <row r="2055" ht="16.7" customHeight="1"/>
    <row r="2056" ht="16.7" customHeight="1"/>
    <row r="2057" ht="16.7" customHeight="1"/>
    <row r="2058" ht="16.7" customHeight="1"/>
    <row r="2059" ht="16.7" customHeight="1"/>
    <row r="2060" ht="16.7" customHeight="1"/>
    <row r="2061" ht="16.7" customHeight="1"/>
    <row r="2062" ht="16.7" customHeight="1"/>
    <row r="2063" ht="16.7" customHeight="1"/>
    <row r="2064" ht="16.7" customHeight="1"/>
    <row r="2065" ht="16.7" customHeight="1"/>
    <row r="2066" ht="16.7" customHeight="1"/>
    <row r="2067" ht="16.7" customHeight="1"/>
    <row r="2068" ht="16.7" customHeight="1"/>
    <row r="2069" ht="16.7" customHeight="1"/>
    <row r="2070" ht="16.7" customHeight="1"/>
    <row r="2071" ht="16.7" customHeight="1"/>
    <row r="2072" ht="16.7" customHeight="1"/>
    <row r="2073" ht="16.7" customHeight="1"/>
    <row r="2074" ht="16.7" customHeight="1"/>
    <row r="2075" ht="16.7" customHeight="1"/>
    <row r="2076" ht="16.7" customHeight="1"/>
    <row r="2077" ht="16.7" customHeight="1"/>
    <row r="2078" ht="16.7" customHeight="1"/>
    <row r="2079" ht="16.7" customHeight="1"/>
    <row r="2080" ht="16.7" customHeight="1"/>
    <row r="2081" ht="16.7" customHeight="1"/>
    <row r="2082" ht="16.7" customHeight="1"/>
    <row r="2083" ht="16.7" customHeight="1"/>
    <row r="2084" ht="16.7" customHeight="1"/>
    <row r="2085" ht="16.7" customHeight="1"/>
    <row r="2086" ht="16.7" customHeight="1"/>
    <row r="2087" ht="16.7" customHeight="1"/>
    <row r="2088" ht="16.7" customHeight="1"/>
    <row r="2089" ht="16.7" customHeight="1"/>
    <row r="2090" ht="16.7" customHeight="1"/>
    <row r="2091" ht="16.7" customHeight="1"/>
    <row r="2092" ht="16.7" customHeight="1"/>
    <row r="2093" ht="16.7" customHeight="1"/>
    <row r="2094" ht="16.7" customHeight="1"/>
    <row r="2095" ht="16.7" customHeight="1"/>
    <row r="2096" ht="16.7" customHeight="1"/>
    <row r="2097" ht="16.7" customHeight="1"/>
    <row r="2098" ht="16.7" customHeight="1"/>
    <row r="2099" ht="16.7" customHeight="1"/>
    <row r="2100" ht="16.7" customHeight="1"/>
    <row r="2101" ht="16.7" customHeight="1"/>
    <row r="2102" ht="16.7" customHeight="1"/>
    <row r="2103" ht="16.7" customHeight="1"/>
    <row r="2104" ht="16.7" customHeight="1"/>
    <row r="2105" ht="16.7" customHeight="1"/>
    <row r="2106" ht="16.7" customHeight="1"/>
    <row r="2107" ht="16.7" customHeight="1"/>
    <row r="2108" ht="16.7" customHeight="1"/>
    <row r="2109" ht="16.7" customHeight="1"/>
    <row r="2110" ht="16.7" customHeight="1"/>
    <row r="2111" ht="16.7" customHeight="1"/>
    <row r="2112" ht="16.7" customHeight="1"/>
    <row r="2113" ht="16.7" customHeight="1"/>
    <row r="2114" ht="16.7" customHeight="1"/>
    <row r="2115" ht="16.7" customHeight="1"/>
    <row r="2116" ht="16.7" customHeight="1"/>
    <row r="2117" ht="16.7" customHeight="1"/>
    <row r="2118" ht="16.7" customHeight="1"/>
    <row r="2119" ht="16.7" customHeight="1"/>
    <row r="2120" ht="16.7" customHeight="1"/>
    <row r="2121" ht="16.7" customHeight="1"/>
    <row r="2122" ht="16.7" customHeight="1"/>
    <row r="2123" ht="16.7" customHeight="1"/>
    <row r="2124" ht="16.7" customHeight="1"/>
    <row r="2125" ht="16.7" customHeight="1"/>
    <row r="2126" ht="16.7" customHeight="1"/>
    <row r="2127" ht="16.7" customHeight="1"/>
    <row r="2128" ht="16.7" customHeight="1"/>
    <row r="2129" ht="16.7" customHeight="1"/>
    <row r="2130" ht="16.7" customHeight="1"/>
    <row r="2131" ht="16.7" customHeight="1"/>
    <row r="2132" ht="16.7" customHeight="1"/>
    <row r="2133" ht="16.7" customHeight="1"/>
    <row r="2134" ht="16.7" customHeight="1"/>
    <row r="2135" ht="16.7" customHeight="1"/>
    <row r="2136" ht="16.7" customHeight="1"/>
    <row r="2137" ht="16.7" customHeight="1"/>
    <row r="2138" ht="16.7" customHeight="1"/>
    <row r="2139" ht="16.7" customHeight="1"/>
    <row r="2140" ht="16.7" customHeight="1"/>
    <row r="2141" ht="16.7" customHeight="1"/>
    <row r="2142" ht="16.7" customHeight="1"/>
    <row r="2143" ht="16.7" customHeight="1"/>
    <row r="2144" ht="16.7" customHeight="1"/>
    <row r="2145" ht="16.7" customHeight="1"/>
    <row r="2146" ht="16.7" customHeight="1"/>
    <row r="2147" ht="16.7" customHeight="1"/>
    <row r="2148" ht="16.7" customHeight="1"/>
    <row r="2149" ht="16.7" customHeight="1"/>
    <row r="2150" ht="16.7" customHeight="1"/>
    <row r="2151" ht="16.7" customHeight="1"/>
    <row r="2152" ht="16.7" customHeight="1"/>
    <row r="2153" ht="16.7" customHeight="1"/>
    <row r="2154" ht="16.7" customHeight="1"/>
    <row r="2155" ht="16.7" customHeight="1"/>
    <row r="2156" ht="16.7" customHeight="1"/>
    <row r="2157" ht="16.7" customHeight="1"/>
    <row r="2158" ht="16.7" customHeight="1"/>
    <row r="2159" ht="16.7" customHeight="1"/>
    <row r="2160" ht="16.7" customHeight="1"/>
    <row r="2161" ht="16.7" customHeight="1"/>
    <row r="2162" ht="16.7" customHeight="1"/>
    <row r="2163" ht="16.7" customHeight="1"/>
    <row r="2164" ht="16.7" customHeight="1"/>
    <row r="2165" ht="16.7" customHeight="1"/>
    <row r="2166" ht="16.7" customHeight="1"/>
    <row r="2167" ht="16.7" customHeight="1"/>
    <row r="2168" ht="16.7" customHeight="1"/>
    <row r="2169" ht="16.7" customHeight="1"/>
    <row r="2170" ht="16.7" customHeight="1"/>
    <row r="2171" ht="16.7" customHeight="1"/>
    <row r="2172" ht="16.7" customHeight="1"/>
    <row r="2173" ht="16.7" customHeight="1"/>
    <row r="2174" ht="16.7" customHeight="1"/>
    <row r="2175" ht="16.7" customHeight="1"/>
    <row r="2176" ht="16.7" customHeight="1"/>
    <row r="2177" ht="16.7" customHeight="1"/>
    <row r="2178" ht="16.7" customHeight="1"/>
    <row r="2179" ht="16.7" customHeight="1"/>
    <row r="2180" ht="16.7" customHeight="1"/>
    <row r="2181" ht="16.7" customHeight="1"/>
    <row r="2182" ht="16.7" customHeight="1"/>
    <row r="2183" ht="16.7" customHeight="1"/>
    <row r="2184" ht="16.7" customHeight="1"/>
    <row r="2185" ht="16.7" customHeight="1"/>
    <row r="2186" ht="16.7" customHeight="1"/>
    <row r="2187" ht="16.7" customHeight="1"/>
    <row r="2188" ht="16.7" customHeight="1"/>
    <row r="2189" ht="16.7" customHeight="1"/>
    <row r="2190" ht="16.7" customHeight="1"/>
    <row r="2191" ht="16.7" customHeight="1"/>
    <row r="2192" ht="16.7" customHeight="1"/>
    <row r="2193" ht="16.7" customHeight="1"/>
    <row r="2194" ht="16.7" customHeight="1"/>
    <row r="2195" ht="16.7" customHeight="1"/>
    <row r="2196" ht="16.7" customHeight="1"/>
    <row r="2197" ht="16.7" customHeight="1"/>
    <row r="2198" ht="16.7" customHeight="1"/>
    <row r="2199" ht="16.7" customHeight="1"/>
    <row r="2200" ht="16.7" customHeight="1"/>
    <row r="2201" ht="16.7" customHeight="1"/>
    <row r="2202" ht="16.7" customHeight="1"/>
    <row r="2203" ht="16.7" customHeight="1"/>
    <row r="2204" ht="16.7" customHeight="1"/>
    <row r="2205" ht="16.7" customHeight="1"/>
    <row r="2206" ht="16.7" customHeight="1"/>
    <row r="2207" ht="16.7" customHeight="1"/>
    <row r="2208" ht="16.7" customHeight="1"/>
    <row r="2209" ht="16.7" customHeight="1"/>
    <row r="2210" ht="16.7" customHeight="1"/>
    <row r="2211" ht="16.7" customHeight="1"/>
    <row r="2212" ht="16.7" customHeight="1"/>
    <row r="2213" ht="16.7" customHeight="1"/>
    <row r="2214" ht="16.7" customHeight="1"/>
    <row r="2215" ht="16.7" customHeight="1"/>
    <row r="2216" ht="16.7" customHeight="1"/>
    <row r="2217" ht="16.7" customHeight="1"/>
    <row r="2218" ht="16.7" customHeight="1"/>
    <row r="2219" ht="16.7" customHeight="1"/>
    <row r="2220" ht="16.7" customHeight="1"/>
    <row r="2221" ht="16.7" customHeight="1"/>
    <row r="2222" ht="16.7" customHeight="1"/>
    <row r="2223" ht="16.7" customHeight="1"/>
    <row r="2224" ht="16.7" customHeight="1"/>
    <row r="2225" ht="16.7" customHeight="1"/>
    <row r="2226" ht="16.7" customHeight="1"/>
    <row r="2227" ht="16.7" customHeight="1"/>
    <row r="2228" ht="16.7" customHeight="1"/>
    <row r="2229" ht="16.7" customHeight="1"/>
    <row r="2230" ht="16.7" customHeight="1"/>
    <row r="2231" ht="16.7" customHeight="1"/>
    <row r="2232" ht="16.7" customHeight="1"/>
    <row r="2233" ht="16.7" customHeight="1"/>
    <row r="2234" ht="16.7" customHeight="1"/>
    <row r="2235" ht="16.7" customHeight="1"/>
    <row r="2236" ht="16.7" customHeight="1"/>
    <row r="2237" ht="16.7" customHeight="1"/>
    <row r="2238" ht="16.7" customHeight="1"/>
    <row r="2239" ht="16.7" customHeight="1"/>
    <row r="2240" ht="16.7" customHeight="1"/>
    <row r="2241" ht="16.7" customHeight="1"/>
    <row r="2242" ht="16.7" customHeight="1"/>
    <row r="2243" ht="16.7" customHeight="1"/>
    <row r="2244" ht="16.7" customHeight="1"/>
    <row r="2245" ht="16.7" customHeight="1"/>
    <row r="2246" ht="16.7" customHeight="1"/>
    <row r="2247" ht="16.7" customHeight="1"/>
    <row r="2248" ht="16.7" customHeight="1"/>
    <row r="2249" ht="16.7" customHeight="1"/>
    <row r="2250" ht="16.7" customHeight="1"/>
    <row r="2251" ht="16.7" customHeight="1"/>
    <row r="2252" ht="16.7" customHeight="1"/>
    <row r="2253" ht="16.7" customHeight="1"/>
    <row r="2254" ht="16.7" customHeight="1"/>
    <row r="2255" ht="16.7" customHeight="1"/>
    <row r="2256" ht="16.7" customHeight="1"/>
    <row r="2257" ht="16.7" customHeight="1"/>
    <row r="2258" ht="16.7" customHeight="1"/>
    <row r="2259" ht="16.7" customHeight="1"/>
    <row r="2260" ht="16.7" customHeight="1"/>
    <row r="2261" ht="16.7" customHeight="1"/>
    <row r="2262" ht="16.7" customHeight="1"/>
    <row r="2263" ht="16.7" customHeight="1"/>
    <row r="2264" ht="16.7" customHeight="1"/>
    <row r="2265" ht="16.7" customHeight="1"/>
    <row r="2266" ht="16.7" customHeight="1"/>
    <row r="2267" ht="16.7" customHeight="1"/>
    <row r="2268" ht="16.7" customHeight="1"/>
    <row r="2269" ht="16.7" customHeight="1"/>
    <row r="2270" ht="16.7" customHeight="1"/>
    <row r="2271" ht="16.7" customHeight="1"/>
    <row r="2272" ht="16.7" customHeight="1"/>
    <row r="2273" ht="16.7" customHeight="1"/>
    <row r="2274" ht="16.7" customHeight="1"/>
    <row r="2275" ht="16.7" customHeight="1"/>
    <row r="2276" ht="16.7" customHeight="1"/>
    <row r="2277" ht="16.7" customHeight="1"/>
    <row r="2278" ht="16.7" customHeight="1"/>
    <row r="2279" ht="16.7" customHeight="1"/>
    <row r="2280" ht="16.7" customHeight="1"/>
    <row r="2281" ht="16.7" customHeight="1"/>
    <row r="2282" ht="16.7" customHeight="1"/>
    <row r="2283" ht="16.7" customHeight="1"/>
    <row r="2284" ht="16.7" customHeight="1"/>
    <row r="2285" ht="16.7" customHeight="1"/>
    <row r="2286" ht="16.7" customHeight="1"/>
    <row r="2287" ht="16.7" customHeight="1"/>
    <row r="2288" ht="16.7" customHeight="1"/>
    <row r="2289" ht="16.7" customHeight="1"/>
    <row r="2290" ht="16.7" customHeight="1"/>
    <row r="2291" ht="16.7" customHeight="1"/>
    <row r="2292" ht="16.7" customHeight="1"/>
    <row r="2293" ht="16.7" customHeight="1"/>
    <row r="2294" ht="16.7" customHeight="1"/>
    <row r="2295" ht="16.7" customHeight="1"/>
    <row r="2296" ht="16.7" customHeight="1"/>
    <row r="2297" ht="16.7" customHeight="1"/>
    <row r="2298" ht="16.7" customHeight="1"/>
    <row r="2299" ht="16.7" customHeight="1"/>
    <row r="2300" ht="16.7" customHeight="1"/>
    <row r="2301" ht="16.7" customHeight="1"/>
    <row r="2302" ht="16.7" customHeight="1"/>
    <row r="2303" ht="16.7" customHeight="1"/>
    <row r="2304" ht="16.7" customHeight="1"/>
    <row r="2305" ht="16.7" customHeight="1"/>
    <row r="2306" ht="16.7" customHeight="1"/>
    <row r="2307" ht="16.7" customHeight="1"/>
    <row r="2308" ht="16.7" customHeight="1"/>
    <row r="2309" ht="16.7" customHeight="1"/>
    <row r="2310" ht="16.7" customHeight="1"/>
    <row r="2311" ht="16.7" customHeight="1"/>
    <row r="2312" ht="16.7" customHeight="1"/>
    <row r="2313" ht="16.7" customHeight="1"/>
    <row r="2314" ht="16.7" customHeight="1"/>
    <row r="2315" ht="16.7" customHeight="1"/>
    <row r="2316" ht="16.7" customHeight="1"/>
    <row r="2317" ht="16.7" customHeight="1"/>
    <row r="2318" ht="16.7" customHeight="1"/>
    <row r="2319" ht="16.7" customHeight="1"/>
    <row r="2320" ht="16.7" customHeight="1"/>
    <row r="2321" ht="16.7" customHeight="1"/>
    <row r="2322" ht="16.7" customHeight="1"/>
    <row r="2323" ht="16.7" customHeight="1"/>
    <row r="2324" ht="16.7" customHeight="1"/>
    <row r="2325" ht="16.7" customHeight="1"/>
    <row r="2326" ht="16.7" customHeight="1"/>
    <row r="2327" ht="16.7" customHeight="1"/>
    <row r="2328" ht="16.7" customHeight="1"/>
    <row r="2329" ht="16.7" customHeight="1"/>
    <row r="2330" ht="16.7" customHeight="1"/>
    <row r="2331" ht="16.7" customHeight="1"/>
    <row r="2332" ht="16.7" customHeight="1"/>
    <row r="2333" ht="16.7" customHeight="1"/>
    <row r="2334" ht="16.7" customHeight="1"/>
    <row r="2335" ht="16.7" customHeight="1"/>
    <row r="2336" ht="16.7" customHeight="1"/>
    <row r="2337" ht="16.7" customHeight="1"/>
    <row r="2338" ht="16.7" customHeight="1"/>
    <row r="2339" ht="16.7" customHeight="1"/>
    <row r="2340" ht="16.7" customHeight="1"/>
    <row r="2341" ht="16.7" customHeight="1"/>
    <row r="2342" ht="16.7" customHeight="1"/>
    <row r="2343" ht="16.7" customHeight="1"/>
    <row r="2344" ht="16.7" customHeight="1"/>
    <row r="2345" ht="16.7" customHeight="1"/>
    <row r="2346" ht="16.7" customHeight="1"/>
    <row r="2347" ht="16.7" customHeight="1"/>
    <row r="2348" ht="16.7" customHeight="1"/>
    <row r="2349" ht="16.7" customHeight="1"/>
    <row r="2350" ht="16.7" customHeight="1"/>
    <row r="2351" ht="16.7" customHeight="1"/>
    <row r="2352" ht="16.7" customHeight="1"/>
    <row r="2353" ht="16.7" customHeight="1"/>
    <row r="2354" ht="16.7" customHeight="1"/>
    <row r="2355" ht="16.7" customHeight="1"/>
    <row r="2356" ht="16.7" customHeight="1"/>
    <row r="2357" ht="16.7" customHeight="1"/>
    <row r="2358" ht="16.7" customHeight="1"/>
    <row r="2359" ht="16.7" customHeight="1"/>
    <row r="2360" ht="16.7" customHeight="1"/>
    <row r="2361" ht="16.7" customHeight="1"/>
    <row r="2362" ht="16.7" customHeight="1"/>
    <row r="2363" ht="16.7" customHeight="1"/>
    <row r="2364" ht="16.7" customHeight="1"/>
    <row r="2365" ht="16.7" customHeight="1"/>
    <row r="2366" ht="16.7" customHeight="1"/>
    <row r="2367" ht="16.7" customHeight="1"/>
    <row r="2368" ht="16.7" customHeight="1"/>
    <row r="2369" ht="16.7" customHeight="1"/>
    <row r="2370" ht="16.7" customHeight="1"/>
    <row r="2371" ht="16.7" customHeight="1"/>
    <row r="2372" ht="16.7" customHeight="1"/>
    <row r="2373" ht="16.7" customHeight="1"/>
    <row r="2374" ht="16.7" customHeight="1"/>
    <row r="2375" ht="16.7" customHeight="1"/>
    <row r="2376" ht="16.7" customHeight="1"/>
    <row r="2377" ht="16.7" customHeight="1"/>
    <row r="2378" ht="16.7" customHeight="1"/>
    <row r="2379" ht="16.7" customHeight="1"/>
    <row r="2380" ht="16.7" customHeight="1"/>
    <row r="2381" ht="16.7" customHeight="1"/>
    <row r="2382" ht="16.7" customHeight="1"/>
    <row r="2383" ht="16.7" customHeight="1"/>
    <row r="2384" ht="16.7" customHeight="1"/>
    <row r="2385" ht="16.7" customHeight="1"/>
    <row r="2386" ht="16.7" customHeight="1"/>
    <row r="2387" ht="16.7" customHeight="1"/>
    <row r="2388" ht="16.7" customHeight="1"/>
    <row r="2389" ht="16.7" customHeight="1"/>
    <row r="2390" ht="16.7" customHeight="1"/>
    <row r="2391" ht="16.7" customHeight="1"/>
    <row r="2392" ht="16.7" customHeight="1"/>
    <row r="2393" ht="16.7" customHeight="1"/>
    <row r="2394" ht="16.7" customHeight="1"/>
    <row r="2395" ht="16.7" customHeight="1"/>
    <row r="2396" ht="16.7" customHeight="1"/>
    <row r="2397" ht="16.7" customHeight="1"/>
    <row r="2398" ht="16.7" customHeight="1"/>
    <row r="2399" ht="16.7" customHeight="1"/>
    <row r="2400" ht="16.7" customHeight="1"/>
    <row r="2401" ht="16.7" customHeight="1"/>
    <row r="2402" ht="16.7" customHeight="1"/>
    <row r="2403" ht="16.7" customHeight="1"/>
    <row r="2404" ht="16.7" customHeight="1"/>
    <row r="2405" ht="16.7" customHeight="1"/>
    <row r="2406" ht="16.7" customHeight="1"/>
    <row r="2407" ht="16.7" customHeight="1"/>
    <row r="2408" ht="16.7" customHeight="1"/>
    <row r="2409" ht="16.7" customHeight="1"/>
    <row r="2410" ht="16.7" customHeight="1"/>
    <row r="2411" ht="16.7" customHeight="1"/>
    <row r="2412" ht="16.7" customHeight="1"/>
    <row r="2413" ht="16.7" customHeight="1"/>
    <row r="2414" ht="16.7" customHeight="1"/>
    <row r="2415" ht="16.7" customHeight="1"/>
    <row r="2416" ht="16.7" customHeight="1"/>
    <row r="2417" ht="16.7" customHeight="1"/>
    <row r="2418" ht="16.7" customHeight="1"/>
    <row r="2419" ht="16.7" customHeight="1"/>
    <row r="2420" ht="16.7" customHeight="1"/>
    <row r="2421" ht="16.7" customHeight="1"/>
    <row r="2422" ht="16.7" customHeight="1"/>
    <row r="2423" ht="16.7" customHeight="1"/>
    <row r="2424" ht="16.7" customHeight="1"/>
    <row r="2425" ht="16.7" customHeight="1"/>
    <row r="2426" ht="16.7" customHeight="1"/>
    <row r="2427" ht="16.7" customHeight="1"/>
    <row r="2428" ht="16.7" customHeight="1"/>
    <row r="2429" ht="16.7" customHeight="1"/>
    <row r="2430" ht="16.7" customHeight="1"/>
    <row r="2431" ht="16.7" customHeight="1"/>
    <row r="2432" ht="16.7" customHeight="1"/>
    <row r="2433" ht="16.7" customHeight="1"/>
    <row r="2434" ht="16.7" customHeight="1"/>
    <row r="2435" ht="16.7" customHeight="1"/>
    <row r="2436" ht="16.7" customHeight="1"/>
    <row r="2437" ht="16.7" customHeight="1"/>
    <row r="2438" ht="16.7" customHeight="1"/>
    <row r="2439" ht="16.7" customHeight="1"/>
    <row r="2440" ht="16.7" customHeight="1"/>
    <row r="2441" ht="16.7" customHeight="1"/>
    <row r="2442" ht="16.7" customHeight="1"/>
    <row r="2443" ht="16.7" customHeight="1"/>
    <row r="2444" ht="16.7" customHeight="1"/>
    <row r="2445" ht="16.7" customHeight="1"/>
    <row r="2446" ht="16.7" customHeight="1"/>
    <row r="2447" ht="16.7" customHeight="1"/>
    <row r="2448" ht="16.7" customHeight="1"/>
    <row r="2449" ht="16.7" customHeight="1"/>
    <row r="2450" ht="16.7" customHeight="1"/>
    <row r="2451" ht="16.7" customHeight="1"/>
    <row r="2452" ht="16.7" customHeight="1"/>
    <row r="2453" ht="16.7" customHeight="1"/>
    <row r="2454" ht="16.7" customHeight="1"/>
    <row r="2455" ht="16.7" customHeight="1"/>
    <row r="2456" ht="16.7" customHeight="1"/>
    <row r="2457" ht="16.7" customHeight="1"/>
    <row r="2458" ht="16.7" customHeight="1"/>
    <row r="2459" ht="16.7" customHeight="1"/>
    <row r="2460" ht="16.7" customHeight="1"/>
    <row r="2461" ht="16.7" customHeight="1"/>
    <row r="2462" ht="16.7" customHeight="1"/>
    <row r="2463" ht="16.7" customHeight="1"/>
    <row r="2464" ht="16.7" customHeight="1"/>
    <row r="2465" ht="16.7" customHeight="1"/>
    <row r="2466" ht="16.7" customHeight="1"/>
    <row r="2467" ht="16.7" customHeight="1"/>
    <row r="2468" ht="16.7" customHeight="1"/>
    <row r="2469" ht="16.7" customHeight="1"/>
    <row r="2470" ht="16.7" customHeight="1"/>
    <row r="2471" ht="16.7" customHeight="1"/>
    <row r="2472" ht="16.7" customHeight="1"/>
    <row r="2473" ht="16.7" customHeight="1"/>
    <row r="2474" ht="16.7" customHeight="1"/>
    <row r="2475" ht="16.7" customHeight="1"/>
    <row r="2476" ht="16.7" customHeight="1"/>
    <row r="2477" ht="16.7" customHeight="1"/>
    <row r="2478" ht="16.7" customHeight="1"/>
    <row r="2479" ht="16.7" customHeight="1"/>
    <row r="2480" ht="16.7" customHeight="1"/>
    <row r="2481" ht="16.7" customHeight="1"/>
    <row r="2482" ht="16.7" customHeight="1"/>
    <row r="2483" ht="16.7" customHeight="1"/>
    <row r="2484" ht="16.7" customHeight="1"/>
    <row r="2485" ht="16.7" customHeight="1"/>
    <row r="2486" ht="16.7" customHeight="1"/>
    <row r="2487" ht="16.7" customHeight="1"/>
    <row r="2488" ht="16.7" customHeight="1"/>
    <row r="2489" ht="16.7" customHeight="1"/>
    <row r="2490" ht="16.7" customHeight="1"/>
    <row r="2491" ht="16.7" customHeight="1"/>
    <row r="2492" ht="16.7" customHeight="1"/>
    <row r="2493" ht="16.7" customHeight="1"/>
    <row r="2494" ht="16.7" customHeight="1"/>
    <row r="2495" ht="16.7" customHeight="1"/>
    <row r="2496" ht="16.7" customHeight="1"/>
    <row r="2497" ht="16.7" customHeight="1"/>
    <row r="2498" ht="16.7" customHeight="1"/>
    <row r="2499" ht="16.7" customHeight="1"/>
    <row r="2500" ht="16.7" customHeight="1"/>
    <row r="2501" ht="16.7" customHeight="1"/>
    <row r="2502" ht="16.7" customHeight="1"/>
    <row r="2503" ht="16.7" customHeight="1"/>
    <row r="2504" ht="16.7" customHeight="1"/>
    <row r="2505" ht="16.7" customHeight="1"/>
    <row r="2506" ht="16.7" customHeight="1"/>
    <row r="2507" ht="16.7" customHeight="1"/>
    <row r="2508" ht="16.7" customHeight="1"/>
    <row r="2509" ht="16.7" customHeight="1"/>
    <row r="2510" ht="16.7" customHeight="1"/>
    <row r="2511" ht="16.7" customHeight="1"/>
    <row r="2512" ht="16.7" customHeight="1"/>
    <row r="2513" ht="16.7" customHeight="1"/>
    <row r="2514" ht="16.7" customHeight="1"/>
    <row r="2515" ht="16.7" customHeight="1"/>
    <row r="2516" ht="16.7" customHeight="1"/>
    <row r="2517" ht="16.7" customHeight="1"/>
    <row r="2518" ht="16.7" customHeight="1"/>
    <row r="2519" ht="16.7" customHeight="1"/>
    <row r="2520" ht="16.7" customHeight="1"/>
    <row r="2521" ht="16.7" customHeight="1"/>
    <row r="2522" ht="16.7" customHeight="1"/>
    <row r="2523" ht="16.7" customHeight="1"/>
    <row r="2524" ht="16.7" customHeight="1"/>
    <row r="2525" ht="16.7" customHeight="1"/>
    <row r="2526" ht="16.7" customHeight="1"/>
    <row r="2527" ht="16.7" customHeight="1"/>
    <row r="2528" ht="16.7" customHeight="1"/>
    <row r="2529" ht="16.7" customHeight="1"/>
    <row r="2530" ht="16.7" customHeight="1"/>
    <row r="2531" ht="16.7" customHeight="1"/>
    <row r="2532" ht="16.7" customHeight="1"/>
    <row r="2533" ht="16.7" customHeight="1"/>
    <row r="2534" ht="16.7" customHeight="1"/>
    <row r="2535" ht="16.7" customHeight="1"/>
    <row r="2536" ht="16.7" customHeight="1"/>
    <row r="2537" ht="16.7" customHeight="1"/>
    <row r="2538" ht="16.7" customHeight="1"/>
    <row r="2539" ht="16.7" customHeight="1"/>
    <row r="2540" ht="16.7" customHeight="1"/>
    <row r="2541" ht="16.7" customHeight="1"/>
    <row r="2542" ht="16.7" customHeight="1"/>
    <row r="2543" ht="16.7" customHeight="1"/>
    <row r="2544" ht="16.7" customHeight="1"/>
    <row r="2545" ht="16.7" customHeight="1"/>
    <row r="2546" ht="16.7" customHeight="1"/>
    <row r="2547" ht="16.7" customHeight="1"/>
    <row r="2548" ht="16.7" customHeight="1"/>
    <row r="2549" ht="16.7" customHeight="1"/>
    <row r="2550" ht="16.7" customHeight="1"/>
    <row r="2551" ht="16.7" customHeight="1"/>
    <row r="2552" ht="16.7" customHeight="1"/>
    <row r="2553" ht="16.7" customHeight="1"/>
    <row r="2554" ht="16.7" customHeight="1"/>
    <row r="2555" ht="16.7" customHeight="1"/>
    <row r="2556" ht="16.7" customHeight="1"/>
    <row r="2557" ht="16.7" customHeight="1"/>
    <row r="2558" ht="16.7" customHeight="1"/>
    <row r="2559" ht="16.7" customHeight="1"/>
    <row r="2560" ht="16.7" customHeight="1"/>
    <row r="2561" ht="16.7" customHeight="1"/>
    <row r="2562" ht="16.7" customHeight="1"/>
    <row r="2563" ht="16.7" customHeight="1"/>
    <row r="2564" ht="16.7" customHeight="1"/>
    <row r="2565" ht="16.7" customHeight="1"/>
    <row r="2566" ht="16.7" customHeight="1"/>
    <row r="2567" ht="16.7" customHeight="1"/>
    <row r="2568" ht="16.7" customHeight="1"/>
    <row r="2569" ht="16.7" customHeight="1"/>
    <row r="2570" ht="16.7" customHeight="1"/>
    <row r="2571" ht="16.7" customHeight="1"/>
    <row r="2572" ht="16.7" customHeight="1"/>
    <row r="2573" ht="16.7" customHeight="1"/>
    <row r="2574" ht="16.7" customHeight="1"/>
    <row r="2575" ht="16.7" customHeight="1"/>
    <row r="2576" ht="16.7" customHeight="1"/>
    <row r="2577" ht="16.7" customHeight="1"/>
    <row r="2578" ht="16.7" customHeight="1"/>
    <row r="2579" ht="16.7" customHeight="1"/>
    <row r="2580" ht="16.7" customHeight="1"/>
    <row r="2581" ht="16.7" customHeight="1"/>
    <row r="2582" ht="16.7" customHeight="1"/>
    <row r="2583" ht="16.7" customHeight="1"/>
    <row r="2584" ht="16.7" customHeight="1"/>
    <row r="2585" ht="16.7" customHeight="1"/>
    <row r="2586" ht="16.7" customHeight="1"/>
    <row r="2587" ht="16.7" customHeight="1"/>
    <row r="2588" ht="16.7" customHeight="1"/>
    <row r="2589" ht="16.7" customHeight="1"/>
    <row r="2590" ht="16.7" customHeight="1"/>
    <row r="2591" ht="16.7" customHeight="1"/>
    <row r="2592" ht="16.7" customHeight="1"/>
    <row r="2593" ht="16.7" customHeight="1"/>
    <row r="2594" ht="16.7" customHeight="1"/>
    <row r="2595" ht="16.7" customHeight="1"/>
    <row r="2596" ht="16.7" customHeight="1"/>
    <row r="2597" ht="16.7" customHeight="1"/>
    <row r="2598" ht="16.7" customHeight="1"/>
    <row r="2599" ht="16.7" customHeight="1"/>
    <row r="2600" ht="16.7" customHeight="1"/>
    <row r="2601" ht="16.7" customHeight="1"/>
    <row r="2602" ht="16.7" customHeight="1"/>
    <row r="2603" ht="16.7" customHeight="1"/>
    <row r="2604" ht="16.7" customHeight="1"/>
    <row r="2605" ht="16.7" customHeight="1"/>
    <row r="2606" ht="16.7" customHeight="1"/>
    <row r="2607" ht="16.7" customHeight="1"/>
    <row r="2608" ht="16.7" customHeight="1"/>
    <row r="2609" ht="16.7" customHeight="1"/>
    <row r="2610" ht="16.7" customHeight="1"/>
    <row r="2611" ht="16.7" customHeight="1"/>
    <row r="2612" ht="16.7" customHeight="1"/>
    <row r="2613" ht="16.7" customHeight="1"/>
    <row r="2614" ht="16.7" customHeight="1"/>
    <row r="2615" ht="16.7" customHeight="1"/>
    <row r="2616" ht="16.7" customHeight="1"/>
    <row r="2617" ht="16.7" customHeight="1"/>
    <row r="2618" ht="16.7" customHeight="1"/>
  </sheetData>
  <mergeCells count="312">
    <mergeCell ref="I3:M3"/>
    <mergeCell ref="N3:AD3"/>
    <mergeCell ref="AE3:AI3"/>
    <mergeCell ref="B4:C5"/>
    <mergeCell ref="AH5:AI5"/>
    <mergeCell ref="AH6:AI6"/>
    <mergeCell ref="B7:C7"/>
    <mergeCell ref="AH7:AI7"/>
    <mergeCell ref="B8:C9"/>
    <mergeCell ref="AH8:AI8"/>
    <mergeCell ref="AH9:AI9"/>
    <mergeCell ref="B10:B11"/>
    <mergeCell ref="C10:C11"/>
    <mergeCell ref="D10:D11"/>
    <mergeCell ref="E10:E11"/>
    <mergeCell ref="F10:F11"/>
    <mergeCell ref="AH10:AI10"/>
    <mergeCell ref="AH11:AI11"/>
    <mergeCell ref="B12:B13"/>
    <mergeCell ref="C12:C13"/>
    <mergeCell ref="D12:D13"/>
    <mergeCell ref="E12:E13"/>
    <mergeCell ref="F12:F13"/>
    <mergeCell ref="AH12:AI12"/>
    <mergeCell ref="AH13:AI13"/>
    <mergeCell ref="B16:B17"/>
    <mergeCell ref="C16:C17"/>
    <mergeCell ref="D16:D17"/>
    <mergeCell ref="E16:E17"/>
    <mergeCell ref="F16:F17"/>
    <mergeCell ref="AH16:AI16"/>
    <mergeCell ref="AH17:AI17"/>
    <mergeCell ref="B14:B15"/>
    <mergeCell ref="C14:C15"/>
    <mergeCell ref="D14:D15"/>
    <mergeCell ref="E14:E15"/>
    <mergeCell ref="F14:F15"/>
    <mergeCell ref="AH14:AI14"/>
    <mergeCell ref="AH15:AI15"/>
    <mergeCell ref="B20:B21"/>
    <mergeCell ref="C20:C21"/>
    <mergeCell ref="D20:D21"/>
    <mergeCell ref="E20:E21"/>
    <mergeCell ref="F20:F21"/>
    <mergeCell ref="AH20:AI20"/>
    <mergeCell ref="B18:B19"/>
    <mergeCell ref="C18:C19"/>
    <mergeCell ref="D18:D19"/>
    <mergeCell ref="E18:E19"/>
    <mergeCell ref="F18:F19"/>
    <mergeCell ref="AH18:AI18"/>
    <mergeCell ref="AH19:AI19"/>
    <mergeCell ref="B22:B23"/>
    <mergeCell ref="C22:C23"/>
    <mergeCell ref="D22:D23"/>
    <mergeCell ref="E22:E23"/>
    <mergeCell ref="F22:F23"/>
    <mergeCell ref="B24:B25"/>
    <mergeCell ref="C24:C25"/>
    <mergeCell ref="D24:D25"/>
    <mergeCell ref="E24:E25"/>
    <mergeCell ref="F24:F25"/>
    <mergeCell ref="B26:B27"/>
    <mergeCell ref="C26:C27"/>
    <mergeCell ref="D26:D27"/>
    <mergeCell ref="E26:E27"/>
    <mergeCell ref="F26:F27"/>
    <mergeCell ref="B28:B29"/>
    <mergeCell ref="C28:C29"/>
    <mergeCell ref="D28:D29"/>
    <mergeCell ref="E28:E29"/>
    <mergeCell ref="F28:F29"/>
    <mergeCell ref="S30:T30"/>
    <mergeCell ref="V30:W30"/>
    <mergeCell ref="Y30:Z30"/>
    <mergeCell ref="AB30:AD30"/>
    <mergeCell ref="AE30:AG30"/>
    <mergeCell ref="AH30:AI30"/>
    <mergeCell ref="I29:M29"/>
    <mergeCell ref="N29:AD29"/>
    <mergeCell ref="AE29:AI29"/>
    <mergeCell ref="I30:M30"/>
    <mergeCell ref="P30:Q30"/>
    <mergeCell ref="AH31:AI31"/>
    <mergeCell ref="B32:B33"/>
    <mergeCell ref="C32:C33"/>
    <mergeCell ref="D32:D33"/>
    <mergeCell ref="E32:E33"/>
    <mergeCell ref="F32:F33"/>
    <mergeCell ref="P32:Q32"/>
    <mergeCell ref="S32:T32"/>
    <mergeCell ref="V32:W32"/>
    <mergeCell ref="AB32:AD32"/>
    <mergeCell ref="P31:Q31"/>
    <mergeCell ref="S31:T31"/>
    <mergeCell ref="V31:W31"/>
    <mergeCell ref="Z31:AA31"/>
    <mergeCell ref="AB31:AD31"/>
    <mergeCell ref="AE31:AG31"/>
    <mergeCell ref="B30:B31"/>
    <mergeCell ref="C30:C31"/>
    <mergeCell ref="D30:D31"/>
    <mergeCell ref="E30:E31"/>
    <mergeCell ref="F30:F31"/>
    <mergeCell ref="AE32:AG32"/>
    <mergeCell ref="AH32:AI32"/>
    <mergeCell ref="AB33:AD33"/>
    <mergeCell ref="AE33:AG33"/>
    <mergeCell ref="AH33:AI33"/>
    <mergeCell ref="B34:B35"/>
    <mergeCell ref="C34:C35"/>
    <mergeCell ref="D34:D35"/>
    <mergeCell ref="E34:E35"/>
    <mergeCell ref="F34:F35"/>
    <mergeCell ref="I34:M34"/>
    <mergeCell ref="AB34:AD34"/>
    <mergeCell ref="AE34:AG34"/>
    <mergeCell ref="AH34:AI34"/>
    <mergeCell ref="I35:M35"/>
    <mergeCell ref="P35:Q35"/>
    <mergeCell ref="AB35:AD35"/>
    <mergeCell ref="AE35:AG35"/>
    <mergeCell ref="AH35:AI35"/>
    <mergeCell ref="AB36:AD36"/>
    <mergeCell ref="AE36:AG36"/>
    <mergeCell ref="AH36:AI36"/>
    <mergeCell ref="I37:M37"/>
    <mergeCell ref="P37:Q37"/>
    <mergeCell ref="AB37:AD37"/>
    <mergeCell ref="AE37:AG37"/>
    <mergeCell ref="AH37:AI37"/>
    <mergeCell ref="B36:B37"/>
    <mergeCell ref="C36:C37"/>
    <mergeCell ref="D36:D37"/>
    <mergeCell ref="E36:E37"/>
    <mergeCell ref="F36:F39"/>
    <mergeCell ref="I36:M36"/>
    <mergeCell ref="B38:B39"/>
    <mergeCell ref="C38:C39"/>
    <mergeCell ref="D38:D39"/>
    <mergeCell ref="E38:E39"/>
    <mergeCell ref="P38:Q38"/>
    <mergeCell ref="S38:T38"/>
    <mergeCell ref="AB38:AD38"/>
    <mergeCell ref="AE38:AG38"/>
    <mergeCell ref="AH38:AI38"/>
    <mergeCell ref="I39:M39"/>
    <mergeCell ref="P39:Q39"/>
    <mergeCell ref="S39:T39"/>
    <mergeCell ref="V39:W39"/>
    <mergeCell ref="Y39:Z39"/>
    <mergeCell ref="AB39:AD39"/>
    <mergeCell ref="AE39:AG39"/>
    <mergeCell ref="AH39:AI39"/>
    <mergeCell ref="B40:B41"/>
    <mergeCell ref="C40:C41"/>
    <mergeCell ref="D40:D41"/>
    <mergeCell ref="E40:E41"/>
    <mergeCell ref="F40:F41"/>
    <mergeCell ref="P40:Q40"/>
    <mergeCell ref="S40:T40"/>
    <mergeCell ref="V40:W40"/>
    <mergeCell ref="Y40:Z40"/>
    <mergeCell ref="AB40:AD40"/>
    <mergeCell ref="AE40:AG40"/>
    <mergeCell ref="AH40:AI40"/>
    <mergeCell ref="I41:M41"/>
    <mergeCell ref="P41:Q41"/>
    <mergeCell ref="S41:T41"/>
    <mergeCell ref="V41:W41"/>
    <mergeCell ref="Y41:Z41"/>
    <mergeCell ref="AB41:AD41"/>
    <mergeCell ref="AE41:AG41"/>
    <mergeCell ref="AH41:AI41"/>
    <mergeCell ref="I42:M42"/>
    <mergeCell ref="P42:Q42"/>
    <mergeCell ref="S42:T42"/>
    <mergeCell ref="V42:W42"/>
    <mergeCell ref="Y42:Z42"/>
    <mergeCell ref="AB42:AD42"/>
    <mergeCell ref="P44:Q44"/>
    <mergeCell ref="S44:T44"/>
    <mergeCell ref="V44:W44"/>
    <mergeCell ref="Y44:Z44"/>
    <mergeCell ref="AE44:AG44"/>
    <mergeCell ref="AH44:AI44"/>
    <mergeCell ref="P43:Q43"/>
    <mergeCell ref="S43:T43"/>
    <mergeCell ref="V43:W43"/>
    <mergeCell ref="Y43:Z43"/>
    <mergeCell ref="AE43:AG43"/>
    <mergeCell ref="AH43:AI43"/>
    <mergeCell ref="AE47:AG47"/>
    <mergeCell ref="AH47:AI47"/>
    <mergeCell ref="I48:M48"/>
    <mergeCell ref="P48:Q48"/>
    <mergeCell ref="S48:T48"/>
    <mergeCell ref="V48:W48"/>
    <mergeCell ref="Y48:Z48"/>
    <mergeCell ref="P45:Q45"/>
    <mergeCell ref="S45:T45"/>
    <mergeCell ref="U45:V45"/>
    <mergeCell ref="AE45:AG45"/>
    <mergeCell ref="AH45:AI45"/>
    <mergeCell ref="P46:Q46"/>
    <mergeCell ref="S46:T46"/>
    <mergeCell ref="AB46:AD46"/>
    <mergeCell ref="AH46:AI46"/>
    <mergeCell ref="P49:Q49"/>
    <mergeCell ref="S49:T49"/>
    <mergeCell ref="V49:W49"/>
    <mergeCell ref="Y49:Z49"/>
    <mergeCell ref="P50:Q50"/>
    <mergeCell ref="S50:T50"/>
    <mergeCell ref="V50:W50"/>
    <mergeCell ref="X50:Y50"/>
    <mergeCell ref="AB47:AD47"/>
    <mergeCell ref="O51:P51"/>
    <mergeCell ref="Q51:R51"/>
    <mergeCell ref="U51:V51"/>
    <mergeCell ref="X51:Y51"/>
    <mergeCell ref="AA51:AB51"/>
    <mergeCell ref="P52:Q52"/>
    <mergeCell ref="S52:T52"/>
    <mergeCell ref="V52:W52"/>
    <mergeCell ref="Y52:Z52"/>
    <mergeCell ref="AB52:AD52"/>
    <mergeCell ref="AE52:AG52"/>
    <mergeCell ref="AH52:AI52"/>
    <mergeCell ref="I53:M53"/>
    <mergeCell ref="P53:Q53"/>
    <mergeCell ref="S53:T53"/>
    <mergeCell ref="V53:W53"/>
    <mergeCell ref="Y53:Z53"/>
    <mergeCell ref="AB53:AD53"/>
    <mergeCell ref="AE53:AG53"/>
    <mergeCell ref="AH53:AI53"/>
    <mergeCell ref="I54:M54"/>
    <mergeCell ref="P54:Q54"/>
    <mergeCell ref="S54:T54"/>
    <mergeCell ref="V54:W54"/>
    <mergeCell ref="AB54:AD54"/>
    <mergeCell ref="P55:Q55"/>
    <mergeCell ref="S55:T55"/>
    <mergeCell ref="V55:W55"/>
    <mergeCell ref="AB55:AD55"/>
    <mergeCell ref="BI6:BK6"/>
    <mergeCell ref="BL6:BM6"/>
    <mergeCell ref="AE55:AG55"/>
    <mergeCell ref="AH55:AI55"/>
    <mergeCell ref="AM3:AQ3"/>
    <mergeCell ref="AR3:BH3"/>
    <mergeCell ref="BI3:BM3"/>
    <mergeCell ref="AM5:AQ5"/>
    <mergeCell ref="AT5:AU5"/>
    <mergeCell ref="AW5:AX5"/>
    <mergeCell ref="AZ5:BA5"/>
    <mergeCell ref="BF5:BH5"/>
    <mergeCell ref="AM10:AQ10"/>
    <mergeCell ref="AT10:AU10"/>
    <mergeCell ref="AW10:AX10"/>
    <mergeCell ref="AZ10:BA10"/>
    <mergeCell ref="BC10:BD10"/>
    <mergeCell ref="BF10:BH10"/>
    <mergeCell ref="AT6:AU6"/>
    <mergeCell ref="AW6:AX6"/>
    <mergeCell ref="AZ6:BA6"/>
    <mergeCell ref="BF6:BH6"/>
    <mergeCell ref="BL11:BM11"/>
    <mergeCell ref="BI18:BK18"/>
    <mergeCell ref="BN11:BP11"/>
    <mergeCell ref="AM14:AQ14"/>
    <mergeCell ref="AT14:AU14"/>
    <mergeCell ref="AW14:AX14"/>
    <mergeCell ref="AZ14:BA14"/>
    <mergeCell ref="BC14:BD14"/>
    <mergeCell ref="BF14:BH14"/>
    <mergeCell ref="BI14:BK14"/>
    <mergeCell ref="BL14:BM14"/>
    <mergeCell ref="AT11:AU11"/>
    <mergeCell ref="AW11:AX11"/>
    <mergeCell ref="AZ11:BA11"/>
    <mergeCell ref="BC11:BD11"/>
    <mergeCell ref="BF11:BH11"/>
    <mergeCell ref="BI11:BK11"/>
    <mergeCell ref="BL18:BM18"/>
    <mergeCell ref="AT19:AU19"/>
    <mergeCell ref="AW19:AX19"/>
    <mergeCell ref="BF19:BH19"/>
    <mergeCell ref="BI19:BK19"/>
    <mergeCell ref="BL19:BM19"/>
    <mergeCell ref="AM15:AQ15"/>
    <mergeCell ref="BF15:BH15"/>
    <mergeCell ref="BI15:BK15"/>
    <mergeCell ref="BL15:BM15"/>
    <mergeCell ref="AM18:AQ18"/>
    <mergeCell ref="AT18:AU18"/>
    <mergeCell ref="AW18:AX18"/>
    <mergeCell ref="AZ18:BA18"/>
    <mergeCell ref="BC18:BD18"/>
    <mergeCell ref="BF18:BH18"/>
    <mergeCell ref="BN25:BP25"/>
    <mergeCell ref="BF26:BH26"/>
    <mergeCell ref="BI26:BK26"/>
    <mergeCell ref="BL26:BM26"/>
    <mergeCell ref="AM22:AQ22"/>
    <mergeCell ref="BF22:BH22"/>
    <mergeCell ref="BI22:BK22"/>
    <mergeCell ref="BL22:BM22"/>
    <mergeCell ref="BF25:BH25"/>
    <mergeCell ref="BI25:BK25"/>
    <mergeCell ref="BL25:BM25"/>
  </mergeCells>
  <phoneticPr fontId="1"/>
  <dataValidations disablePrompts="1" count="2">
    <dataValidation imeMode="on" allowBlank="1" showInputMessage="1" showErrorMessage="1" sqref="Q9:Q11 Q13:Q14 Q16 Q18 Q30 Q33 Q35 Q37 Q39 B36:C36 B12 B14:B32 C12:C32 B34:C34 B38:B41 C40:C41 C38 AB51 Q20:Q28 AU5:AU7 AU9:AU13 B61:C105 F24:F25 AU1 Q41:Q56 AU18:AU57 Q113" xr:uid="{F263605A-F907-47B0-AD79-6EAAB702E73E}"/>
    <dataValidation imeMode="off" allowBlank="1" showInputMessage="1" showErrorMessage="1" sqref="U49:V50 U45:V46 T50 S46:S48 T46 AV18:AZ18 E38:E41 E12:E32 E34 E36 T32:V42 R32:R51 S31:S44 U31:V31 R9:V30 AW3:AW10 AX3:AZ9 BB3:BB13 AV3:AV13 AY11:AZ13 AX19:AZ21 AW19:AW24 AV19:AV25 E61:E105 R53:R56 T53:V56 AV1:AZ1 S50:S56 BB1 X9:X56 AY25:AZ57 BB18:BB57 X113 AV26:AX57 R113:V113" xr:uid="{1B14F913-1BB5-4A19-96C1-F7B945704A08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74" fitToHeight="0" pageOrder="overThenDown" orientation="portrait" r:id="rId1"/>
  <headerFooter alignWithMargins="0">
    <oddFooter>&amp;P / &amp;N ページ</oddFooter>
  </headerFooter>
  <rowBreaks count="1" manualBreakCount="1">
    <brk id="56" max="16383" man="1"/>
  </rowBreaks>
  <colBreaks count="2" manualBreakCount="2">
    <brk id="7" max="111" man="1"/>
    <brk id="38" max="55" man="1"/>
  </colBreaks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84E4-BD8E-4851-B891-7B53459D316F}">
  <sheetPr codeName="Sheet94"/>
  <dimension ref="B1:BP2678"/>
  <sheetViews>
    <sheetView view="pageBreakPreview" topLeftCell="H1" zoomScale="90" zoomScaleNormal="75" zoomScaleSheetLayoutView="90" workbookViewId="0"/>
  </sheetViews>
  <sheetFormatPr defaultColWidth="9" defaultRowHeight="13.5"/>
  <cols>
    <col min="1" max="1" width="9.87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7" width="6.625" style="1122" customWidth="1"/>
    <col min="8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45" width="3" style="1122" customWidth="1"/>
    <col min="46" max="46" width="4.75" style="1122" customWidth="1"/>
    <col min="47" max="48" width="3" style="1122" customWidth="1"/>
    <col min="49" max="49" width="5.875" style="1122" customWidth="1"/>
    <col min="50" max="51" width="3" style="1122" customWidth="1"/>
    <col min="52" max="52" width="4.875" style="1122" customWidth="1"/>
    <col min="53" max="53" width="3" style="1122" customWidth="1"/>
    <col min="54" max="54" width="6.25" style="1122" customWidth="1"/>
    <col min="55" max="55" width="4.5" style="1122" customWidth="1"/>
    <col min="56" max="56" width="4.875" style="1122" customWidth="1"/>
    <col min="57" max="57" width="5.875" style="1122" customWidth="1"/>
    <col min="58" max="68" width="3" style="1122" customWidth="1"/>
    <col min="69" max="16384" width="9" style="1122"/>
  </cols>
  <sheetData>
    <row r="1" spans="2:68" ht="14.25" customHeight="1" thickBot="1">
      <c r="B1" s="1745"/>
      <c r="C1" s="1745"/>
      <c r="H1" s="1440"/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1470"/>
      <c r="AN1" s="1440"/>
      <c r="AO1" s="1470"/>
      <c r="AP1" s="1470"/>
      <c r="AQ1" s="1470"/>
      <c r="AR1" s="1847"/>
      <c r="AS1" s="1850"/>
      <c r="AT1" s="1972"/>
      <c r="AU1" s="1972"/>
      <c r="AV1" s="1470"/>
      <c r="AW1" s="1972"/>
      <c r="AX1" s="1972"/>
      <c r="AY1" s="1470"/>
      <c r="AZ1" s="1470"/>
      <c r="BA1" s="1470"/>
      <c r="BB1" s="1470"/>
      <c r="BC1" s="1470"/>
      <c r="BD1" s="1470"/>
      <c r="BE1" s="1856"/>
      <c r="BF1" s="1858"/>
      <c r="BG1" s="1858"/>
      <c r="BH1" s="1858"/>
      <c r="BI1" s="1889"/>
      <c r="BJ1" s="1889"/>
      <c r="BK1" s="1889"/>
      <c r="BL1" s="1953"/>
      <c r="BM1" s="1953"/>
      <c r="BN1" s="1470"/>
      <c r="BO1" s="1470"/>
      <c r="BP1" s="1470"/>
    </row>
    <row r="2" spans="2:68" ht="14.25" customHeight="1" thickBot="1">
      <c r="B2" s="1745"/>
      <c r="C2" s="1745"/>
      <c r="G2" s="1746"/>
      <c r="H2" s="1440"/>
      <c r="I2" s="1129"/>
      <c r="J2" s="1130"/>
      <c r="K2" s="1130"/>
      <c r="L2" s="1130"/>
      <c r="M2" s="1130"/>
      <c r="N2" s="1130"/>
      <c r="O2" s="1130"/>
      <c r="P2" s="1130" t="s">
        <v>1590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1518</v>
      </c>
      <c r="AH2" s="1130"/>
      <c r="AI2" s="1130"/>
      <c r="AJ2" s="1130"/>
      <c r="AK2" s="1130"/>
      <c r="AL2" s="1132"/>
      <c r="AM2" s="1129"/>
      <c r="AN2" s="1130"/>
      <c r="AO2" s="1130"/>
      <c r="AP2" s="1130"/>
      <c r="AQ2" s="1130"/>
      <c r="AR2" s="1130"/>
      <c r="AS2" s="1130"/>
      <c r="AT2" s="1130" t="s">
        <v>1590</v>
      </c>
      <c r="AU2" s="1130"/>
      <c r="AV2" s="1130"/>
      <c r="AW2" s="1130"/>
      <c r="AX2" s="1214"/>
      <c r="AY2" s="1130"/>
      <c r="AZ2" s="1130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1" t="s">
        <v>1518</v>
      </c>
      <c r="BL2" s="1130"/>
      <c r="BM2" s="1130"/>
      <c r="BN2" s="1130"/>
      <c r="BO2" s="1130"/>
      <c r="BP2" s="1132"/>
    </row>
    <row r="3" spans="2:68" ht="14.25" customHeight="1" thickTop="1">
      <c r="B3" s="2505" t="str">
        <f>P2</f>
        <v>⑤-3現場打擁壁H=4.75</v>
      </c>
      <c r="C3" s="2505"/>
      <c r="G3" s="1839"/>
      <c r="H3" s="1440"/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3337" t="s">
        <v>1131</v>
      </c>
      <c r="AN3" s="3338"/>
      <c r="AO3" s="3338"/>
      <c r="AP3" s="3338"/>
      <c r="AQ3" s="3339"/>
      <c r="AR3" s="3340" t="s">
        <v>1132</v>
      </c>
      <c r="AS3" s="3338"/>
      <c r="AT3" s="3338"/>
      <c r="AU3" s="3338"/>
      <c r="AV3" s="3338"/>
      <c r="AW3" s="3338"/>
      <c r="AX3" s="3338"/>
      <c r="AY3" s="3338"/>
      <c r="AZ3" s="3338"/>
      <c r="BA3" s="3338"/>
      <c r="BB3" s="3338"/>
      <c r="BC3" s="3338"/>
      <c r="BD3" s="3338"/>
      <c r="BE3" s="3338"/>
      <c r="BF3" s="3338"/>
      <c r="BG3" s="3338"/>
      <c r="BH3" s="3339"/>
      <c r="BI3" s="3340" t="s">
        <v>1133</v>
      </c>
      <c r="BJ3" s="3338"/>
      <c r="BK3" s="3338"/>
      <c r="BL3" s="3338"/>
      <c r="BM3" s="3339"/>
      <c r="BN3" s="1913"/>
      <c r="BO3" s="1913" t="s">
        <v>138</v>
      </c>
      <c r="BP3" s="1914"/>
    </row>
    <row r="4" spans="2:68" ht="14.25" customHeight="1">
      <c r="B4" s="2505"/>
      <c r="C4" s="2505"/>
      <c r="G4" s="1839"/>
      <c r="H4" s="1440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1449"/>
      <c r="AN4" s="1440"/>
      <c r="AO4" s="1470"/>
      <c r="AP4" s="1470"/>
      <c r="AQ4" s="1470"/>
      <c r="AR4" s="1846"/>
      <c r="AS4" s="1850"/>
      <c r="AT4" s="1972"/>
      <c r="AU4" s="1972"/>
      <c r="AV4" s="1470"/>
      <c r="AW4" s="1972"/>
      <c r="AX4" s="1972"/>
      <c r="AY4" s="1470"/>
      <c r="AZ4" s="1470"/>
      <c r="BA4" s="1470"/>
      <c r="BB4" s="1470"/>
      <c r="BC4" s="1470"/>
      <c r="BD4" s="1470"/>
      <c r="BE4" s="1856"/>
      <c r="BF4" s="1858"/>
      <c r="BG4" s="1858"/>
      <c r="BH4" s="1870"/>
      <c r="BI4" s="1888"/>
      <c r="BJ4" s="1889"/>
      <c r="BK4" s="1889"/>
      <c r="BL4" s="1953"/>
      <c r="BM4" s="1954"/>
      <c r="BN4" s="1843"/>
      <c r="BO4" s="1470"/>
      <c r="BP4" s="1844"/>
    </row>
    <row r="5" spans="2:68" ht="14.25" customHeight="1">
      <c r="B5" s="1747"/>
      <c r="C5" s="1747"/>
      <c r="G5" s="1476"/>
      <c r="H5" s="1440"/>
      <c r="I5" s="1444"/>
      <c r="J5" s="1140"/>
      <c r="K5" s="1135"/>
      <c r="L5" s="1135"/>
      <c r="M5" s="1135"/>
      <c r="N5" s="1440"/>
      <c r="O5" s="1440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40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2897" t="s">
        <v>1450</v>
      </c>
      <c r="AN5" s="2898"/>
      <c r="AO5" s="2898"/>
      <c r="AP5" s="2898"/>
      <c r="AQ5" s="2899"/>
      <c r="AR5" s="1843" t="s">
        <v>1147</v>
      </c>
      <c r="AS5" s="1851" t="s">
        <v>1535</v>
      </c>
      <c r="AT5" s="3356">
        <v>3.6240000000000001</v>
      </c>
      <c r="AU5" s="3356"/>
      <c r="AV5" s="1850" t="s">
        <v>1138</v>
      </c>
      <c r="AW5" s="3356">
        <v>1.0169999999999999</v>
      </c>
      <c r="AX5" s="3356"/>
      <c r="AY5" s="1850" t="s">
        <v>1138</v>
      </c>
      <c r="AZ5" s="3332">
        <v>6.0309999999999997</v>
      </c>
      <c r="BA5" s="3332"/>
      <c r="BB5" s="1976" t="s">
        <v>1606</v>
      </c>
      <c r="BC5" s="1470"/>
      <c r="BD5" s="1470"/>
      <c r="BE5" s="1856"/>
      <c r="BF5" s="1858"/>
      <c r="BG5" s="1858"/>
      <c r="BH5" s="1870"/>
      <c r="BI5" s="1916"/>
      <c r="BJ5" s="1917"/>
      <c r="BK5" s="1917"/>
      <c r="BL5" s="1953"/>
      <c r="BM5" s="1954"/>
      <c r="BN5" s="1843"/>
      <c r="BO5" s="1470"/>
      <c r="BP5" s="1844"/>
    </row>
    <row r="6" spans="2:68" ht="14.25" customHeight="1">
      <c r="B6" s="3368"/>
      <c r="C6" s="3368"/>
      <c r="G6" s="1476"/>
      <c r="H6" s="1440"/>
      <c r="I6" s="1444"/>
      <c r="J6" s="1140"/>
      <c r="K6" s="1135"/>
      <c r="L6" s="1135"/>
      <c r="M6" s="1135"/>
      <c r="N6" s="1440"/>
      <c r="O6" s="1440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440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2875" t="s">
        <v>1580</v>
      </c>
      <c r="AN6" s="2876"/>
      <c r="AO6" s="2876"/>
      <c r="AP6" s="2876"/>
      <c r="AQ6" s="2877"/>
      <c r="AR6" s="1843"/>
      <c r="AS6" s="1470" t="s">
        <v>1149</v>
      </c>
      <c r="AT6" s="3214">
        <v>0.3</v>
      </c>
      <c r="AU6" s="3214"/>
      <c r="AV6" s="1470" t="s">
        <v>1149</v>
      </c>
      <c r="AW6" s="3214">
        <v>0.05</v>
      </c>
      <c r="AX6" s="3214"/>
      <c r="AY6" s="1856"/>
      <c r="AZ6" s="1856"/>
      <c r="BA6" s="1856"/>
      <c r="BB6" s="1856"/>
      <c r="BC6" s="1856"/>
      <c r="BD6" s="1856"/>
      <c r="BE6" s="1470" t="s">
        <v>880</v>
      </c>
      <c r="BF6" s="3215">
        <f>ROUND((AT5+AW5+AZ5)*AT6*AW6,3)</f>
        <v>0.16</v>
      </c>
      <c r="BG6" s="3297"/>
      <c r="BH6" s="3298"/>
      <c r="BI6" s="3226">
        <f>BF6</f>
        <v>0.16</v>
      </c>
      <c r="BJ6" s="3290"/>
      <c r="BK6" s="3290"/>
      <c r="BL6" s="3247" t="s">
        <v>146</v>
      </c>
      <c r="BM6" s="3300"/>
      <c r="BN6" s="1843"/>
      <c r="BO6" s="1470"/>
      <c r="BP6" s="1844"/>
    </row>
    <row r="7" spans="2:68" ht="14.25" customHeight="1">
      <c r="B7" s="2507"/>
      <c r="C7" s="2507"/>
      <c r="G7" s="1841"/>
      <c r="H7" s="1440"/>
      <c r="I7" s="1444"/>
      <c r="J7" s="1140"/>
      <c r="K7" s="1135"/>
      <c r="L7" s="1135"/>
      <c r="M7" s="1135"/>
      <c r="N7" s="1440"/>
      <c r="O7" s="1440"/>
      <c r="P7" s="1135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40"/>
      <c r="AB7" s="1441"/>
      <c r="AC7" s="1472"/>
      <c r="AD7" s="1472"/>
      <c r="AE7" s="1471"/>
      <c r="AF7" s="1471"/>
      <c r="AG7" s="1471"/>
      <c r="AH7" s="2832"/>
      <c r="AI7" s="2832"/>
      <c r="AJ7" s="1440"/>
      <c r="AK7" s="1440"/>
      <c r="AL7" s="1137"/>
      <c r="AM7" s="2875" t="s">
        <v>1146</v>
      </c>
      <c r="AN7" s="2876"/>
      <c r="AO7" s="2876"/>
      <c r="AP7" s="2876"/>
      <c r="AQ7" s="2877"/>
      <c r="AR7" s="1843" t="s">
        <v>1137</v>
      </c>
      <c r="AS7" s="1851" t="s">
        <v>1535</v>
      </c>
      <c r="AT7" s="3356">
        <v>3.6240000000000001</v>
      </c>
      <c r="AU7" s="3356"/>
      <c r="AV7" s="1850" t="s">
        <v>1138</v>
      </c>
      <c r="AW7" s="3356">
        <v>1.0169999999999999</v>
      </c>
      <c r="AX7" s="3356"/>
      <c r="AY7" s="1850" t="s">
        <v>1138</v>
      </c>
      <c r="AZ7" s="3332">
        <v>6.0309999999999997</v>
      </c>
      <c r="BA7" s="3332"/>
      <c r="BB7" s="1850" t="s">
        <v>1138</v>
      </c>
      <c r="BC7" s="3332">
        <v>0.3</v>
      </c>
      <c r="BD7" s="3332"/>
      <c r="BE7" s="1856"/>
      <c r="BF7" s="1858"/>
      <c r="BG7" s="1858"/>
      <c r="BH7" s="1870"/>
      <c r="BI7" s="1916"/>
      <c r="BJ7" s="1917"/>
      <c r="BK7" s="1917"/>
      <c r="BL7" s="1953"/>
      <c r="BM7" s="1954"/>
      <c r="BN7" s="1843"/>
      <c r="BO7" s="1470"/>
      <c r="BP7" s="1844"/>
    </row>
    <row r="8" spans="2:68" ht="21" customHeight="1" thickBot="1">
      <c r="B8" s="2508"/>
      <c r="C8" s="2508"/>
      <c r="F8" s="1746" t="str">
        <f>AG2</f>
        <v>1箇所当り</v>
      </c>
      <c r="G8" s="1841"/>
      <c r="H8" s="1440"/>
      <c r="I8" s="1444"/>
      <c r="J8" s="1135"/>
      <c r="K8" s="1142"/>
      <c r="L8" s="1135"/>
      <c r="M8" s="1135"/>
      <c r="N8" s="1440"/>
      <c r="O8" s="1440"/>
      <c r="P8" s="1139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40"/>
      <c r="AB8" s="1441"/>
      <c r="AC8" s="1472"/>
      <c r="AD8" s="1472"/>
      <c r="AE8" s="1460"/>
      <c r="AF8" s="1143"/>
      <c r="AG8" s="1143"/>
      <c r="AH8" s="2833"/>
      <c r="AI8" s="2833"/>
      <c r="AJ8" s="1440"/>
      <c r="AK8" s="1440"/>
      <c r="AL8" s="1137"/>
      <c r="AM8" s="1449"/>
      <c r="AN8" s="1135"/>
      <c r="AO8" s="1470"/>
      <c r="AP8" s="1470"/>
      <c r="AQ8" s="1450"/>
      <c r="AR8" s="1843"/>
      <c r="AS8" s="1850" t="s">
        <v>1149</v>
      </c>
      <c r="AT8" s="3356">
        <v>2</v>
      </c>
      <c r="AU8" s="3356"/>
      <c r="AV8" s="1470" t="s">
        <v>1536</v>
      </c>
      <c r="AW8" s="3332">
        <v>0.05</v>
      </c>
      <c r="AX8" s="3332"/>
      <c r="AY8" s="1920"/>
      <c r="AZ8" s="1920"/>
      <c r="BA8" s="1920"/>
      <c r="BB8" s="1920"/>
      <c r="BC8" s="1920"/>
      <c r="BD8" s="1920"/>
      <c r="BE8" s="1470" t="s">
        <v>880</v>
      </c>
      <c r="BF8" s="3215">
        <f>ROUND((AT7+AW7+AZ7+BC7*AT8)*AW8,3)</f>
        <v>0.56399999999999995</v>
      </c>
      <c r="BG8" s="3297"/>
      <c r="BH8" s="3298"/>
      <c r="BI8" s="3242">
        <f>BF8</f>
        <v>0.56399999999999995</v>
      </c>
      <c r="BJ8" s="3307"/>
      <c r="BK8" s="3307"/>
      <c r="BL8" s="3258" t="s">
        <v>195</v>
      </c>
      <c r="BM8" s="3304"/>
      <c r="BN8" s="1843"/>
      <c r="BO8" s="1470"/>
      <c r="BP8" s="1844"/>
    </row>
    <row r="9" spans="2:68" ht="14.25" customHeight="1">
      <c r="B9" s="2512" t="s">
        <v>908</v>
      </c>
      <c r="C9" s="2514" t="s">
        <v>1067</v>
      </c>
      <c r="D9" s="2516" t="s">
        <v>872</v>
      </c>
      <c r="E9" s="2514" t="s">
        <v>859</v>
      </c>
      <c r="F9" s="2530" t="s">
        <v>1068</v>
      </c>
      <c r="G9" s="1841"/>
      <c r="H9" s="1440"/>
      <c r="I9" s="1444"/>
      <c r="J9" s="1140"/>
      <c r="K9" s="1135"/>
      <c r="L9" s="1135"/>
      <c r="M9" s="1135"/>
      <c r="N9" s="1440"/>
      <c r="O9" s="1440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40"/>
      <c r="AB9" s="1458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1449"/>
      <c r="AN9" s="1135"/>
      <c r="AO9" s="1470"/>
      <c r="AP9" s="1470"/>
      <c r="AQ9" s="1450"/>
      <c r="AR9" s="1843"/>
      <c r="AS9" s="1850"/>
      <c r="AT9" s="1850"/>
      <c r="AU9" s="1850"/>
      <c r="AV9" s="1470"/>
      <c r="AW9" s="1972"/>
      <c r="AX9" s="1972"/>
      <c r="AY9" s="1920"/>
      <c r="AZ9" s="1920"/>
      <c r="BA9" s="1920"/>
      <c r="BB9" s="1920"/>
      <c r="BC9" s="1920"/>
      <c r="BD9" s="1920"/>
      <c r="BE9" s="1470"/>
      <c r="BF9" s="1857"/>
      <c r="BG9" s="1858"/>
      <c r="BH9" s="1870"/>
      <c r="BI9" s="1888"/>
      <c r="BJ9" s="1889"/>
      <c r="BK9" s="1889"/>
      <c r="BL9" s="1953"/>
      <c r="BM9" s="1954"/>
      <c r="BN9" s="1843"/>
      <c r="BO9" s="1470"/>
      <c r="BP9" s="1844"/>
    </row>
    <row r="10" spans="2:68" ht="14.25" customHeight="1" thickBot="1">
      <c r="B10" s="2849"/>
      <c r="C10" s="2850"/>
      <c r="D10" s="2851"/>
      <c r="E10" s="2850"/>
      <c r="F10" s="2852"/>
      <c r="G10" s="1841"/>
      <c r="H10" s="1440"/>
      <c r="I10" s="1444"/>
      <c r="J10" s="1144"/>
      <c r="K10" s="1135"/>
      <c r="L10" s="1135"/>
      <c r="M10" s="1135"/>
      <c r="N10" s="1440"/>
      <c r="O10" s="1440"/>
      <c r="P10" s="1139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40"/>
      <c r="AB10" s="1441"/>
      <c r="AC10" s="1458"/>
      <c r="AD10" s="1458"/>
      <c r="AE10" s="1460"/>
      <c r="AF10" s="1473"/>
      <c r="AG10" s="1473"/>
      <c r="AH10" s="2833"/>
      <c r="AI10" s="2833"/>
      <c r="AJ10" s="1440"/>
      <c r="AK10" s="1440"/>
      <c r="AL10" s="1137"/>
      <c r="AM10" s="1449"/>
      <c r="AN10" s="1135"/>
      <c r="AO10" s="1470"/>
      <c r="AP10" s="1470"/>
      <c r="AQ10" s="1450"/>
      <c r="AR10" s="1843"/>
      <c r="AS10" s="1470" t="s">
        <v>1581</v>
      </c>
      <c r="AT10" s="2025"/>
      <c r="AU10" s="2026"/>
      <c r="AV10" s="2026"/>
      <c r="AW10" s="2026"/>
      <c r="AX10" s="2026"/>
      <c r="AY10" s="2026"/>
      <c r="AZ10" s="2026"/>
      <c r="BA10" s="2026"/>
      <c r="BB10" s="2026"/>
      <c r="BC10" s="2026"/>
      <c r="BD10" s="2026"/>
      <c r="BE10" s="1470"/>
      <c r="BF10" s="1857"/>
      <c r="BG10" s="1858"/>
      <c r="BH10" s="1870"/>
      <c r="BI10" s="1927"/>
      <c r="BJ10" s="1928"/>
      <c r="BK10" s="1928"/>
      <c r="BL10" s="1859"/>
      <c r="BM10" s="1860"/>
      <c r="BN10" s="1843"/>
      <c r="BO10" s="1470"/>
      <c r="BP10" s="1844"/>
    </row>
    <row r="11" spans="2:68" ht="14.25" customHeight="1">
      <c r="B11" s="2752" t="s">
        <v>1437</v>
      </c>
      <c r="C11" s="2539"/>
      <c r="D11" s="2627"/>
      <c r="E11" s="3210"/>
      <c r="F11" s="2621" t="s">
        <v>1591</v>
      </c>
      <c r="G11" s="1841"/>
      <c r="H11" s="1440"/>
      <c r="I11" s="1444"/>
      <c r="J11" s="1135"/>
      <c r="K11" s="1135"/>
      <c r="L11" s="1135"/>
      <c r="M11" s="1135"/>
      <c r="N11" s="1440"/>
      <c r="O11" s="1440"/>
      <c r="P11" s="1135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40"/>
      <c r="AB11" s="1458"/>
      <c r="AC11" s="1458"/>
      <c r="AD11" s="1458"/>
      <c r="AE11" s="1473"/>
      <c r="AF11" s="1473"/>
      <c r="AG11" s="1473"/>
      <c r="AH11" s="2832"/>
      <c r="AI11" s="2832"/>
      <c r="AJ11" s="1440"/>
      <c r="AK11" s="1440"/>
      <c r="AL11" s="1137"/>
      <c r="AM11" s="2875" t="s">
        <v>1582</v>
      </c>
      <c r="AN11" s="2876"/>
      <c r="AO11" s="2876"/>
      <c r="AP11" s="2876"/>
      <c r="AQ11" s="2877"/>
      <c r="AR11" s="1843" t="s">
        <v>1137</v>
      </c>
      <c r="AS11" s="1470" t="s">
        <v>880</v>
      </c>
      <c r="AT11" s="3214">
        <v>3.75</v>
      </c>
      <c r="AU11" s="3214"/>
      <c r="AV11" s="1470" t="s">
        <v>1149</v>
      </c>
      <c r="AW11" s="3214">
        <v>0.45</v>
      </c>
      <c r="AX11" s="3214"/>
      <c r="AY11" s="1470" t="s">
        <v>1138</v>
      </c>
      <c r="AZ11" s="3274">
        <v>0.5</v>
      </c>
      <c r="BA11" s="3274"/>
      <c r="BB11" s="1991"/>
      <c r="BC11" s="1991"/>
      <c r="BD11" s="1991"/>
      <c r="BE11" s="1470"/>
      <c r="BF11" s="1857"/>
      <c r="BG11" s="1858"/>
      <c r="BH11" s="1870"/>
      <c r="BI11" s="1927"/>
      <c r="BJ11" s="1928"/>
      <c r="BK11" s="1928"/>
      <c r="BL11" s="1859"/>
      <c r="BM11" s="1860"/>
      <c r="BN11" s="3369"/>
      <c r="BO11" s="3330"/>
      <c r="BP11" s="3331"/>
    </row>
    <row r="12" spans="2:68" ht="14.25" customHeight="1">
      <c r="B12" s="2626"/>
      <c r="C12" s="2525"/>
      <c r="D12" s="2617"/>
      <c r="E12" s="2651"/>
      <c r="F12" s="2541"/>
      <c r="G12" s="1841"/>
      <c r="H12" s="1440"/>
      <c r="I12" s="1444"/>
      <c r="J12" s="1140"/>
      <c r="K12" s="1135"/>
      <c r="L12" s="1135"/>
      <c r="M12" s="1135"/>
      <c r="N12" s="1440"/>
      <c r="O12" s="1440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40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1449"/>
      <c r="AN12" s="1242"/>
      <c r="AO12" s="1470"/>
      <c r="AP12" s="1470"/>
      <c r="AQ12" s="1450"/>
      <c r="AR12" s="1843"/>
      <c r="AS12" s="1470" t="s">
        <v>1568</v>
      </c>
      <c r="AT12" s="3332">
        <v>0.3</v>
      </c>
      <c r="AU12" s="3332"/>
      <c r="AV12" s="1850" t="s">
        <v>1138</v>
      </c>
      <c r="AW12" s="3332">
        <v>0.4</v>
      </c>
      <c r="AX12" s="3332"/>
      <c r="AY12" s="1470" t="s">
        <v>1536</v>
      </c>
      <c r="AZ12" s="3332">
        <v>4.3</v>
      </c>
      <c r="BA12" s="3332"/>
      <c r="BB12" s="1991"/>
      <c r="BC12" s="1991"/>
      <c r="BD12" s="1991"/>
      <c r="BE12" s="1470"/>
      <c r="BF12" s="1857"/>
      <c r="BG12" s="1858"/>
      <c r="BH12" s="1870"/>
      <c r="BI12" s="1927"/>
      <c r="BJ12" s="1928"/>
      <c r="BK12" s="1928"/>
      <c r="BL12" s="1859"/>
      <c r="BM12" s="1860"/>
      <c r="BN12" s="3369"/>
      <c r="BO12" s="3330"/>
      <c r="BP12" s="3331"/>
    </row>
    <row r="13" spans="2:68" ht="14.25" customHeight="1">
      <c r="B13" s="2809" t="s">
        <v>1136</v>
      </c>
      <c r="C13" s="2539"/>
      <c r="D13" s="2627" t="s">
        <v>195</v>
      </c>
      <c r="E13" s="2546">
        <f>AE28</f>
        <v>35.107999999999997</v>
      </c>
      <c r="F13" s="2611"/>
      <c r="G13" s="1841"/>
      <c r="H13" s="1440"/>
      <c r="I13" s="1444"/>
      <c r="J13" s="1140"/>
      <c r="K13" s="1135"/>
      <c r="L13" s="1135"/>
      <c r="M13" s="1135"/>
      <c r="N13" s="1440"/>
      <c r="O13" s="1440"/>
      <c r="P13" s="1135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40"/>
      <c r="AB13" s="1441"/>
      <c r="AC13" s="1458"/>
      <c r="AD13" s="1458"/>
      <c r="AE13" s="1471"/>
      <c r="AF13" s="1471"/>
      <c r="AG13" s="1471"/>
      <c r="AH13" s="2832"/>
      <c r="AI13" s="2832"/>
      <c r="AJ13" s="1440"/>
      <c r="AK13" s="1440"/>
      <c r="AL13" s="1137"/>
      <c r="AM13" s="1449"/>
      <c r="AN13" s="1242"/>
      <c r="AO13" s="1470"/>
      <c r="AP13" s="1470"/>
      <c r="AQ13" s="1450"/>
      <c r="AR13" s="1843"/>
      <c r="AS13" s="1470" t="s">
        <v>1138</v>
      </c>
      <c r="AT13" s="3274">
        <v>0.5</v>
      </c>
      <c r="AU13" s="3274"/>
      <c r="AV13" s="1470" t="s">
        <v>1149</v>
      </c>
      <c r="AW13" s="3214">
        <v>0.4</v>
      </c>
      <c r="AX13" s="3214"/>
      <c r="AY13" s="1470" t="s">
        <v>1149</v>
      </c>
      <c r="AZ13" s="3214">
        <v>0.4</v>
      </c>
      <c r="BA13" s="3214"/>
      <c r="BB13" s="2027"/>
      <c r="BC13" s="2027"/>
      <c r="BD13" s="2027"/>
      <c r="BE13" s="1470" t="s">
        <v>880</v>
      </c>
      <c r="BF13" s="3215">
        <f>ROUND(AT11*AW11+AZ11*(AT12+AW12)*AZ12+AT13*AW13*AZ13,3)</f>
        <v>3.2730000000000001</v>
      </c>
      <c r="BG13" s="3297"/>
      <c r="BH13" s="3298"/>
      <c r="BI13" s="3226">
        <f>ROUND(BF13,2)</f>
        <v>3.27</v>
      </c>
      <c r="BJ13" s="3290"/>
      <c r="BK13" s="3290"/>
      <c r="BL13" s="3228" t="s">
        <v>195</v>
      </c>
      <c r="BM13" s="3280"/>
      <c r="BN13" s="3369" t="s">
        <v>1583</v>
      </c>
      <c r="BO13" s="3330"/>
      <c r="BP13" s="3331"/>
    </row>
    <row r="14" spans="2:68" ht="14.25" customHeight="1">
      <c r="B14" s="2533"/>
      <c r="C14" s="2525"/>
      <c r="D14" s="2617"/>
      <c r="E14" s="2546"/>
      <c r="F14" s="2611"/>
      <c r="G14" s="1841"/>
      <c r="H14" s="1440"/>
      <c r="I14" s="1444"/>
      <c r="J14" s="1135"/>
      <c r="K14" s="1135"/>
      <c r="L14" s="1135"/>
      <c r="M14" s="1135"/>
      <c r="N14" s="1440"/>
      <c r="O14" s="1440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40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1449"/>
      <c r="AN14" s="1242"/>
      <c r="AO14" s="1470"/>
      <c r="AP14" s="1470"/>
      <c r="AQ14" s="1450"/>
      <c r="AR14" s="1843"/>
      <c r="AS14" s="1470"/>
      <c r="AT14" s="2027"/>
      <c r="AU14" s="2027"/>
      <c r="AV14" s="2027"/>
      <c r="AW14" s="2027"/>
      <c r="AX14" s="2027"/>
      <c r="AY14" s="2027"/>
      <c r="AZ14" s="2027"/>
      <c r="BA14" s="2027"/>
      <c r="BB14" s="2027"/>
      <c r="BC14" s="2027"/>
      <c r="BD14" s="2027"/>
      <c r="BE14" s="1470"/>
      <c r="BF14" s="2028"/>
      <c r="BG14" s="2028"/>
      <c r="BH14" s="2029"/>
      <c r="BI14" s="1916"/>
      <c r="BJ14" s="1917"/>
      <c r="BK14" s="1917"/>
      <c r="BL14" s="1918"/>
      <c r="BM14" s="1919"/>
      <c r="BN14" s="1843"/>
      <c r="BO14" s="1470"/>
      <c r="BP14" s="1844"/>
    </row>
    <row r="15" spans="2:68" ht="14.25" customHeight="1">
      <c r="B15" s="2809" t="s">
        <v>30</v>
      </c>
      <c r="C15" s="2539" t="s">
        <v>1520</v>
      </c>
      <c r="D15" s="2627" t="s">
        <v>195</v>
      </c>
      <c r="E15" s="2648">
        <f>AE34</f>
        <v>35.107999999999997</v>
      </c>
      <c r="F15" s="2611"/>
      <c r="G15" s="1841"/>
      <c r="H15" s="1440"/>
      <c r="I15" s="1444"/>
      <c r="J15" s="1140"/>
      <c r="K15" s="1135"/>
      <c r="L15" s="1135"/>
      <c r="M15" s="1135"/>
      <c r="N15" s="1440"/>
      <c r="O15" s="1440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40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2875" t="s">
        <v>1550</v>
      </c>
      <c r="AN15" s="2876"/>
      <c r="AO15" s="2876"/>
      <c r="AP15" s="2876"/>
      <c r="AQ15" s="2877"/>
      <c r="AR15" s="1843" t="s">
        <v>1147</v>
      </c>
      <c r="AS15" s="1851" t="s">
        <v>1535</v>
      </c>
      <c r="AT15" s="3214">
        <v>3.6240000000000001</v>
      </c>
      <c r="AU15" s="3214"/>
      <c r="AV15" s="1915" t="s">
        <v>1138</v>
      </c>
      <c r="AW15" s="3214">
        <v>1.0169999999999999</v>
      </c>
      <c r="AX15" s="3214"/>
      <c r="AY15" s="1915" t="s">
        <v>1138</v>
      </c>
      <c r="AZ15" s="3214">
        <v>6.0309999999999997</v>
      </c>
      <c r="BA15" s="3214"/>
      <c r="BB15" s="1847" t="s">
        <v>1606</v>
      </c>
      <c r="BC15" s="1915"/>
      <c r="BD15" s="1915"/>
      <c r="BE15" s="1470"/>
      <c r="BF15" s="3301"/>
      <c r="BG15" s="3301"/>
      <c r="BH15" s="3302"/>
      <c r="BI15" s="1500"/>
      <c r="BJ15" s="1500"/>
      <c r="BK15" s="1500"/>
      <c r="BL15" s="1500"/>
      <c r="BM15" s="1500"/>
      <c r="BN15" s="1843"/>
      <c r="BO15" s="1470"/>
      <c r="BP15" s="1844"/>
    </row>
    <row r="16" spans="2:68" ht="12" customHeight="1">
      <c r="B16" s="2533"/>
      <c r="C16" s="2525"/>
      <c r="D16" s="2617"/>
      <c r="E16" s="2629"/>
      <c r="F16" s="2611"/>
      <c r="G16" s="1841"/>
      <c r="H16" s="1440"/>
      <c r="I16" s="1444"/>
      <c r="J16" s="1140"/>
      <c r="K16" s="1135"/>
      <c r="L16" s="1135"/>
      <c r="M16" s="1135"/>
      <c r="N16" s="1440"/>
      <c r="O16" s="1440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68"/>
      <c r="AB16" s="1842"/>
      <c r="AC16" s="1842"/>
      <c r="AD16" s="1266"/>
      <c r="AE16" s="1473"/>
      <c r="AF16" s="1473"/>
      <c r="AG16" s="1473"/>
      <c r="AH16" s="2832"/>
      <c r="AI16" s="2832"/>
      <c r="AJ16" s="1440"/>
      <c r="AK16" s="1440"/>
      <c r="AL16" s="1137"/>
      <c r="AM16" s="2884" t="s">
        <v>1143</v>
      </c>
      <c r="AN16" s="2885"/>
      <c r="AO16" s="2885"/>
      <c r="AP16" s="2885"/>
      <c r="AQ16" s="2886"/>
      <c r="AR16" s="1470"/>
      <c r="AS16" s="1470" t="s">
        <v>1149</v>
      </c>
      <c r="AT16" s="3214">
        <v>0.3</v>
      </c>
      <c r="AU16" s="3214"/>
      <c r="AV16" s="1470" t="s">
        <v>1149</v>
      </c>
      <c r="AW16" s="3214">
        <v>2.5</v>
      </c>
      <c r="AX16" s="3214"/>
      <c r="AY16" s="1856"/>
      <c r="AZ16" s="3214"/>
      <c r="BA16" s="3214"/>
      <c r="BB16" s="1915"/>
      <c r="BC16" s="1915"/>
      <c r="BD16" s="1915"/>
      <c r="BE16" s="1915" t="s">
        <v>880</v>
      </c>
      <c r="BF16" s="3215">
        <f>ROUND((AT15+AW15+AZ15)*AT16*AW16,3)</f>
        <v>8.0039999999999996</v>
      </c>
      <c r="BG16" s="3297"/>
      <c r="BH16" s="3298"/>
      <c r="BI16" s="3226">
        <f>BF16</f>
        <v>8.0039999999999996</v>
      </c>
      <c r="BJ16" s="3290"/>
      <c r="BK16" s="3290"/>
      <c r="BL16" s="3247" t="s">
        <v>146</v>
      </c>
      <c r="BM16" s="3300"/>
      <c r="BN16" s="1843"/>
      <c r="BO16" s="1470"/>
      <c r="BP16" s="1844"/>
    </row>
    <row r="17" spans="2:68" ht="19.5" customHeight="1">
      <c r="B17" s="2809" t="s">
        <v>1082</v>
      </c>
      <c r="C17" s="3316"/>
      <c r="D17" s="2627" t="s">
        <v>195</v>
      </c>
      <c r="E17" s="2540">
        <f>AE38</f>
        <v>2.5739999999999998</v>
      </c>
      <c r="F17" s="2611"/>
      <c r="G17" s="1841"/>
      <c r="H17" s="1440"/>
      <c r="I17" s="1444"/>
      <c r="J17" s="1135"/>
      <c r="K17" s="1146"/>
      <c r="L17" s="1135"/>
      <c r="M17" s="1135"/>
      <c r="N17" s="1138"/>
      <c r="O17" s="1440"/>
      <c r="P17" s="1138"/>
      <c r="Q17" s="1135"/>
      <c r="R17" s="1135"/>
      <c r="S17" s="1135"/>
      <c r="T17" s="1440"/>
      <c r="U17" s="1135"/>
      <c r="V17" s="1135"/>
      <c r="W17" s="1135"/>
      <c r="X17" s="1135"/>
      <c r="Y17" s="1135"/>
      <c r="Z17" s="1440"/>
      <c r="AA17" s="1468"/>
      <c r="AB17" s="1204"/>
      <c r="AC17" s="1204"/>
      <c r="AD17" s="1266"/>
      <c r="AE17" s="1473"/>
      <c r="AF17" s="1473"/>
      <c r="AG17" s="1473"/>
      <c r="AH17" s="2832"/>
      <c r="AI17" s="2832"/>
      <c r="AJ17" s="1440"/>
      <c r="AK17" s="1440"/>
      <c r="AL17" s="1137"/>
      <c r="AM17" s="1449"/>
      <c r="AN17" s="1140"/>
      <c r="AO17" s="1470"/>
      <c r="AP17" s="1470"/>
      <c r="AQ17" s="1450"/>
      <c r="AR17" s="1470"/>
      <c r="AS17" s="1470"/>
      <c r="AT17" s="1850"/>
      <c r="AU17" s="1915"/>
      <c r="AV17" s="1915"/>
      <c r="AW17" s="1915"/>
      <c r="AX17" s="1915"/>
      <c r="AY17" s="1915"/>
      <c r="AZ17" s="1915"/>
      <c r="BA17" s="1915"/>
      <c r="BB17" s="1915"/>
      <c r="BC17" s="1915"/>
      <c r="BD17" s="1915"/>
      <c r="BE17" s="1915"/>
      <c r="BF17" s="1922"/>
      <c r="BG17" s="1858"/>
      <c r="BH17" s="1870"/>
      <c r="BI17" s="1872"/>
      <c r="BJ17" s="1873"/>
      <c r="BK17" s="1873"/>
      <c r="BL17" s="1918"/>
      <c r="BM17" s="1919"/>
      <c r="BN17" s="1843"/>
      <c r="BO17" s="1470"/>
      <c r="BP17" s="1844"/>
    </row>
    <row r="18" spans="2:68" ht="14.25" customHeight="1">
      <c r="B18" s="2533"/>
      <c r="C18" s="2562"/>
      <c r="D18" s="2617"/>
      <c r="E18" s="2518"/>
      <c r="F18" s="2611"/>
      <c r="G18" s="1841"/>
      <c r="H18" s="1440"/>
      <c r="I18" s="1444"/>
      <c r="J18" s="1140"/>
      <c r="K18" s="1135"/>
      <c r="L18" s="1135"/>
      <c r="M18" s="1135"/>
      <c r="N18" s="1440"/>
      <c r="O18" s="1440"/>
      <c r="P18" s="1440"/>
      <c r="Q18" s="1135"/>
      <c r="R18" s="1135"/>
      <c r="S18" s="1135"/>
      <c r="T18" s="1135"/>
      <c r="U18" s="1206"/>
      <c r="V18" s="1206"/>
      <c r="W18" s="1206"/>
      <c r="X18" s="1206"/>
      <c r="Y18" s="1206"/>
      <c r="Z18" s="1206"/>
      <c r="AA18" s="1448"/>
      <c r="AB18" s="1458"/>
      <c r="AC18" s="1458"/>
      <c r="AD18" s="1458"/>
      <c r="AE18" s="1473"/>
      <c r="AF18" s="1473"/>
      <c r="AG18" s="1473"/>
      <c r="AH18" s="2832"/>
      <c r="AI18" s="2832"/>
      <c r="AJ18" s="1440"/>
      <c r="AK18" s="1440"/>
      <c r="AL18" s="1137"/>
      <c r="AM18" s="1449"/>
      <c r="AN18" s="1140"/>
      <c r="AO18" s="1470"/>
      <c r="AP18" s="1470"/>
      <c r="AQ18" s="1450"/>
      <c r="AR18" s="1470"/>
      <c r="AS18" s="1470"/>
      <c r="AT18" s="1850"/>
      <c r="AU18" s="1915"/>
      <c r="AV18" s="1915"/>
      <c r="AW18" s="1915"/>
      <c r="AX18" s="1915"/>
      <c r="AY18" s="1915"/>
      <c r="AZ18" s="1915"/>
      <c r="BA18" s="1915"/>
      <c r="BB18" s="1915"/>
      <c r="BC18" s="1915"/>
      <c r="BD18" s="1915"/>
      <c r="BE18" s="1915"/>
      <c r="BF18" s="1922"/>
      <c r="BG18" s="1858"/>
      <c r="BH18" s="1870"/>
      <c r="BI18" s="1872"/>
      <c r="BJ18" s="1873"/>
      <c r="BK18" s="1873"/>
      <c r="BL18" s="1918"/>
      <c r="BM18" s="1919"/>
      <c r="BN18" s="1843"/>
      <c r="BO18" s="1470"/>
      <c r="BP18" s="1844"/>
    </row>
    <row r="19" spans="2:68" ht="14.25" customHeight="1">
      <c r="B19" s="2809" t="s">
        <v>1123</v>
      </c>
      <c r="C19" s="3315" t="s">
        <v>1084</v>
      </c>
      <c r="D19" s="2627" t="s">
        <v>146</v>
      </c>
      <c r="E19" s="2518">
        <f>AE47</f>
        <v>33.673000000000002</v>
      </c>
      <c r="F19" s="2611"/>
      <c r="G19" s="1841"/>
      <c r="H19" s="1440"/>
      <c r="I19" s="1444"/>
      <c r="J19" s="1140"/>
      <c r="K19" s="1135"/>
      <c r="L19" s="1135"/>
      <c r="M19" s="1135"/>
      <c r="N19" s="1440"/>
      <c r="O19" s="1440"/>
      <c r="P19" s="1440"/>
      <c r="Q19" s="1135"/>
      <c r="R19" s="1135"/>
      <c r="S19" s="1135"/>
      <c r="T19" s="1135"/>
      <c r="U19" s="1206"/>
      <c r="V19" s="1206"/>
      <c r="W19" s="1206"/>
      <c r="X19" s="1206"/>
      <c r="Y19" s="1206"/>
      <c r="Z19" s="1206"/>
      <c r="AA19" s="1448"/>
      <c r="AB19" s="1458"/>
      <c r="AC19" s="1458"/>
      <c r="AD19" s="1458"/>
      <c r="AE19" s="1473"/>
      <c r="AF19" s="1473"/>
      <c r="AG19" s="1473"/>
      <c r="AH19" s="1439"/>
      <c r="AI19" s="1439"/>
      <c r="AJ19" s="1440"/>
      <c r="AK19" s="1440"/>
      <c r="AL19" s="1137"/>
      <c r="AM19" s="2897" t="s">
        <v>1551</v>
      </c>
      <c r="AN19" s="2898"/>
      <c r="AO19" s="2898"/>
      <c r="AP19" s="2898"/>
      <c r="AQ19" s="2899"/>
      <c r="AR19" s="1843" t="s">
        <v>1314</v>
      </c>
      <c r="AS19" s="1851" t="s">
        <v>1535</v>
      </c>
      <c r="AT19" s="3214">
        <v>6.9580000000000002</v>
      </c>
      <c r="AU19" s="3214"/>
      <c r="AV19" s="1470" t="s">
        <v>1138</v>
      </c>
      <c r="AW19" s="3214">
        <v>4.5510000000000002</v>
      </c>
      <c r="AX19" s="3214"/>
      <c r="AY19" s="1924" t="s">
        <v>1536</v>
      </c>
      <c r="AZ19" s="3214">
        <v>2.8</v>
      </c>
      <c r="BA19" s="3214"/>
      <c r="BB19" s="1470" t="s">
        <v>1149</v>
      </c>
      <c r="BC19" s="3274">
        <v>0.33333333333333331</v>
      </c>
      <c r="BD19" s="3274"/>
      <c r="BE19" s="1470" t="s">
        <v>880</v>
      </c>
      <c r="BF19" s="3270">
        <f>ROUND((AT19+AW19)*AZ19*1/3,0)</f>
        <v>11</v>
      </c>
      <c r="BG19" s="3270"/>
      <c r="BH19" s="3329"/>
      <c r="BI19" s="3341"/>
      <c r="BJ19" s="3299"/>
      <c r="BK19" s="3299"/>
      <c r="BL19" s="3237"/>
      <c r="BM19" s="3238"/>
      <c r="BN19" s="1843"/>
      <c r="BO19" s="1470"/>
      <c r="BP19" s="1844"/>
    </row>
    <row r="20" spans="2:68" ht="14.25" customHeight="1">
      <c r="B20" s="2533"/>
      <c r="C20" s="2562"/>
      <c r="D20" s="2617"/>
      <c r="E20" s="2518"/>
      <c r="F20" s="2611"/>
      <c r="G20" s="1841"/>
      <c r="H20" s="1440"/>
      <c r="I20" s="1444"/>
      <c r="J20" s="1140"/>
      <c r="K20" s="1135"/>
      <c r="L20" s="1135"/>
      <c r="M20" s="1135"/>
      <c r="N20" s="1440"/>
      <c r="O20" s="1440"/>
      <c r="P20" s="1440"/>
      <c r="Q20" s="1135"/>
      <c r="R20" s="1135"/>
      <c r="S20" s="1135"/>
      <c r="T20" s="1135"/>
      <c r="U20" s="1206"/>
      <c r="V20" s="1206"/>
      <c r="W20" s="1206"/>
      <c r="X20" s="1206"/>
      <c r="Y20" s="1206"/>
      <c r="Z20" s="1206"/>
      <c r="AA20" s="1448"/>
      <c r="AB20" s="1458"/>
      <c r="AC20" s="1458"/>
      <c r="AD20" s="1458"/>
      <c r="AE20" s="1473"/>
      <c r="AF20" s="1473"/>
      <c r="AG20" s="1473"/>
      <c r="AH20" s="1439"/>
      <c r="AI20" s="1439"/>
      <c r="AJ20" s="1440"/>
      <c r="AK20" s="1440"/>
      <c r="AL20" s="1137"/>
      <c r="AM20" s="1449"/>
      <c r="AN20" s="1847" t="s">
        <v>1607</v>
      </c>
      <c r="AO20" s="1847" t="s">
        <v>1552</v>
      </c>
      <c r="AP20" s="1847"/>
      <c r="AQ20" s="1847"/>
      <c r="AR20" s="1843" t="s">
        <v>1325</v>
      </c>
      <c r="AS20" s="1470" t="s">
        <v>880</v>
      </c>
      <c r="AT20" s="3214">
        <v>0.35</v>
      </c>
      <c r="AU20" s="3214"/>
      <c r="AV20" s="1470" t="s">
        <v>1149</v>
      </c>
      <c r="AW20" s="3241">
        <f>BF19</f>
        <v>11</v>
      </c>
      <c r="AX20" s="3241"/>
      <c r="AY20" s="1470"/>
      <c r="AZ20" s="1470"/>
      <c r="BA20" s="1470"/>
      <c r="BB20" s="1470"/>
      <c r="BC20" s="1470"/>
      <c r="BD20" s="1470"/>
      <c r="BE20" s="1470" t="s">
        <v>880</v>
      </c>
      <c r="BF20" s="3215">
        <f>ROUND(AT20*AW20,3)</f>
        <v>3.85</v>
      </c>
      <c r="BG20" s="3297"/>
      <c r="BH20" s="3298"/>
      <c r="BI20" s="3323">
        <f>ROUND(BF20,2)</f>
        <v>3.85</v>
      </c>
      <c r="BJ20" s="3290"/>
      <c r="BK20" s="3290"/>
      <c r="BL20" s="3237" t="s">
        <v>386</v>
      </c>
      <c r="BM20" s="3238"/>
      <c r="BN20" s="1843"/>
      <c r="BO20" s="1470"/>
      <c r="BP20" s="1844"/>
    </row>
    <row r="21" spans="2:68" ht="14.25" customHeight="1">
      <c r="B21" s="2809" t="s">
        <v>1082</v>
      </c>
      <c r="C21" s="2539"/>
      <c r="D21" s="2627" t="s">
        <v>195</v>
      </c>
      <c r="E21" s="2648">
        <f>AE54</f>
        <v>111.584</v>
      </c>
      <c r="F21" s="2611"/>
      <c r="G21" s="1841"/>
      <c r="H21" s="1440"/>
      <c r="I21" s="1444"/>
      <c r="J21" s="1140"/>
      <c r="K21" s="1135"/>
      <c r="L21" s="1135"/>
      <c r="M21" s="1135"/>
      <c r="N21" s="1440"/>
      <c r="O21" s="1440"/>
      <c r="P21" s="1440"/>
      <c r="Q21" s="1135"/>
      <c r="R21" s="1135"/>
      <c r="S21" s="1135"/>
      <c r="T21" s="1135"/>
      <c r="U21" s="1206"/>
      <c r="V21" s="1206"/>
      <c r="W21" s="1206"/>
      <c r="X21" s="1206"/>
      <c r="Y21" s="1206"/>
      <c r="Z21" s="1206"/>
      <c r="AA21" s="1448"/>
      <c r="AB21" s="1458"/>
      <c r="AC21" s="1458"/>
      <c r="AD21" s="1458"/>
      <c r="AE21" s="1473"/>
      <c r="AF21" s="1473"/>
      <c r="AG21" s="1473"/>
      <c r="AH21" s="1439"/>
      <c r="AI21" s="1439"/>
      <c r="AJ21" s="1440"/>
      <c r="AK21" s="1440"/>
      <c r="AL21" s="1137"/>
      <c r="AM21" s="1449"/>
      <c r="AN21" s="1847"/>
      <c r="AO21" s="1847"/>
      <c r="AP21" s="1847"/>
      <c r="AQ21" s="1926"/>
      <c r="AR21" s="1470"/>
      <c r="AS21" s="1470"/>
      <c r="AT21" s="1847"/>
      <c r="AU21" s="1470"/>
      <c r="AV21" s="1470"/>
      <c r="AW21" s="1470"/>
      <c r="AX21" s="1470"/>
      <c r="AY21" s="1470"/>
      <c r="AZ21" s="1470"/>
      <c r="BA21" s="1470"/>
      <c r="BB21" s="1470"/>
      <c r="BC21" s="1470"/>
      <c r="BD21" s="1470"/>
      <c r="BE21" s="1470"/>
      <c r="BF21" s="1857"/>
      <c r="BG21" s="1858"/>
      <c r="BH21" s="1870"/>
      <c r="BI21" s="1917"/>
      <c r="BJ21" s="1917"/>
      <c r="BK21" s="1917"/>
      <c r="BL21" s="1470"/>
      <c r="BM21" s="1450"/>
      <c r="BN21" s="1470"/>
      <c r="BO21" s="1470"/>
      <c r="BP21" s="1844"/>
    </row>
    <row r="22" spans="2:68" ht="14.25" customHeight="1">
      <c r="B22" s="2533"/>
      <c r="C22" s="2525"/>
      <c r="D22" s="2617"/>
      <c r="E22" s="2629"/>
      <c r="F22" s="2611"/>
      <c r="G22" s="1841"/>
      <c r="H22" s="1440"/>
      <c r="I22" s="1444"/>
      <c r="J22" s="1140"/>
      <c r="K22" s="1135"/>
      <c r="L22" s="1135"/>
      <c r="M22" s="1135"/>
      <c r="N22" s="1440"/>
      <c r="O22" s="1440"/>
      <c r="P22" s="1440"/>
      <c r="Q22" s="1135"/>
      <c r="R22" s="1135"/>
      <c r="S22" s="1135"/>
      <c r="T22" s="1135"/>
      <c r="U22" s="1206"/>
      <c r="V22" s="1206"/>
      <c r="W22" s="1206"/>
      <c r="X22" s="1206"/>
      <c r="Y22" s="1206"/>
      <c r="Z22" s="1206"/>
      <c r="AA22" s="1448"/>
      <c r="AB22" s="1458"/>
      <c r="AC22" s="1458"/>
      <c r="AD22" s="1458"/>
      <c r="AE22" s="1473"/>
      <c r="AF22" s="1473"/>
      <c r="AG22" s="1473"/>
      <c r="AH22" s="1439"/>
      <c r="AI22" s="1439"/>
      <c r="AJ22" s="1440"/>
      <c r="AK22" s="1440"/>
      <c r="AL22" s="1137"/>
      <c r="AM22" s="3264" t="s">
        <v>446</v>
      </c>
      <c r="AN22" s="3237"/>
      <c r="AO22" s="3237"/>
      <c r="AP22" s="3237"/>
      <c r="AQ22" s="3238"/>
      <c r="AR22" s="1845" t="s">
        <v>177</v>
      </c>
      <c r="AS22" s="1845" t="s">
        <v>145</v>
      </c>
      <c r="AT22" s="1929" t="s">
        <v>1553</v>
      </c>
      <c r="AU22" s="1929"/>
      <c r="AV22" s="1929"/>
      <c r="AW22" s="1929"/>
      <c r="AX22" s="1845"/>
      <c r="AY22" s="1845"/>
      <c r="AZ22" s="1845"/>
      <c r="BA22" s="1845"/>
      <c r="BB22" s="1845"/>
      <c r="BC22" s="1845"/>
      <c r="BD22" s="1845"/>
      <c r="BE22" s="1845" t="s">
        <v>145</v>
      </c>
      <c r="BF22" s="3267">
        <v>11</v>
      </c>
      <c r="BG22" s="3267"/>
      <c r="BH22" s="3322"/>
      <c r="BI22" s="3235">
        <f>ROUND(BF22,0)</f>
        <v>11</v>
      </c>
      <c r="BJ22" s="3320"/>
      <c r="BK22" s="3320"/>
      <c r="BL22" s="3237" t="s">
        <v>1554</v>
      </c>
      <c r="BM22" s="3238"/>
      <c r="BN22" s="1845"/>
      <c r="BO22" s="1845"/>
      <c r="BP22" s="1923"/>
    </row>
    <row r="23" spans="2:68" ht="14.25" customHeight="1">
      <c r="B23" s="2809" t="s">
        <v>1450</v>
      </c>
      <c r="C23" s="2539"/>
      <c r="D23" s="2627" t="s">
        <v>146</v>
      </c>
      <c r="E23" s="2518">
        <f>BI6</f>
        <v>0.16</v>
      </c>
      <c r="F23" s="2611"/>
      <c r="G23" s="1841"/>
      <c r="H23" s="1440"/>
      <c r="I23" s="1444"/>
      <c r="J23" s="1140"/>
      <c r="K23" s="1135"/>
      <c r="L23" s="1135"/>
      <c r="M23" s="1135"/>
      <c r="N23" s="1440"/>
      <c r="O23" s="1440"/>
      <c r="P23" s="1440"/>
      <c r="Q23" s="1135"/>
      <c r="R23" s="1135"/>
      <c r="S23" s="1135"/>
      <c r="T23" s="1135"/>
      <c r="U23" s="1206"/>
      <c r="V23" s="1206"/>
      <c r="W23" s="1206"/>
      <c r="X23" s="1206"/>
      <c r="Y23" s="1206"/>
      <c r="Z23" s="1206"/>
      <c r="AA23" s="1448"/>
      <c r="AB23" s="1458"/>
      <c r="AC23" s="1458"/>
      <c r="AD23" s="1458"/>
      <c r="AE23" s="1473"/>
      <c r="AF23" s="1473"/>
      <c r="AG23" s="1473"/>
      <c r="AH23" s="1439"/>
      <c r="AI23" s="1439"/>
      <c r="AJ23" s="1440"/>
      <c r="AK23" s="1440"/>
      <c r="AL23" s="1137"/>
      <c r="AM23" s="1449"/>
      <c r="AN23" s="1847"/>
      <c r="AO23" s="1847"/>
      <c r="AP23" s="1847"/>
      <c r="AQ23" s="1926"/>
      <c r="AR23" s="1470"/>
      <c r="AS23" s="1470"/>
      <c r="AT23" s="1847"/>
      <c r="AU23" s="1470"/>
      <c r="AV23" s="1470"/>
      <c r="AW23" s="1470"/>
      <c r="AX23" s="1470"/>
      <c r="AY23" s="1470"/>
      <c r="AZ23" s="1470"/>
      <c r="BA23" s="1470"/>
      <c r="BB23" s="1470"/>
      <c r="BC23" s="1470"/>
      <c r="BD23" s="1470"/>
      <c r="BE23" s="1470"/>
      <c r="BF23" s="1857"/>
      <c r="BG23" s="1858"/>
      <c r="BH23" s="1870"/>
      <c r="BI23" s="1917"/>
      <c r="BJ23" s="1917"/>
      <c r="BK23" s="1917"/>
      <c r="BL23" s="1470"/>
      <c r="BM23" s="1450"/>
      <c r="BN23" s="1470"/>
      <c r="BO23" s="1470"/>
      <c r="BP23" s="1844"/>
    </row>
    <row r="24" spans="2:68" ht="14.25" customHeight="1">
      <c r="B24" s="2533"/>
      <c r="C24" s="2525"/>
      <c r="D24" s="2617"/>
      <c r="E24" s="2518"/>
      <c r="F24" s="2611"/>
      <c r="G24" s="1841"/>
      <c r="H24" s="1440"/>
      <c r="I24" s="2865" t="s">
        <v>1131</v>
      </c>
      <c r="J24" s="2855"/>
      <c r="K24" s="2855"/>
      <c r="L24" s="2855"/>
      <c r="M24" s="2856"/>
      <c r="N24" s="2854" t="s">
        <v>1132</v>
      </c>
      <c r="O24" s="2855"/>
      <c r="P24" s="2855"/>
      <c r="Q24" s="2855"/>
      <c r="R24" s="2855"/>
      <c r="S24" s="2855"/>
      <c r="T24" s="2855"/>
      <c r="U24" s="2855"/>
      <c r="V24" s="2855"/>
      <c r="W24" s="2855"/>
      <c r="X24" s="2855"/>
      <c r="Y24" s="2855"/>
      <c r="Z24" s="2855"/>
      <c r="AA24" s="2855"/>
      <c r="AB24" s="2855"/>
      <c r="AC24" s="2855"/>
      <c r="AD24" s="2856"/>
      <c r="AE24" s="2854" t="s">
        <v>1133</v>
      </c>
      <c r="AF24" s="2855"/>
      <c r="AG24" s="2855"/>
      <c r="AH24" s="2855"/>
      <c r="AI24" s="2856"/>
      <c r="AJ24" s="1461"/>
      <c r="AK24" s="1461" t="s">
        <v>138</v>
      </c>
      <c r="AL24" s="1149"/>
      <c r="AM24" s="1449"/>
      <c r="AN24" s="1929" t="s">
        <v>1586</v>
      </c>
      <c r="AO24" s="1929"/>
      <c r="AP24" s="1929" t="s">
        <v>1608</v>
      </c>
      <c r="AQ24" s="2030"/>
      <c r="AR24" s="1845" t="s">
        <v>178</v>
      </c>
      <c r="AS24" s="1845" t="s">
        <v>145</v>
      </c>
      <c r="AT24" s="1929"/>
      <c r="AU24" s="1845"/>
      <c r="AV24" s="1845"/>
      <c r="AW24" s="1845"/>
      <c r="AX24" s="1845"/>
      <c r="AY24" s="1845"/>
      <c r="AZ24" s="1845"/>
      <c r="BA24" s="1845"/>
      <c r="BB24" s="1845"/>
      <c r="BC24" s="1845"/>
      <c r="BD24" s="1845"/>
      <c r="BE24" s="1845" t="s">
        <v>145</v>
      </c>
      <c r="BF24" s="3233">
        <v>1846</v>
      </c>
      <c r="BG24" s="3233"/>
      <c r="BH24" s="3319"/>
      <c r="BI24" s="3320">
        <f>ABS(BF24)</f>
        <v>1846</v>
      </c>
      <c r="BJ24" s="3320"/>
      <c r="BK24" s="3320"/>
      <c r="BL24" s="3237" t="s">
        <v>180</v>
      </c>
      <c r="BM24" s="3321"/>
      <c r="BN24" s="3317" t="s">
        <v>1556</v>
      </c>
      <c r="BO24" s="3317"/>
      <c r="BP24" s="3219"/>
    </row>
    <row r="25" spans="2:68" ht="14.25" customHeight="1">
      <c r="B25" s="2809" t="s">
        <v>1565</v>
      </c>
      <c r="C25" s="2539"/>
      <c r="D25" s="2627" t="s">
        <v>195</v>
      </c>
      <c r="E25" s="2518">
        <f>BI8</f>
        <v>0.56399999999999995</v>
      </c>
      <c r="F25" s="2611"/>
      <c r="G25" s="1841"/>
      <c r="H25" s="1440"/>
      <c r="I25" s="1444"/>
      <c r="J25" s="1440"/>
      <c r="K25" s="1440"/>
      <c r="L25" s="1440"/>
      <c r="M25" s="1440"/>
      <c r="N25" s="1843"/>
      <c r="O25" s="1470"/>
      <c r="P25" s="1470"/>
      <c r="Q25" s="1470"/>
      <c r="R25" s="1470"/>
      <c r="S25" s="1470"/>
      <c r="T25" s="1470"/>
      <c r="U25" s="1470"/>
      <c r="V25" s="1470"/>
      <c r="W25" s="1470"/>
      <c r="X25" s="1470"/>
      <c r="Y25" s="1470"/>
      <c r="Z25" s="1470"/>
      <c r="AA25" s="1470"/>
      <c r="AB25" s="1470"/>
      <c r="AC25" s="1470"/>
      <c r="AD25" s="1450"/>
      <c r="AE25" s="1843"/>
      <c r="AF25" s="1470"/>
      <c r="AG25" s="1470"/>
      <c r="AH25" s="1470"/>
      <c r="AI25" s="1450"/>
      <c r="AJ25" s="1843"/>
      <c r="AK25" s="1470"/>
      <c r="AL25" s="1844"/>
      <c r="AM25" s="1449"/>
      <c r="AN25" s="1145"/>
      <c r="AO25" s="1145"/>
      <c r="AP25" s="1929" t="s">
        <v>1588</v>
      </c>
      <c r="AQ25" s="2005"/>
      <c r="AR25" s="1845" t="s">
        <v>178</v>
      </c>
      <c r="AS25" s="1845" t="s">
        <v>145</v>
      </c>
      <c r="AT25" s="1929"/>
      <c r="AU25" s="1845"/>
      <c r="AV25" s="1845"/>
      <c r="AW25" s="1845"/>
      <c r="AX25" s="1845"/>
      <c r="AY25" s="1845"/>
      <c r="AZ25" s="1845"/>
      <c r="BA25" s="1845"/>
      <c r="BB25" s="1845"/>
      <c r="BC25" s="1845"/>
      <c r="BD25" s="1845"/>
      <c r="BE25" s="1845" t="s">
        <v>145</v>
      </c>
      <c r="BF25" s="3233">
        <v>1453</v>
      </c>
      <c r="BG25" s="3233"/>
      <c r="BH25" s="3319"/>
      <c r="BI25" s="3320">
        <f>ABS(BF25)</f>
        <v>1453</v>
      </c>
      <c r="BJ25" s="3320"/>
      <c r="BK25" s="3320"/>
      <c r="BL25" s="3237" t="s">
        <v>180</v>
      </c>
      <c r="BM25" s="3321"/>
      <c r="BN25" s="1845"/>
      <c r="BO25" s="1845" t="s">
        <v>1589</v>
      </c>
      <c r="BP25" s="1923"/>
    </row>
    <row r="26" spans="2:68" ht="14.25" customHeight="1">
      <c r="B26" s="2533"/>
      <c r="C26" s="2525"/>
      <c r="D26" s="2617"/>
      <c r="E26" s="2518"/>
      <c r="F26" s="2611"/>
      <c r="G26" s="1841"/>
      <c r="H26" s="1440"/>
      <c r="I26" s="2875" t="s">
        <v>841</v>
      </c>
      <c r="J26" s="2876"/>
      <c r="K26" s="2876"/>
      <c r="L26" s="2876"/>
      <c r="M26" s="2877"/>
      <c r="N26" s="1843" t="s">
        <v>1137</v>
      </c>
      <c r="O26" s="1851" t="s">
        <v>1535</v>
      </c>
      <c r="P26" s="3274">
        <v>0.5</v>
      </c>
      <c r="Q26" s="3274"/>
      <c r="R26" s="1924" t="s">
        <v>1568</v>
      </c>
      <c r="S26" s="3332">
        <v>7.1310000000000002</v>
      </c>
      <c r="T26" s="3332"/>
      <c r="U26" s="1850" t="s">
        <v>1138</v>
      </c>
      <c r="V26" s="3356">
        <v>4.2450000000000001</v>
      </c>
      <c r="W26" s="3356"/>
      <c r="X26" s="1924" t="s">
        <v>1573</v>
      </c>
      <c r="Y26" s="3274">
        <v>0.5</v>
      </c>
      <c r="Z26" s="3274"/>
      <c r="AA26" s="1845"/>
      <c r="AB26" s="3282"/>
      <c r="AC26" s="3297"/>
      <c r="AD26" s="3298"/>
      <c r="AE26" s="1843"/>
      <c r="AF26" s="1470"/>
      <c r="AG26" s="1470"/>
      <c r="AH26" s="1470"/>
      <c r="AI26" s="1450"/>
      <c r="AJ26" s="1843"/>
      <c r="AK26" s="1470"/>
      <c r="AL26" s="1844"/>
      <c r="AM26" s="1449"/>
      <c r="AN26" s="1847"/>
      <c r="AO26" s="1847"/>
      <c r="AP26" s="1847"/>
      <c r="AQ26" s="1926"/>
      <c r="AR26" s="1470"/>
      <c r="AS26" s="1470"/>
      <c r="AT26" s="1847"/>
      <c r="AU26" s="1470"/>
      <c r="AV26" s="1470"/>
      <c r="AW26" s="1470"/>
      <c r="AX26" s="1470"/>
      <c r="AY26" s="1470"/>
      <c r="AZ26" s="1470"/>
      <c r="BA26" s="1470"/>
      <c r="BB26" s="1470"/>
      <c r="BC26" s="1470"/>
      <c r="BD26" s="1470"/>
      <c r="BE26" s="1470"/>
      <c r="BF26" s="1857"/>
      <c r="BG26" s="1858"/>
      <c r="BH26" s="1870"/>
      <c r="BI26" s="1917"/>
      <c r="BJ26" s="1917"/>
      <c r="BK26" s="1917"/>
      <c r="BL26" s="1470"/>
      <c r="BM26" s="1450"/>
      <c r="BN26" s="1470"/>
      <c r="BO26" s="1470"/>
      <c r="BP26" s="1844"/>
    </row>
    <row r="27" spans="2:68" ht="14.25" customHeight="1">
      <c r="B27" s="2809" t="s">
        <v>1566</v>
      </c>
      <c r="C27" s="2539" t="s">
        <v>1592</v>
      </c>
      <c r="D27" s="2627" t="s">
        <v>195</v>
      </c>
      <c r="E27" s="2518">
        <f>BI13</f>
        <v>3.27</v>
      </c>
      <c r="F27" s="3314" t="s">
        <v>1593</v>
      </c>
      <c r="G27" s="1841"/>
      <c r="H27" s="1440"/>
      <c r="I27" s="1444"/>
      <c r="J27" s="1135"/>
      <c r="K27" s="1138"/>
      <c r="L27" s="1135"/>
      <c r="M27" s="1135"/>
      <c r="N27" s="1843"/>
      <c r="O27" s="1924" t="s">
        <v>1568</v>
      </c>
      <c r="P27" s="3356">
        <v>4.7240000000000002</v>
      </c>
      <c r="Q27" s="3356"/>
      <c r="R27" s="1850" t="s">
        <v>1138</v>
      </c>
      <c r="S27" s="3351">
        <v>1.8380000000000001</v>
      </c>
      <c r="T27" s="3351"/>
      <c r="U27" s="1924" t="s">
        <v>1536</v>
      </c>
      <c r="V27" s="3332">
        <v>3.95</v>
      </c>
      <c r="W27" s="3332"/>
      <c r="X27" s="1850"/>
      <c r="Y27" s="3356"/>
      <c r="Z27" s="3356"/>
      <c r="AA27" s="1470"/>
      <c r="AB27" s="3215"/>
      <c r="AC27" s="3297"/>
      <c r="AD27" s="3298"/>
      <c r="AE27" s="3226"/>
      <c r="AF27" s="3290"/>
      <c r="AG27" s="3290"/>
      <c r="AH27" s="3258"/>
      <c r="AI27" s="3304"/>
      <c r="AJ27" s="1843"/>
      <c r="AK27" s="1470"/>
      <c r="AL27" s="1844"/>
      <c r="AM27" s="1449"/>
      <c r="AN27" s="1847"/>
      <c r="AO27" s="1847"/>
      <c r="AP27" s="1847"/>
      <c r="AQ27" s="1926"/>
      <c r="AR27" s="1470"/>
      <c r="AS27" s="1470"/>
      <c r="AT27" s="1847"/>
      <c r="AU27" s="1470"/>
      <c r="AV27" s="1470"/>
      <c r="AW27" s="1470"/>
      <c r="AX27" s="1470"/>
      <c r="AY27" s="1470"/>
      <c r="AZ27" s="1470"/>
      <c r="BA27" s="1470"/>
      <c r="BB27" s="1470"/>
      <c r="BC27" s="1470"/>
      <c r="BD27" s="1470"/>
      <c r="BE27" s="1470"/>
      <c r="BF27" s="1857"/>
      <c r="BG27" s="1858"/>
      <c r="BH27" s="1870"/>
      <c r="BI27" s="1917"/>
      <c r="BJ27" s="1917"/>
      <c r="BK27" s="1917"/>
      <c r="BL27" s="1470"/>
      <c r="BM27" s="1450"/>
      <c r="BN27" s="1470"/>
      <c r="BO27" s="1470"/>
      <c r="BP27" s="1844"/>
    </row>
    <row r="28" spans="2:68" ht="14.25" customHeight="1">
      <c r="B28" s="2533"/>
      <c r="C28" s="2525"/>
      <c r="D28" s="2617"/>
      <c r="E28" s="2518"/>
      <c r="F28" s="3314"/>
      <c r="G28" s="1841"/>
      <c r="H28" s="1440"/>
      <c r="I28" s="1444"/>
      <c r="J28" s="1135"/>
      <c r="K28" s="1138"/>
      <c r="L28" s="1135"/>
      <c r="M28" s="1135"/>
      <c r="N28" s="1843"/>
      <c r="O28" s="1470" t="s">
        <v>862</v>
      </c>
      <c r="P28" s="3378">
        <v>3.95</v>
      </c>
      <c r="Q28" s="3378"/>
      <c r="R28" s="2013" t="s">
        <v>862</v>
      </c>
      <c r="S28" s="3379">
        <v>0.75</v>
      </c>
      <c r="T28" s="3379"/>
      <c r="U28" s="2013" t="s">
        <v>861</v>
      </c>
      <c r="V28" s="3380">
        <v>0.1</v>
      </c>
      <c r="W28" s="3380"/>
      <c r="X28" s="2014"/>
      <c r="Y28" s="2014"/>
      <c r="Z28" s="2014"/>
      <c r="AA28" s="1470" t="s">
        <v>880</v>
      </c>
      <c r="AB28" s="3215">
        <f>ROUND((P26*(S26+V26)+Y26*(P27+S27))*V27-(P28-S28)*V28,3)</f>
        <v>35.107999999999997</v>
      </c>
      <c r="AC28" s="3297"/>
      <c r="AD28" s="3298"/>
      <c r="AE28" s="3226">
        <f>AB28</f>
        <v>35.107999999999997</v>
      </c>
      <c r="AF28" s="3290"/>
      <c r="AG28" s="3290"/>
      <c r="AH28" s="3258" t="s">
        <v>195</v>
      </c>
      <c r="AI28" s="3304"/>
      <c r="AJ28" s="1843"/>
      <c r="AK28" s="1470"/>
      <c r="AL28" s="1844"/>
      <c r="AM28" s="2897" t="s">
        <v>1609</v>
      </c>
      <c r="AN28" s="2898"/>
      <c r="AO28" s="2898"/>
      <c r="AP28" s="2898"/>
      <c r="AQ28" s="2899"/>
      <c r="AR28" s="1470" t="s">
        <v>1137</v>
      </c>
      <c r="AS28" s="1851" t="s">
        <v>1535</v>
      </c>
      <c r="AT28" s="3356">
        <v>6.9580000000000002</v>
      </c>
      <c r="AU28" s="3356"/>
      <c r="AV28" s="1850" t="s">
        <v>1138</v>
      </c>
      <c r="AW28" s="3356">
        <v>4.5510000000000002</v>
      </c>
      <c r="AX28" s="3356"/>
      <c r="AY28" s="1850" t="s">
        <v>1138</v>
      </c>
      <c r="AZ28" s="3332">
        <v>3.6240000000000001</v>
      </c>
      <c r="BA28" s="3332"/>
      <c r="BB28" s="1991"/>
      <c r="BC28" s="1991"/>
      <c r="BD28" s="1991"/>
      <c r="BE28" s="1470"/>
      <c r="BF28" s="1857"/>
      <c r="BG28" s="1858"/>
      <c r="BH28" s="1870"/>
      <c r="BI28" s="1917"/>
      <c r="BJ28" s="1917"/>
      <c r="BK28" s="1917"/>
      <c r="BL28" s="1470"/>
      <c r="BM28" s="1450"/>
      <c r="BN28" s="1470"/>
      <c r="BO28" s="1470"/>
      <c r="BP28" s="1844"/>
    </row>
    <row r="29" spans="2:68" ht="14.25" customHeight="1">
      <c r="B29" s="2809" t="s">
        <v>1523</v>
      </c>
      <c r="C29" s="2539" t="s">
        <v>977</v>
      </c>
      <c r="D29" s="2627" t="s">
        <v>146</v>
      </c>
      <c r="E29" s="2518">
        <f>BI16</f>
        <v>8.0039999999999996</v>
      </c>
      <c r="F29" s="2611"/>
      <c r="G29" s="1841"/>
      <c r="H29" s="1440"/>
      <c r="I29" s="1444"/>
      <c r="J29" s="1140"/>
      <c r="K29" s="1135"/>
      <c r="L29" s="1135"/>
      <c r="M29" s="1135"/>
      <c r="N29" s="1843"/>
      <c r="O29" s="1470" t="s">
        <v>1571</v>
      </c>
      <c r="P29" s="2015"/>
      <c r="Q29" s="2015"/>
      <c r="R29" s="2015"/>
      <c r="S29" s="2015"/>
      <c r="T29" s="2015"/>
      <c r="U29" s="2015"/>
      <c r="V29" s="2015"/>
      <c r="W29" s="2015"/>
      <c r="X29" s="2015"/>
      <c r="Y29" s="2015"/>
      <c r="Z29" s="2015"/>
      <c r="AA29" s="1845"/>
      <c r="AB29" s="3282"/>
      <c r="AC29" s="3297"/>
      <c r="AD29" s="3298"/>
      <c r="AE29" s="3242"/>
      <c r="AF29" s="3307"/>
      <c r="AG29" s="3307"/>
      <c r="AH29" s="3258"/>
      <c r="AI29" s="3304"/>
      <c r="AJ29" s="1843"/>
      <c r="AK29" s="1470"/>
      <c r="AL29" s="1844"/>
      <c r="AM29" s="2897" t="s">
        <v>1610</v>
      </c>
      <c r="AN29" s="2898"/>
      <c r="AO29" s="2898"/>
      <c r="AP29" s="2898"/>
      <c r="AQ29" s="2899"/>
      <c r="AR29" s="1470"/>
      <c r="AS29" s="1850" t="s">
        <v>1138</v>
      </c>
      <c r="AT29" s="3356">
        <v>1.0169999999999999</v>
      </c>
      <c r="AU29" s="3356"/>
      <c r="AV29" s="1850" t="s">
        <v>1138</v>
      </c>
      <c r="AW29" s="3356">
        <v>6.0309999999999997</v>
      </c>
      <c r="AX29" s="3356"/>
      <c r="AY29" s="1470" t="s">
        <v>1536</v>
      </c>
      <c r="AZ29" s="3332">
        <v>4.3</v>
      </c>
      <c r="BA29" s="3332"/>
      <c r="BB29" s="1991"/>
      <c r="BC29" s="1991"/>
      <c r="BD29" s="1991"/>
      <c r="BE29" s="1470" t="s">
        <v>880</v>
      </c>
      <c r="BF29" s="3215">
        <f>ROUND((AT28+AW28+AZ28+AT29+AW29)*AZ29,3)</f>
        <v>95.378</v>
      </c>
      <c r="BG29" s="3297"/>
      <c r="BH29" s="3298"/>
      <c r="BI29" s="3290">
        <f>ROUND(BF29,2)</f>
        <v>95.38</v>
      </c>
      <c r="BJ29" s="3290"/>
      <c r="BK29" s="3290"/>
      <c r="BL29" s="3258" t="s">
        <v>195</v>
      </c>
      <c r="BM29" s="3304"/>
      <c r="BN29" s="1470"/>
      <c r="BO29" s="1470"/>
      <c r="BP29" s="1844"/>
    </row>
    <row r="30" spans="2:68" ht="14.25" customHeight="1">
      <c r="B30" s="2533"/>
      <c r="C30" s="2525"/>
      <c r="D30" s="2617"/>
      <c r="E30" s="2518"/>
      <c r="F30" s="2611"/>
      <c r="G30" s="1841"/>
      <c r="H30" s="1440"/>
      <c r="I30" s="2884" t="s">
        <v>1140</v>
      </c>
      <c r="J30" s="2885"/>
      <c r="K30" s="2885"/>
      <c r="L30" s="2885"/>
      <c r="M30" s="2886"/>
      <c r="N30" s="1846"/>
      <c r="O30" s="1847" t="s">
        <v>1594</v>
      </c>
      <c r="P30" s="1470"/>
      <c r="Q30" s="1470"/>
      <c r="R30" s="1470"/>
      <c r="S30" s="1848"/>
      <c r="T30" s="1848"/>
      <c r="U30" s="1848"/>
      <c r="V30" s="1845"/>
      <c r="W30" s="1845"/>
      <c r="X30" s="1845"/>
      <c r="Y30" s="1845"/>
      <c r="Z30" s="1845"/>
      <c r="AA30" s="1470"/>
      <c r="AB30" s="3215"/>
      <c r="AC30" s="3297"/>
      <c r="AD30" s="3298"/>
      <c r="AE30" s="3308"/>
      <c r="AF30" s="3309"/>
      <c r="AG30" s="3309"/>
      <c r="AH30" s="3247"/>
      <c r="AI30" s="3300"/>
      <c r="AJ30" s="1843"/>
      <c r="AK30" s="1470"/>
      <c r="AL30" s="1844"/>
      <c r="AM30" s="1449"/>
      <c r="AN30" s="1847"/>
      <c r="AO30" s="1847"/>
      <c r="AP30" s="1847"/>
      <c r="AQ30" s="1926"/>
      <c r="AR30" s="1470"/>
      <c r="AS30" s="1470"/>
      <c r="AT30" s="2025"/>
      <c r="AU30" s="2026"/>
      <c r="AV30" s="2026"/>
      <c r="AW30" s="2026"/>
      <c r="AX30" s="2026"/>
      <c r="AY30" s="2026"/>
      <c r="AZ30" s="2026"/>
      <c r="BA30" s="2026"/>
      <c r="BB30" s="2026"/>
      <c r="BC30" s="2026"/>
      <c r="BD30" s="2026"/>
      <c r="BE30" s="1470"/>
      <c r="BF30" s="1857"/>
      <c r="BG30" s="1858"/>
      <c r="BH30" s="1870"/>
      <c r="BI30" s="1917"/>
      <c r="BJ30" s="1917"/>
      <c r="BK30" s="1917"/>
      <c r="BL30" s="1953"/>
      <c r="BM30" s="1954"/>
      <c r="BN30" s="1470"/>
      <c r="BO30" s="1470"/>
      <c r="BP30" s="1844"/>
    </row>
    <row r="31" spans="2:68" ht="14.25" customHeight="1">
      <c r="B31" s="2688" t="s">
        <v>1524</v>
      </c>
      <c r="C31" s="2627" t="s">
        <v>1595</v>
      </c>
      <c r="D31" s="2627" t="s">
        <v>900</v>
      </c>
      <c r="E31" s="2650">
        <f>BF19</f>
        <v>11</v>
      </c>
      <c r="F31" s="2635" t="s">
        <v>1743</v>
      </c>
      <c r="G31" s="1841"/>
      <c r="H31" s="1440"/>
      <c r="I31" s="2884" t="s">
        <v>1143</v>
      </c>
      <c r="J31" s="2885"/>
      <c r="K31" s="2885"/>
      <c r="L31" s="2885"/>
      <c r="M31" s="2886"/>
      <c r="N31" s="1843" t="s">
        <v>1532</v>
      </c>
      <c r="O31" s="1470" t="s">
        <v>1148</v>
      </c>
      <c r="P31" s="3288">
        <v>0</v>
      </c>
      <c r="Q31" s="3288"/>
      <c r="R31" s="1849"/>
      <c r="S31" s="1849"/>
      <c r="T31" s="1849"/>
      <c r="U31" s="1849"/>
      <c r="V31" s="1849"/>
      <c r="W31" s="1849"/>
      <c r="X31" s="1849"/>
      <c r="Y31" s="1849"/>
      <c r="Z31" s="1849"/>
      <c r="AA31" s="1470" t="s">
        <v>1148</v>
      </c>
      <c r="AB31" s="3215">
        <f>ROUND(P31,3)</f>
        <v>0</v>
      </c>
      <c r="AC31" s="3297"/>
      <c r="AD31" s="3298"/>
      <c r="AE31" s="3226">
        <f>AB31</f>
        <v>0</v>
      </c>
      <c r="AF31" s="3290"/>
      <c r="AG31" s="3290"/>
      <c r="AH31" s="3258" t="s">
        <v>195</v>
      </c>
      <c r="AI31" s="3304"/>
      <c r="AJ31" s="1843"/>
      <c r="AK31" s="1470"/>
      <c r="AL31" s="1844"/>
      <c r="AM31" s="1449"/>
      <c r="AN31" s="1847"/>
      <c r="AO31" s="1847"/>
      <c r="AP31" s="1847"/>
      <c r="AQ31" s="1926"/>
      <c r="AR31" s="1470"/>
      <c r="AS31" s="1470"/>
      <c r="AT31" s="2025"/>
      <c r="AU31" s="2026"/>
      <c r="AV31" s="2026"/>
      <c r="AW31" s="2026"/>
      <c r="AX31" s="2026"/>
      <c r="AY31" s="2026"/>
      <c r="AZ31" s="2026"/>
      <c r="BA31" s="2026"/>
      <c r="BB31" s="2026"/>
      <c r="BC31" s="2026"/>
      <c r="BD31" s="2026"/>
      <c r="BE31" s="1470"/>
      <c r="BF31" s="1857"/>
      <c r="BG31" s="1858"/>
      <c r="BH31" s="1870"/>
      <c r="BI31" s="1917"/>
      <c r="BJ31" s="1917"/>
      <c r="BK31" s="1917"/>
      <c r="BL31" s="1953"/>
      <c r="BM31" s="1954"/>
      <c r="BN31" s="1470"/>
      <c r="BO31" s="1470"/>
      <c r="BP31" s="1844"/>
    </row>
    <row r="32" spans="2:68" ht="14.25" customHeight="1">
      <c r="B32" s="2615"/>
      <c r="C32" s="2617"/>
      <c r="D32" s="2617"/>
      <c r="E32" s="2651"/>
      <c r="F32" s="2621"/>
      <c r="G32" s="1841"/>
      <c r="H32" s="1440"/>
      <c r="I32" s="1444"/>
      <c r="J32" s="1140"/>
      <c r="K32" s="1440"/>
      <c r="L32" s="1440"/>
      <c r="M32" s="1135"/>
      <c r="N32" s="1843"/>
      <c r="O32" s="1470"/>
      <c r="P32" s="2016"/>
      <c r="Q32" s="1847"/>
      <c r="R32" s="1847"/>
      <c r="S32" s="1847"/>
      <c r="T32" s="1847"/>
      <c r="U32" s="1847"/>
      <c r="V32" s="1847"/>
      <c r="W32" s="1847"/>
      <c r="X32" s="1847"/>
      <c r="Y32" s="1847"/>
      <c r="Z32" s="1847"/>
      <c r="AA32" s="1470"/>
      <c r="AB32" s="3215"/>
      <c r="AC32" s="3301"/>
      <c r="AD32" s="3302"/>
      <c r="AE32" s="3284"/>
      <c r="AF32" s="3287"/>
      <c r="AG32" s="3287"/>
      <c r="AH32" s="3247"/>
      <c r="AI32" s="3300"/>
      <c r="AJ32" s="1843"/>
      <c r="AK32" s="1470"/>
      <c r="AL32" s="1844"/>
      <c r="AM32" s="1449"/>
      <c r="AN32" s="1847"/>
      <c r="AO32" s="1847"/>
      <c r="AP32" s="1847"/>
      <c r="AQ32" s="1926"/>
      <c r="AR32" s="1470"/>
      <c r="AS32" s="1470"/>
      <c r="AT32" s="2025"/>
      <c r="AU32" s="2026"/>
      <c r="AV32" s="2026"/>
      <c r="AW32" s="2026"/>
      <c r="AX32" s="2026"/>
      <c r="AY32" s="2026"/>
      <c r="AZ32" s="2026"/>
      <c r="BA32" s="2026"/>
      <c r="BB32" s="2026"/>
      <c r="BC32" s="2026"/>
      <c r="BD32" s="2026"/>
      <c r="BE32" s="1470"/>
      <c r="BF32" s="1857"/>
      <c r="BG32" s="1858"/>
      <c r="BH32" s="1870"/>
      <c r="BI32" s="1917"/>
      <c r="BJ32" s="1917"/>
      <c r="BK32" s="1917"/>
      <c r="BL32" s="1953"/>
      <c r="BM32" s="1954"/>
      <c r="BN32" s="1470"/>
      <c r="BO32" s="1470"/>
      <c r="BP32" s="1844"/>
    </row>
    <row r="33" spans="2:68" ht="14.25" customHeight="1">
      <c r="B33" s="2809" t="s">
        <v>1526</v>
      </c>
      <c r="C33" s="2539" t="s">
        <v>1527</v>
      </c>
      <c r="D33" s="2525" t="s">
        <v>1094</v>
      </c>
      <c r="E33" s="2546">
        <f>BI22</f>
        <v>11</v>
      </c>
      <c r="F33" s="2541"/>
      <c r="G33" s="1841"/>
      <c r="H33" s="1440"/>
      <c r="I33" s="2897" t="s">
        <v>30</v>
      </c>
      <c r="J33" s="2898"/>
      <c r="K33" s="2898"/>
      <c r="L33" s="2898"/>
      <c r="M33" s="2899"/>
      <c r="N33" s="1843"/>
      <c r="O33" s="1470"/>
      <c r="P33" s="1847" t="s">
        <v>1330</v>
      </c>
      <c r="Q33" s="1847"/>
      <c r="R33" s="1847"/>
      <c r="S33" s="1847"/>
      <c r="T33" s="1847"/>
      <c r="U33" s="1847"/>
      <c r="V33" s="1847"/>
      <c r="W33" s="1847"/>
      <c r="X33" s="1847"/>
      <c r="Y33" s="1847"/>
      <c r="Z33" s="1847"/>
      <c r="AA33" s="1470"/>
      <c r="AB33" s="3215"/>
      <c r="AC33" s="3301"/>
      <c r="AD33" s="3302"/>
      <c r="AE33" s="3256"/>
      <c r="AF33" s="3303"/>
      <c r="AG33" s="3303"/>
      <c r="AH33" s="3258"/>
      <c r="AI33" s="3304"/>
      <c r="AJ33" s="1843"/>
      <c r="AK33" s="1470"/>
      <c r="AL33" s="1844"/>
      <c r="AM33" s="1449"/>
      <c r="AN33" s="1847"/>
      <c r="AO33" s="1847"/>
      <c r="AP33" s="1847"/>
      <c r="AQ33" s="1926"/>
      <c r="AR33" s="1440"/>
      <c r="AS33" s="1440"/>
      <c r="AT33" s="2031"/>
      <c r="AU33" s="2032"/>
      <c r="AV33" s="2032"/>
      <c r="AW33" s="2032"/>
      <c r="AX33" s="2032"/>
      <c r="AY33" s="2032"/>
      <c r="AZ33" s="2032"/>
      <c r="BA33" s="2032"/>
      <c r="BB33" s="2032"/>
      <c r="BC33" s="2032"/>
      <c r="BD33" s="2032"/>
      <c r="BE33" s="1440"/>
      <c r="BF33" s="1441"/>
      <c r="BG33" s="1458"/>
      <c r="BH33" s="1459"/>
      <c r="BI33" s="1467"/>
      <c r="BJ33" s="1467"/>
      <c r="BK33" s="1467"/>
      <c r="BL33" s="1442"/>
      <c r="BM33" s="1443"/>
      <c r="BN33" s="1440"/>
      <c r="BO33" s="1440"/>
      <c r="BP33" s="1137"/>
    </row>
    <row r="34" spans="2:68" ht="14.25" customHeight="1">
      <c r="B34" s="2809"/>
      <c r="C34" s="2539"/>
      <c r="D34" s="2525"/>
      <c r="E34" s="2546"/>
      <c r="F34" s="2541"/>
      <c r="G34" s="1841"/>
      <c r="H34" s="1440"/>
      <c r="I34" s="2875" t="s">
        <v>1174</v>
      </c>
      <c r="J34" s="2876"/>
      <c r="K34" s="2876"/>
      <c r="L34" s="2876"/>
      <c r="M34" s="2877"/>
      <c r="N34" s="1843" t="s">
        <v>1532</v>
      </c>
      <c r="O34" s="1470" t="s">
        <v>1148</v>
      </c>
      <c r="P34" s="3377">
        <f>AB28</f>
        <v>35.107999999999997</v>
      </c>
      <c r="Q34" s="3377"/>
      <c r="R34" s="1849"/>
      <c r="S34" s="1849"/>
      <c r="T34" s="1849"/>
      <c r="U34" s="1849"/>
      <c r="V34" s="1849"/>
      <c r="W34" s="1849"/>
      <c r="X34" s="1849"/>
      <c r="Y34" s="1849"/>
      <c r="Z34" s="1849"/>
      <c r="AA34" s="1470" t="s">
        <v>1148</v>
      </c>
      <c r="AB34" s="3215">
        <f>ROUND(P34,3)</f>
        <v>35.107999999999997</v>
      </c>
      <c r="AC34" s="3297"/>
      <c r="AD34" s="3298"/>
      <c r="AE34" s="3226">
        <f>AB34</f>
        <v>35.107999999999997</v>
      </c>
      <c r="AF34" s="3290"/>
      <c r="AG34" s="3290"/>
      <c r="AH34" s="3258" t="s">
        <v>195</v>
      </c>
      <c r="AI34" s="3304"/>
      <c r="AJ34" s="1843"/>
      <c r="AK34" s="1470"/>
      <c r="AL34" s="1844"/>
      <c r="AM34" s="1449"/>
      <c r="AN34" s="1847"/>
      <c r="AO34" s="1847"/>
      <c r="AP34" s="1847"/>
      <c r="AQ34" s="1926"/>
      <c r="AR34" s="1440"/>
      <c r="AS34" s="1440"/>
      <c r="AT34" s="2031"/>
      <c r="AU34" s="2032"/>
      <c r="AV34" s="2032"/>
      <c r="AW34" s="2032"/>
      <c r="AX34" s="2032"/>
      <c r="AY34" s="2032"/>
      <c r="AZ34" s="2032"/>
      <c r="BA34" s="2032"/>
      <c r="BB34" s="2032"/>
      <c r="BC34" s="2032"/>
      <c r="BD34" s="2032"/>
      <c r="BE34" s="1440"/>
      <c r="BF34" s="1441"/>
      <c r="BG34" s="1458"/>
      <c r="BH34" s="1459"/>
      <c r="BI34" s="1467"/>
      <c r="BJ34" s="1467"/>
      <c r="BK34" s="1467"/>
      <c r="BL34" s="1442"/>
      <c r="BM34" s="1443"/>
      <c r="BN34" s="1440"/>
      <c r="BO34" s="1440"/>
      <c r="BP34" s="1137"/>
    </row>
    <row r="35" spans="2:68" ht="14.25" customHeight="1">
      <c r="B35" s="2533" t="s">
        <v>1529</v>
      </c>
      <c r="C35" s="3357" t="s">
        <v>1596</v>
      </c>
      <c r="D35" s="2525" t="s">
        <v>180</v>
      </c>
      <c r="E35" s="2546">
        <f>BI24</f>
        <v>1846</v>
      </c>
      <c r="F35" s="2635" t="s">
        <v>1531</v>
      </c>
      <c r="G35" s="1841"/>
      <c r="H35" s="1440"/>
      <c r="I35" s="1444"/>
      <c r="J35" s="1440"/>
      <c r="K35" s="1440"/>
      <c r="L35" s="1440"/>
      <c r="M35" s="1135"/>
      <c r="N35" s="1843" t="s">
        <v>1147</v>
      </c>
      <c r="O35" s="1470" t="s">
        <v>880</v>
      </c>
      <c r="P35" s="3377">
        <f>AB28</f>
        <v>35.107999999999997</v>
      </c>
      <c r="Q35" s="3377"/>
      <c r="R35" s="1470" t="s">
        <v>1149</v>
      </c>
      <c r="S35" s="3214">
        <v>0.1</v>
      </c>
      <c r="T35" s="3214"/>
      <c r="U35" s="1470"/>
      <c r="V35" s="1470"/>
      <c r="W35" s="1470"/>
      <c r="X35" s="1470"/>
      <c r="Y35" s="1470"/>
      <c r="Z35" s="1470"/>
      <c r="AA35" s="1470" t="s">
        <v>880</v>
      </c>
      <c r="AB35" s="3215">
        <f>ROUND(P35*S35,3)</f>
        <v>3.5110000000000001</v>
      </c>
      <c r="AC35" s="3297"/>
      <c r="AD35" s="3298"/>
      <c r="AE35" s="3226">
        <f>AB35</f>
        <v>3.5110000000000001</v>
      </c>
      <c r="AF35" s="3290"/>
      <c r="AG35" s="3290"/>
      <c r="AH35" s="3247" t="s">
        <v>146</v>
      </c>
      <c r="AI35" s="3300"/>
      <c r="AJ35" s="1843"/>
      <c r="AK35" s="1470"/>
      <c r="AL35" s="1844"/>
      <c r="AM35" s="1449"/>
      <c r="AN35" s="1847"/>
      <c r="AO35" s="1847"/>
      <c r="AP35" s="1847"/>
      <c r="AQ35" s="1926"/>
      <c r="AR35" s="1440"/>
      <c r="AS35" s="1440"/>
      <c r="AT35" s="2031"/>
      <c r="AU35" s="2032"/>
      <c r="AV35" s="2032"/>
      <c r="AW35" s="2032"/>
      <c r="AX35" s="2032"/>
      <c r="AY35" s="2032"/>
      <c r="AZ35" s="2032"/>
      <c r="BA35" s="2032"/>
      <c r="BB35" s="2032"/>
      <c r="BC35" s="2032"/>
      <c r="BD35" s="2032"/>
      <c r="BE35" s="1440"/>
      <c r="BF35" s="1441"/>
      <c r="BG35" s="1458"/>
      <c r="BH35" s="1459"/>
      <c r="BI35" s="1467"/>
      <c r="BJ35" s="1467"/>
      <c r="BK35" s="1467"/>
      <c r="BL35" s="1442"/>
      <c r="BM35" s="1443"/>
      <c r="BN35" s="1440"/>
      <c r="BO35" s="1440"/>
      <c r="BP35" s="1137"/>
    </row>
    <row r="36" spans="2:68" ht="14.25" customHeight="1">
      <c r="B36" s="2533"/>
      <c r="C36" s="3357"/>
      <c r="D36" s="2525"/>
      <c r="E36" s="2546"/>
      <c r="F36" s="2620"/>
      <c r="G36" s="1841"/>
      <c r="H36" s="1440"/>
      <c r="I36" s="1444"/>
      <c r="J36" s="1144"/>
      <c r="K36" s="1135"/>
      <c r="L36" s="1135"/>
      <c r="M36" s="1135"/>
      <c r="N36" s="1843"/>
      <c r="O36" s="1470"/>
      <c r="P36" s="2016"/>
      <c r="Q36" s="1847"/>
      <c r="R36" s="1847"/>
      <c r="S36" s="1847"/>
      <c r="T36" s="1847"/>
      <c r="U36" s="1847"/>
      <c r="V36" s="1847"/>
      <c r="W36" s="1847"/>
      <c r="X36" s="1847"/>
      <c r="Y36" s="1847"/>
      <c r="Z36" s="1847"/>
      <c r="AA36" s="1470"/>
      <c r="AB36" s="3215"/>
      <c r="AC36" s="3297"/>
      <c r="AD36" s="3298"/>
      <c r="AE36" s="3245"/>
      <c r="AF36" s="3299"/>
      <c r="AG36" s="3299"/>
      <c r="AH36" s="3258"/>
      <c r="AI36" s="3304"/>
      <c r="AJ36" s="1843"/>
      <c r="AK36" s="1470"/>
      <c r="AL36" s="1844"/>
      <c r="AM36" s="1449"/>
      <c r="AN36" s="1847"/>
      <c r="AO36" s="1847"/>
      <c r="AP36" s="1847"/>
      <c r="AQ36" s="1926"/>
      <c r="AR36" s="1440"/>
      <c r="AS36" s="1440"/>
      <c r="AT36" s="2031"/>
      <c r="AU36" s="2032"/>
      <c r="AV36" s="2032"/>
      <c r="AW36" s="2032"/>
      <c r="AX36" s="2032"/>
      <c r="AY36" s="2032"/>
      <c r="AZ36" s="2032"/>
      <c r="BA36" s="2032"/>
      <c r="BB36" s="2032"/>
      <c r="BC36" s="2032"/>
      <c r="BD36" s="2032"/>
      <c r="BE36" s="1440"/>
      <c r="BF36" s="1441"/>
      <c r="BG36" s="1458"/>
      <c r="BH36" s="1459"/>
      <c r="BI36" s="1467"/>
      <c r="BJ36" s="1467"/>
      <c r="BK36" s="1467"/>
      <c r="BL36" s="1442"/>
      <c r="BM36" s="1443"/>
      <c r="BN36" s="1440"/>
      <c r="BO36" s="1440"/>
      <c r="BP36" s="1137"/>
    </row>
    <row r="37" spans="2:68" ht="14.25" customHeight="1">
      <c r="B37" s="2533" t="s">
        <v>1109</v>
      </c>
      <c r="C37" s="3357" t="s">
        <v>1530</v>
      </c>
      <c r="D37" s="2627" t="s">
        <v>180</v>
      </c>
      <c r="E37" s="2546">
        <f>BI25</f>
        <v>1453</v>
      </c>
      <c r="F37" s="2620"/>
      <c r="G37" s="1841"/>
      <c r="H37" s="1440"/>
      <c r="I37" s="2884" t="s">
        <v>1146</v>
      </c>
      <c r="J37" s="2885"/>
      <c r="K37" s="2885"/>
      <c r="L37" s="2885"/>
      <c r="M37" s="2886"/>
      <c r="N37" s="1843" t="s">
        <v>1137</v>
      </c>
      <c r="O37" s="1851" t="s">
        <v>1535</v>
      </c>
      <c r="P37" s="3356">
        <v>7.1310000000000002</v>
      </c>
      <c r="Q37" s="3356"/>
      <c r="R37" s="1850" t="s">
        <v>1138</v>
      </c>
      <c r="S37" s="3356">
        <v>4.6239999999999997</v>
      </c>
      <c r="T37" s="3356"/>
      <c r="U37" s="1850" t="s">
        <v>1138</v>
      </c>
      <c r="V37" s="3332">
        <v>3.95</v>
      </c>
      <c r="W37" s="3332"/>
      <c r="X37" s="1850" t="s">
        <v>1149</v>
      </c>
      <c r="Y37" s="3356">
        <v>2</v>
      </c>
      <c r="Z37" s="3356"/>
      <c r="AA37" s="1850"/>
      <c r="AB37" s="3215"/>
      <c r="AC37" s="3297"/>
      <c r="AD37" s="3298"/>
      <c r="AE37" s="3245"/>
      <c r="AF37" s="3299"/>
      <c r="AG37" s="3299"/>
      <c r="AH37" s="3258"/>
      <c r="AI37" s="3304"/>
      <c r="AJ37" s="1843"/>
      <c r="AK37" s="1470"/>
      <c r="AL37" s="1844"/>
      <c r="AM37" s="1449"/>
      <c r="AN37" s="1847"/>
      <c r="AO37" s="1847"/>
      <c r="AP37" s="1847"/>
      <c r="AQ37" s="1926"/>
      <c r="AR37" s="1440"/>
      <c r="AS37" s="1440"/>
      <c r="AT37" s="2031"/>
      <c r="AU37" s="2032"/>
      <c r="AV37" s="2032"/>
      <c r="AW37" s="2032"/>
      <c r="AX37" s="2032"/>
      <c r="AY37" s="2032"/>
      <c r="AZ37" s="2032"/>
      <c r="BA37" s="2032"/>
      <c r="BB37" s="2032"/>
      <c r="BC37" s="2032"/>
      <c r="BD37" s="2032"/>
      <c r="BE37" s="1440"/>
      <c r="BF37" s="1441"/>
      <c r="BG37" s="1458"/>
      <c r="BH37" s="1459"/>
      <c r="BI37" s="1467"/>
      <c r="BJ37" s="1467"/>
      <c r="BK37" s="1467"/>
      <c r="BL37" s="1442"/>
      <c r="BM37" s="1443"/>
      <c r="BN37" s="1440"/>
      <c r="BO37" s="1440"/>
      <c r="BP37" s="1137"/>
    </row>
    <row r="38" spans="2:68" ht="14.25" customHeight="1">
      <c r="B38" s="2533"/>
      <c r="C38" s="3357"/>
      <c r="D38" s="2617"/>
      <c r="E38" s="2546"/>
      <c r="F38" s="2621"/>
      <c r="G38" s="1841"/>
      <c r="H38" s="1440"/>
      <c r="I38" s="1444"/>
      <c r="J38" s="1140"/>
      <c r="K38" s="1135"/>
      <c r="L38" s="1135"/>
      <c r="M38" s="1135"/>
      <c r="N38" s="1843"/>
      <c r="O38" s="1470" t="s">
        <v>1138</v>
      </c>
      <c r="P38" s="3356">
        <v>1.8380000000000001</v>
      </c>
      <c r="Q38" s="3356"/>
      <c r="R38" s="1850" t="s">
        <v>1138</v>
      </c>
      <c r="S38" s="3356">
        <v>4.2450000000000001</v>
      </c>
      <c r="T38" s="3356"/>
      <c r="U38" s="1850" t="s">
        <v>1536</v>
      </c>
      <c r="V38" s="3332">
        <v>0.1</v>
      </c>
      <c r="W38" s="3332"/>
      <c r="X38" s="1850"/>
      <c r="Y38" s="1850"/>
      <c r="Z38" s="1850"/>
      <c r="AA38" s="1470" t="s">
        <v>880</v>
      </c>
      <c r="AB38" s="3215">
        <f>ROUND((P37+S37+V37*Y37+P38+S38)*V38,3)</f>
        <v>2.5739999999999998</v>
      </c>
      <c r="AC38" s="3297"/>
      <c r="AD38" s="3298"/>
      <c r="AE38" s="3242">
        <f>AB38</f>
        <v>2.5739999999999998</v>
      </c>
      <c r="AF38" s="3307"/>
      <c r="AG38" s="3307"/>
      <c r="AH38" s="3258" t="s">
        <v>195</v>
      </c>
      <c r="AI38" s="3304"/>
      <c r="AJ38" s="1843"/>
      <c r="AK38" s="1470"/>
      <c r="AL38" s="1844"/>
      <c r="AM38" s="1449"/>
      <c r="AN38" s="1847"/>
      <c r="AO38" s="1847"/>
      <c r="AP38" s="1847"/>
      <c r="AQ38" s="1926"/>
      <c r="AR38" s="1440"/>
      <c r="AS38" s="1440"/>
      <c r="AT38" s="2031"/>
      <c r="AU38" s="2032"/>
      <c r="AV38" s="2032"/>
      <c r="AW38" s="2032"/>
      <c r="AX38" s="2032"/>
      <c r="AY38" s="2032"/>
      <c r="AZ38" s="2032"/>
      <c r="BA38" s="2032"/>
      <c r="BB38" s="2032"/>
      <c r="BC38" s="2032"/>
      <c r="BD38" s="2032"/>
      <c r="BE38" s="1440"/>
      <c r="BF38" s="1441"/>
      <c r="BG38" s="1458"/>
      <c r="BH38" s="1459"/>
      <c r="BI38" s="1467"/>
      <c r="BJ38" s="1467"/>
      <c r="BK38" s="1467"/>
      <c r="BL38" s="1442"/>
      <c r="BM38" s="1443"/>
      <c r="BN38" s="1440"/>
      <c r="BO38" s="1440"/>
      <c r="BP38" s="1137"/>
    </row>
    <row r="39" spans="2:68" ht="14.25" customHeight="1">
      <c r="B39" s="2615" t="s">
        <v>949</v>
      </c>
      <c r="C39" s="2617" t="s">
        <v>1597</v>
      </c>
      <c r="D39" s="2617" t="s">
        <v>195</v>
      </c>
      <c r="E39" s="2651">
        <f>ABS(BI29)</f>
        <v>95.38</v>
      </c>
      <c r="F39" s="2690"/>
      <c r="G39" s="1841"/>
      <c r="H39" s="1440"/>
      <c r="I39" s="1444"/>
      <c r="J39" s="1140"/>
      <c r="K39" s="1135"/>
      <c r="L39" s="1135"/>
      <c r="M39" s="1135"/>
      <c r="N39" s="1843"/>
      <c r="O39" s="1470"/>
      <c r="P39" s="1850"/>
      <c r="Q39" s="1850"/>
      <c r="R39" s="1850"/>
      <c r="S39" s="1850"/>
      <c r="T39" s="1850"/>
      <c r="U39" s="1850"/>
      <c r="V39" s="1972"/>
      <c r="W39" s="1972"/>
      <c r="X39" s="1850"/>
      <c r="Y39" s="1850"/>
      <c r="Z39" s="1850"/>
      <c r="AA39" s="1470"/>
      <c r="AB39" s="1857"/>
      <c r="AC39" s="1858"/>
      <c r="AD39" s="1870"/>
      <c r="AE39" s="1888"/>
      <c r="AF39" s="1889"/>
      <c r="AG39" s="1889"/>
      <c r="AH39" s="1953"/>
      <c r="AI39" s="1954"/>
      <c r="AJ39" s="1843"/>
      <c r="AK39" s="1470"/>
      <c r="AL39" s="1844"/>
      <c r="AM39" s="1449"/>
      <c r="AN39" s="1847"/>
      <c r="AO39" s="1847"/>
      <c r="AP39" s="1847"/>
      <c r="AQ39" s="1926"/>
      <c r="AR39" s="1440"/>
      <c r="AS39" s="1440"/>
      <c r="AT39" s="2031"/>
      <c r="AU39" s="2032"/>
      <c r="AV39" s="2032"/>
      <c r="AW39" s="2032"/>
      <c r="AX39" s="2032"/>
      <c r="AY39" s="2032"/>
      <c r="AZ39" s="2032"/>
      <c r="BA39" s="2032"/>
      <c r="BB39" s="2032"/>
      <c r="BC39" s="2032"/>
      <c r="BD39" s="2032"/>
      <c r="BE39" s="1440"/>
      <c r="BF39" s="1441"/>
      <c r="BG39" s="1458"/>
      <c r="BH39" s="1459"/>
      <c r="BI39" s="1467"/>
      <c r="BJ39" s="1467"/>
      <c r="BK39" s="1467"/>
      <c r="BL39" s="1442"/>
      <c r="BM39" s="1443"/>
      <c r="BN39" s="1440"/>
      <c r="BO39" s="1440"/>
      <c r="BP39" s="1137"/>
    </row>
    <row r="40" spans="2:68" ht="14.25" customHeight="1" thickBot="1">
      <c r="B40" s="2605"/>
      <c r="C40" s="2606"/>
      <c r="D40" s="2606"/>
      <c r="E40" s="2879"/>
      <c r="F40" s="2612"/>
      <c r="G40" s="1841"/>
      <c r="H40" s="1440"/>
      <c r="I40" s="3211" t="s">
        <v>1598</v>
      </c>
      <c r="J40" s="3295"/>
      <c r="K40" s="3295"/>
      <c r="L40" s="3295"/>
      <c r="M40" s="3296"/>
      <c r="N40" s="1843" t="s">
        <v>1147</v>
      </c>
      <c r="O40" s="1851" t="s">
        <v>1535</v>
      </c>
      <c r="P40" s="3274">
        <v>0.5</v>
      </c>
      <c r="Q40" s="3274"/>
      <c r="R40" s="1924" t="s">
        <v>1568</v>
      </c>
      <c r="S40" s="3332">
        <v>6.9580000000000002</v>
      </c>
      <c r="T40" s="3332"/>
      <c r="U40" s="1850" t="s">
        <v>1138</v>
      </c>
      <c r="V40" s="3356">
        <v>4.218</v>
      </c>
      <c r="W40" s="3356"/>
      <c r="X40" s="1924" t="s">
        <v>1573</v>
      </c>
      <c r="Y40" s="3274">
        <v>0.5</v>
      </c>
      <c r="Z40" s="3274"/>
      <c r="AA40" s="1470"/>
      <c r="AB40" s="3215"/>
      <c r="AC40" s="3297"/>
      <c r="AD40" s="3298"/>
      <c r="AE40" s="3245"/>
      <c r="AF40" s="3299"/>
      <c r="AG40" s="3299"/>
      <c r="AH40" s="3247"/>
      <c r="AI40" s="3300"/>
      <c r="AJ40" s="1843"/>
      <c r="AK40" s="1470"/>
      <c r="AL40" s="1844"/>
      <c r="AM40" s="1449"/>
      <c r="AN40" s="1847"/>
      <c r="AO40" s="1847"/>
      <c r="AP40" s="1847"/>
      <c r="AQ40" s="1926"/>
      <c r="AR40" s="1440"/>
      <c r="AS40" s="1440"/>
      <c r="AT40" s="2031"/>
      <c r="AU40" s="2032"/>
      <c r="AV40" s="2032"/>
      <c r="AW40" s="2032"/>
      <c r="AX40" s="2032"/>
      <c r="AY40" s="2032"/>
      <c r="AZ40" s="2032"/>
      <c r="BA40" s="2032"/>
      <c r="BB40" s="2032"/>
      <c r="BC40" s="2032"/>
      <c r="BD40" s="2032"/>
      <c r="BE40" s="1440"/>
      <c r="BF40" s="1441"/>
      <c r="BG40" s="1458"/>
      <c r="BH40" s="1459"/>
      <c r="BI40" s="1467"/>
      <c r="BJ40" s="1467"/>
      <c r="BK40" s="1467"/>
      <c r="BL40" s="1442"/>
      <c r="BM40" s="1443"/>
      <c r="BN40" s="1440"/>
      <c r="BO40" s="1440"/>
      <c r="BP40" s="1137"/>
    </row>
    <row r="41" spans="2:68" ht="14.25" customHeight="1">
      <c r="H41" s="1440"/>
      <c r="I41" s="3211"/>
      <c r="J41" s="3295"/>
      <c r="K41" s="3295"/>
      <c r="L41" s="3295"/>
      <c r="M41" s="3296"/>
      <c r="N41" s="1843"/>
      <c r="O41" s="1470" t="s">
        <v>1568</v>
      </c>
      <c r="P41" s="3332">
        <v>4.5510000000000002</v>
      </c>
      <c r="Q41" s="3332"/>
      <c r="R41" s="1850" t="s">
        <v>1138</v>
      </c>
      <c r="S41" s="3356">
        <v>1.8109999999999999</v>
      </c>
      <c r="T41" s="3356"/>
      <c r="U41" s="1470" t="s">
        <v>1599</v>
      </c>
      <c r="V41" s="3214">
        <v>3.75</v>
      </c>
      <c r="W41" s="3214"/>
      <c r="X41" s="1470" t="s">
        <v>1149</v>
      </c>
      <c r="Y41" s="3214">
        <v>0.45</v>
      </c>
      <c r="Z41" s="3214"/>
      <c r="AA41" s="1856" t="s">
        <v>880</v>
      </c>
      <c r="AB41" s="3215">
        <f>ROUND((P40*(S40+V40)+Y40*(P41+S41))*V41*Y41,3)</f>
        <v>14.798</v>
      </c>
      <c r="AC41" s="3297"/>
      <c r="AD41" s="3298"/>
      <c r="AE41" s="3373" t="s">
        <v>1574</v>
      </c>
      <c r="AF41" s="3374"/>
      <c r="AG41" s="3374"/>
      <c r="AH41" s="3247"/>
      <c r="AI41" s="3300"/>
      <c r="AJ41" s="1843"/>
      <c r="AK41" s="1470"/>
      <c r="AL41" s="1844"/>
      <c r="AM41" s="1449"/>
      <c r="AN41" s="1847"/>
      <c r="AO41" s="1847"/>
      <c r="AP41" s="1847"/>
      <c r="AQ41" s="1926"/>
      <c r="AR41" s="1440"/>
      <c r="AS41" s="1440"/>
      <c r="AT41" s="2031"/>
      <c r="AU41" s="2032"/>
      <c r="AV41" s="2032"/>
      <c r="AW41" s="2032"/>
      <c r="AX41" s="2032"/>
      <c r="AY41" s="2032"/>
      <c r="AZ41" s="2032"/>
      <c r="BA41" s="2032"/>
      <c r="BB41" s="2032"/>
      <c r="BC41" s="2032"/>
      <c r="BD41" s="2032"/>
      <c r="BE41" s="1440"/>
      <c r="BF41" s="1441"/>
      <c r="BG41" s="1458"/>
      <c r="BH41" s="1459"/>
      <c r="BI41" s="1467"/>
      <c r="BJ41" s="1467"/>
      <c r="BK41" s="1467"/>
      <c r="BL41" s="1442"/>
      <c r="BM41" s="1443"/>
      <c r="BN41" s="1440"/>
      <c r="BO41" s="1440"/>
      <c r="BP41" s="1137"/>
    </row>
    <row r="42" spans="2:68" ht="14.25" customHeight="1">
      <c r="H42" s="1440"/>
      <c r="I42" s="1444"/>
      <c r="J42" s="1955"/>
      <c r="K42" s="1955"/>
      <c r="L42" s="1955"/>
      <c r="M42" s="1955"/>
      <c r="N42" s="1843" t="s">
        <v>1575</v>
      </c>
      <c r="O42" s="1850" t="s">
        <v>1600</v>
      </c>
      <c r="P42" s="3356">
        <v>6.0309999999999997</v>
      </c>
      <c r="Q42" s="3356"/>
      <c r="R42" s="1850" t="s">
        <v>1138</v>
      </c>
      <c r="S42" s="3356">
        <v>3.6240000000000001</v>
      </c>
      <c r="T42" s="3356"/>
      <c r="U42" s="1850" t="s">
        <v>1536</v>
      </c>
      <c r="V42" s="3274">
        <v>0.5</v>
      </c>
      <c r="W42" s="3274"/>
      <c r="X42" s="1924" t="s">
        <v>1568</v>
      </c>
      <c r="Y42" s="3332">
        <v>0.3</v>
      </c>
      <c r="Z42" s="3332"/>
      <c r="AA42" s="1856"/>
      <c r="AB42" s="1857"/>
      <c r="AC42" s="1858"/>
      <c r="AD42" s="1870"/>
      <c r="AE42" s="1916"/>
      <c r="AF42" s="1917"/>
      <c r="AG42" s="1917"/>
      <c r="AH42" s="1918"/>
      <c r="AI42" s="1919"/>
      <c r="AJ42" s="1843"/>
      <c r="AK42" s="1470"/>
      <c r="AL42" s="1844"/>
      <c r="AM42" s="1449"/>
      <c r="AN42" s="1847"/>
      <c r="AO42" s="1847"/>
      <c r="AP42" s="1847"/>
      <c r="AQ42" s="1926"/>
      <c r="AR42" s="1440"/>
      <c r="AS42" s="1440"/>
      <c r="AT42" s="2031"/>
      <c r="AU42" s="2032"/>
      <c r="AV42" s="2032"/>
      <c r="AW42" s="2032"/>
      <c r="AX42" s="2032"/>
      <c r="AY42" s="2032"/>
      <c r="AZ42" s="2032"/>
      <c r="BA42" s="2032"/>
      <c r="BB42" s="2032"/>
      <c r="BC42" s="2032"/>
      <c r="BD42" s="2032"/>
      <c r="BE42" s="1440"/>
      <c r="BF42" s="1441"/>
      <c r="BG42" s="1458"/>
      <c r="BH42" s="1459"/>
      <c r="BI42" s="1467"/>
      <c r="BJ42" s="1467"/>
      <c r="BK42" s="1467"/>
      <c r="BL42" s="1442"/>
      <c r="BM42" s="1443"/>
      <c r="BN42" s="1440"/>
      <c r="BO42" s="1440"/>
      <c r="BP42" s="1137"/>
    </row>
    <row r="43" spans="2:68" ht="14.25" customHeight="1">
      <c r="H43" s="1440"/>
      <c r="I43" s="1444"/>
      <c r="J43" s="1955"/>
      <c r="K43" s="1955"/>
      <c r="L43" s="1955"/>
      <c r="M43" s="1955"/>
      <c r="N43" s="1843"/>
      <c r="O43" s="1850" t="s">
        <v>1138</v>
      </c>
      <c r="P43" s="3332">
        <v>0.4</v>
      </c>
      <c r="Q43" s="3332"/>
      <c r="R43" s="1924" t="s">
        <v>1601</v>
      </c>
      <c r="S43" s="3214">
        <v>0.92700000000000005</v>
      </c>
      <c r="T43" s="3214"/>
      <c r="U43" s="1470" t="s">
        <v>1149</v>
      </c>
      <c r="V43" s="3214">
        <v>0.4</v>
      </c>
      <c r="W43" s="3214"/>
      <c r="X43" s="1470" t="s">
        <v>1138</v>
      </c>
      <c r="Y43" s="3274">
        <v>0.5</v>
      </c>
      <c r="Z43" s="3274"/>
      <c r="AA43" s="1856"/>
      <c r="AB43" s="1857"/>
      <c r="AC43" s="1858"/>
      <c r="AD43" s="1870"/>
      <c r="AE43" s="1927"/>
      <c r="AF43" s="1928"/>
      <c r="AG43" s="1928"/>
      <c r="AH43" s="1918"/>
      <c r="AI43" s="1919"/>
      <c r="AJ43" s="1843"/>
      <c r="AK43" s="1470"/>
      <c r="AL43" s="1844"/>
      <c r="AM43" s="1449"/>
      <c r="AN43" s="1847"/>
      <c r="AO43" s="1847"/>
      <c r="AP43" s="1847"/>
      <c r="AQ43" s="1926"/>
      <c r="AR43" s="1440"/>
      <c r="AS43" s="1440"/>
      <c r="AT43" s="2031"/>
      <c r="AU43" s="2032"/>
      <c r="AV43" s="2032"/>
      <c r="AW43" s="2032"/>
      <c r="AX43" s="2032"/>
      <c r="AY43" s="2032"/>
      <c r="AZ43" s="2032"/>
      <c r="BA43" s="2032"/>
      <c r="BB43" s="2032"/>
      <c r="BC43" s="2032"/>
      <c r="BD43" s="2032"/>
      <c r="BE43" s="1440"/>
      <c r="BF43" s="1441"/>
      <c r="BG43" s="1458"/>
      <c r="BH43" s="1459"/>
      <c r="BI43" s="1467"/>
      <c r="BJ43" s="1467"/>
      <c r="BK43" s="1467"/>
      <c r="BL43" s="1442"/>
      <c r="BM43" s="1443"/>
      <c r="BN43" s="1440"/>
      <c r="BO43" s="1440"/>
      <c r="BP43" s="1137"/>
    </row>
    <row r="44" spans="2:68" ht="14.25" customHeight="1">
      <c r="H44" s="1440"/>
      <c r="I44" s="1444"/>
      <c r="J44" s="1955"/>
      <c r="K44" s="1955"/>
      <c r="L44" s="1955"/>
      <c r="M44" s="1955"/>
      <c r="N44" s="1843"/>
      <c r="O44" s="1470" t="s">
        <v>1149</v>
      </c>
      <c r="P44" s="3214">
        <v>1.0169999999999999</v>
      </c>
      <c r="Q44" s="3214"/>
      <c r="R44" s="1470" t="s">
        <v>1149</v>
      </c>
      <c r="S44" s="3214">
        <v>0.86699999999999999</v>
      </c>
      <c r="T44" s="3214"/>
      <c r="U44" s="1850" t="s">
        <v>1602</v>
      </c>
      <c r="V44" s="3376">
        <v>4.3</v>
      </c>
      <c r="W44" s="3376"/>
      <c r="X44" s="1924" t="s">
        <v>901</v>
      </c>
      <c r="Y44" s="3350">
        <v>6.0309999999999997</v>
      </c>
      <c r="Z44" s="3350"/>
      <c r="AA44" s="1856"/>
      <c r="AB44" s="1857"/>
      <c r="AC44" s="1858"/>
      <c r="AD44" s="1870"/>
      <c r="AE44" s="3226"/>
      <c r="AF44" s="3290"/>
      <c r="AG44" s="3290"/>
      <c r="AH44" s="3247"/>
      <c r="AI44" s="3300"/>
      <c r="AJ44" s="1843"/>
      <c r="AK44" s="1470"/>
      <c r="AL44" s="1844"/>
      <c r="AM44" s="1449"/>
      <c r="AN44" s="1847"/>
      <c r="AO44" s="1847"/>
      <c r="AP44" s="1847"/>
      <c r="AQ44" s="1926"/>
      <c r="AR44" s="1440"/>
      <c r="AS44" s="1440"/>
      <c r="AT44" s="2031"/>
      <c r="AU44" s="2032"/>
      <c r="AV44" s="2032"/>
      <c r="AW44" s="2032"/>
      <c r="AX44" s="2032"/>
      <c r="AY44" s="2032"/>
      <c r="AZ44" s="2032"/>
      <c r="BA44" s="2032"/>
      <c r="BB44" s="2032"/>
      <c r="BC44" s="2032"/>
      <c r="BD44" s="2032"/>
      <c r="BE44" s="1440"/>
      <c r="BF44" s="1441"/>
      <c r="BG44" s="1458"/>
      <c r="BH44" s="1459"/>
      <c r="BI44" s="1467"/>
      <c r="BJ44" s="1467"/>
      <c r="BK44" s="1467"/>
      <c r="BL44" s="1442"/>
      <c r="BM44" s="1443"/>
      <c r="BN44" s="1440"/>
      <c r="BO44" s="1440"/>
      <c r="BP44" s="1137"/>
    </row>
    <row r="45" spans="2:68" ht="14.25" customHeight="1">
      <c r="H45" s="1440"/>
      <c r="I45" s="1444"/>
      <c r="J45" s="1955"/>
      <c r="K45" s="1955"/>
      <c r="L45" s="1955"/>
      <c r="M45" s="1955"/>
      <c r="N45" s="1843"/>
      <c r="O45" s="1850" t="s">
        <v>1138</v>
      </c>
      <c r="P45" s="3332">
        <v>3.6240000000000001</v>
      </c>
      <c r="Q45" s="3332"/>
      <c r="R45" s="1851" t="s">
        <v>1138</v>
      </c>
      <c r="S45" s="3292">
        <v>1.0169999999999999</v>
      </c>
      <c r="T45" s="3292"/>
      <c r="U45" s="1851" t="s">
        <v>1149</v>
      </c>
      <c r="V45" s="3274">
        <v>0.5</v>
      </c>
      <c r="W45" s="3274"/>
      <c r="X45" s="1850" t="s">
        <v>1149</v>
      </c>
      <c r="Y45" s="3375">
        <v>0.4</v>
      </c>
      <c r="Z45" s="3375"/>
      <c r="AA45" s="1495"/>
      <c r="AB45" s="1500"/>
      <c r="AC45" s="1500"/>
      <c r="AD45" s="1500"/>
      <c r="AE45" s="1927"/>
      <c r="AF45" s="1928"/>
      <c r="AG45" s="1928"/>
      <c r="AH45" s="1918"/>
      <c r="AI45" s="1919"/>
      <c r="AJ45" s="1843"/>
      <c r="AK45" s="1470"/>
      <c r="AL45" s="1844"/>
      <c r="AM45" s="1449"/>
      <c r="AN45" s="1847"/>
      <c r="AO45" s="1847"/>
      <c r="AP45" s="1847"/>
      <c r="AQ45" s="1926"/>
      <c r="AR45" s="1440"/>
      <c r="AS45" s="1440"/>
      <c r="AT45" s="2031"/>
      <c r="AU45" s="2032"/>
      <c r="AV45" s="2032"/>
      <c r="AW45" s="2032"/>
      <c r="AX45" s="2032"/>
      <c r="AY45" s="2032"/>
      <c r="AZ45" s="2032"/>
      <c r="BA45" s="2032"/>
      <c r="BB45" s="2032"/>
      <c r="BC45" s="2032"/>
      <c r="BD45" s="2032"/>
      <c r="BE45" s="1440"/>
      <c r="BF45" s="1441"/>
      <c r="BG45" s="1458"/>
      <c r="BH45" s="1459"/>
      <c r="BI45" s="1467"/>
      <c r="BJ45" s="1467"/>
      <c r="BK45" s="1467"/>
      <c r="BL45" s="1442"/>
      <c r="BM45" s="1443"/>
      <c r="BN45" s="1440"/>
      <c r="BO45" s="1440"/>
      <c r="BP45" s="1137"/>
    </row>
    <row r="46" spans="2:68" ht="14.25" customHeight="1">
      <c r="H46" s="1440"/>
      <c r="I46" s="1444"/>
      <c r="J46" s="1955"/>
      <c r="K46" s="1955"/>
      <c r="L46" s="1955"/>
      <c r="M46" s="1955"/>
      <c r="N46" s="1843"/>
      <c r="O46" s="1470" t="s">
        <v>1149</v>
      </c>
      <c r="P46" s="3376">
        <v>0.4</v>
      </c>
      <c r="Q46" s="3376"/>
      <c r="R46" s="1470"/>
      <c r="S46" s="3214"/>
      <c r="T46" s="3214"/>
      <c r="U46" s="1470"/>
      <c r="V46" s="3214"/>
      <c r="W46" s="3214"/>
      <c r="X46" s="1856"/>
      <c r="Y46" s="1856"/>
      <c r="Z46" s="1856"/>
      <c r="AA46" s="1856" t="s">
        <v>1148</v>
      </c>
      <c r="AB46" s="3215">
        <f>ROUND(((P42+S42)*V42*(Y42+P43)+(S43*V43+Y43*P44*S44))*V44+(Y44+P45+S45)*V45*Y45*P46,3)</f>
        <v>18.875</v>
      </c>
      <c r="AC46" s="3297"/>
      <c r="AD46" s="3298"/>
      <c r="AE46" s="3373" t="s">
        <v>1603</v>
      </c>
      <c r="AF46" s="3374"/>
      <c r="AG46" s="3374"/>
      <c r="AH46" s="1918"/>
      <c r="AI46" s="1919"/>
      <c r="AJ46" s="1843"/>
      <c r="AK46" s="1470"/>
      <c r="AL46" s="1844"/>
      <c r="AM46" s="1449"/>
      <c r="AN46" s="1847"/>
      <c r="AO46" s="1847"/>
      <c r="AP46" s="1847"/>
      <c r="AQ46" s="1926"/>
      <c r="AR46" s="1440"/>
      <c r="AS46" s="1440"/>
      <c r="AT46" s="2031"/>
      <c r="AU46" s="2032"/>
      <c r="AV46" s="2032"/>
      <c r="AW46" s="2032"/>
      <c r="AX46" s="2032"/>
      <c r="AY46" s="2032"/>
      <c r="AZ46" s="2032"/>
      <c r="BA46" s="2032"/>
      <c r="BB46" s="2032"/>
      <c r="BC46" s="2032"/>
      <c r="BD46" s="2032"/>
      <c r="BE46" s="1440"/>
      <c r="BF46" s="1441"/>
      <c r="BG46" s="1458"/>
      <c r="BH46" s="1459"/>
      <c r="BI46" s="1467"/>
      <c r="BJ46" s="1467"/>
      <c r="BK46" s="1467"/>
      <c r="BL46" s="1442"/>
      <c r="BM46" s="1443"/>
      <c r="BN46" s="1440"/>
      <c r="BO46" s="1440"/>
      <c r="BP46" s="1137"/>
    </row>
    <row r="47" spans="2:68" ht="14.25" customHeight="1">
      <c r="H47" s="1440"/>
      <c r="I47" s="1444"/>
      <c r="J47" s="1955"/>
      <c r="K47" s="1955"/>
      <c r="L47" s="1955"/>
      <c r="M47" s="1955"/>
      <c r="N47" s="1843"/>
      <c r="O47" s="1470"/>
      <c r="P47" s="1976"/>
      <c r="Q47" s="1976"/>
      <c r="R47" s="1976"/>
      <c r="S47" s="1976"/>
      <c r="T47" s="1976"/>
      <c r="U47" s="1976"/>
      <c r="V47" s="1976"/>
      <c r="W47" s="1976"/>
      <c r="X47" s="1976"/>
      <c r="Y47" s="1976"/>
      <c r="Z47" s="1976"/>
      <c r="AA47" s="1856" t="s">
        <v>1148</v>
      </c>
      <c r="AB47" s="3215">
        <f>SUM(AB41:AD46)</f>
        <v>33.673000000000002</v>
      </c>
      <c r="AC47" s="3297"/>
      <c r="AD47" s="3298"/>
      <c r="AE47" s="3226">
        <f>AB47</f>
        <v>33.673000000000002</v>
      </c>
      <c r="AF47" s="3290"/>
      <c r="AG47" s="3290"/>
      <c r="AH47" s="3247" t="s">
        <v>146</v>
      </c>
      <c r="AI47" s="3300"/>
      <c r="AJ47" s="1843"/>
      <c r="AK47" s="1470"/>
      <c r="AL47" s="1844"/>
      <c r="AM47" s="1449"/>
      <c r="AN47" s="1847"/>
      <c r="AO47" s="1847"/>
      <c r="AP47" s="1847"/>
      <c r="AQ47" s="1926"/>
      <c r="AR47" s="1440"/>
      <c r="AS47" s="1440"/>
      <c r="AT47" s="2031"/>
      <c r="AU47" s="2032"/>
      <c r="AV47" s="2032"/>
      <c r="AW47" s="2032"/>
      <c r="AX47" s="2032"/>
      <c r="AY47" s="2032"/>
      <c r="AZ47" s="2032"/>
      <c r="BA47" s="2032"/>
      <c r="BB47" s="2032"/>
      <c r="BC47" s="2032"/>
      <c r="BD47" s="2032"/>
      <c r="BE47" s="1440"/>
      <c r="BF47" s="1441"/>
      <c r="BG47" s="1458"/>
      <c r="BH47" s="1459"/>
      <c r="BI47" s="1467"/>
      <c r="BJ47" s="1467"/>
      <c r="BK47" s="1467"/>
      <c r="BL47" s="1442"/>
      <c r="BM47" s="1443"/>
      <c r="BN47" s="1440"/>
      <c r="BO47" s="1440"/>
      <c r="BP47" s="1137"/>
    </row>
    <row r="48" spans="2:68" ht="14.25" customHeight="1">
      <c r="H48" s="1440"/>
      <c r="I48" s="1444"/>
      <c r="J48" s="1955"/>
      <c r="K48" s="1955"/>
      <c r="L48" s="1955"/>
      <c r="M48" s="1955"/>
      <c r="N48" s="1843"/>
      <c r="O48" s="1470"/>
      <c r="P48" s="1976"/>
      <c r="Q48" s="1976"/>
      <c r="R48" s="1976"/>
      <c r="S48" s="1976"/>
      <c r="T48" s="1976"/>
      <c r="U48" s="1976"/>
      <c r="V48" s="1976"/>
      <c r="W48" s="1976"/>
      <c r="X48" s="1976"/>
      <c r="Y48" s="1976"/>
      <c r="Z48" s="1976"/>
      <c r="AA48" s="1856"/>
      <c r="AB48" s="1857"/>
      <c r="AC48" s="1858"/>
      <c r="AD48" s="1870"/>
      <c r="AE48" s="1927"/>
      <c r="AF48" s="1928"/>
      <c r="AG48" s="1928"/>
      <c r="AH48" s="1918"/>
      <c r="AI48" s="1919"/>
      <c r="AJ48" s="1843"/>
      <c r="AK48" s="1470"/>
      <c r="AL48" s="1844"/>
      <c r="AM48" s="1449"/>
      <c r="AN48" s="1440"/>
      <c r="AO48" s="1847"/>
      <c r="AP48" s="1847"/>
      <c r="AQ48" s="1926"/>
      <c r="AR48" s="1440"/>
      <c r="AS48" s="1440"/>
      <c r="AT48" s="1135"/>
      <c r="AU48" s="1440"/>
      <c r="AV48" s="1440"/>
      <c r="AW48" s="1440"/>
      <c r="AX48" s="1440"/>
      <c r="AY48" s="1440"/>
      <c r="AZ48" s="1440"/>
      <c r="BA48" s="1440"/>
      <c r="BB48" s="1440"/>
      <c r="BC48" s="1440"/>
      <c r="BD48" s="1440"/>
      <c r="BE48" s="1440"/>
      <c r="BF48" s="1441"/>
      <c r="BG48" s="1458"/>
      <c r="BH48" s="1459"/>
      <c r="BI48" s="1467"/>
      <c r="BJ48" s="1467"/>
      <c r="BK48" s="1467"/>
      <c r="BL48" s="1440"/>
      <c r="BM48" s="1445"/>
      <c r="BN48" s="1440"/>
      <c r="BO48" s="1440"/>
      <c r="BP48" s="1137"/>
    </row>
    <row r="49" spans="8:68" ht="14.25" customHeight="1">
      <c r="H49" s="1440"/>
      <c r="I49" s="2884" t="s">
        <v>1146</v>
      </c>
      <c r="J49" s="2885"/>
      <c r="K49" s="2885"/>
      <c r="L49" s="2885"/>
      <c r="M49" s="2886"/>
      <c r="N49" s="1843" t="s">
        <v>1137</v>
      </c>
      <c r="O49" s="1851" t="s">
        <v>1535</v>
      </c>
      <c r="P49" s="3356">
        <v>6.9580000000000002</v>
      </c>
      <c r="Q49" s="3356"/>
      <c r="R49" s="1850" t="s">
        <v>1138</v>
      </c>
      <c r="S49" s="3351">
        <v>4.5510000000000002</v>
      </c>
      <c r="T49" s="3351"/>
      <c r="U49" s="1850" t="s">
        <v>1149</v>
      </c>
      <c r="V49" s="3332">
        <v>4.75</v>
      </c>
      <c r="W49" s="3332"/>
      <c r="X49" s="1850" t="s">
        <v>1138</v>
      </c>
      <c r="Y49" s="3375">
        <v>0.35</v>
      </c>
      <c r="Z49" s="3375"/>
      <c r="AA49" s="1976"/>
      <c r="AB49" s="1857"/>
      <c r="AC49" s="1858"/>
      <c r="AD49" s="1870"/>
      <c r="AE49" s="1927"/>
      <c r="AF49" s="1928"/>
      <c r="AG49" s="1928"/>
      <c r="AH49" s="1918"/>
      <c r="AI49" s="1919"/>
      <c r="AJ49" s="1843"/>
      <c r="AK49" s="1470"/>
      <c r="AL49" s="1844"/>
      <c r="AM49" s="1449"/>
      <c r="AN49" s="1847"/>
      <c r="AO49" s="1847"/>
      <c r="AP49" s="1847"/>
      <c r="AQ49" s="1926"/>
      <c r="AR49" s="1150"/>
      <c r="AS49" s="1440"/>
      <c r="AT49" s="1135"/>
      <c r="AU49" s="1440"/>
      <c r="AV49" s="1440"/>
      <c r="AW49" s="1440"/>
      <c r="AX49" s="1440"/>
      <c r="AY49" s="1440"/>
      <c r="AZ49" s="1440"/>
      <c r="BA49" s="1440"/>
      <c r="BB49" s="1440"/>
      <c r="BC49" s="1440"/>
      <c r="BD49" s="1440"/>
      <c r="BE49" s="1440"/>
      <c r="BF49" s="1441"/>
      <c r="BG49" s="1458"/>
      <c r="BH49" s="1459"/>
      <c r="BI49" s="1438"/>
      <c r="BJ49" s="1467"/>
      <c r="BK49" s="1467"/>
      <c r="BL49" s="1440"/>
      <c r="BM49" s="1445"/>
      <c r="BN49" s="1150"/>
      <c r="BO49" s="1440"/>
      <c r="BP49" s="1137"/>
    </row>
    <row r="50" spans="8:68" ht="14.25" customHeight="1">
      <c r="H50" s="1440"/>
      <c r="I50" s="1449"/>
      <c r="J50" s="1140"/>
      <c r="K50" s="1440"/>
      <c r="L50" s="1470"/>
      <c r="M50" s="1470"/>
      <c r="N50" s="1843"/>
      <c r="O50" s="1470" t="s">
        <v>1149</v>
      </c>
      <c r="P50" s="3214">
        <v>4.3</v>
      </c>
      <c r="Q50" s="3214"/>
      <c r="R50" s="1851" t="s">
        <v>1149</v>
      </c>
      <c r="S50" s="2017">
        <v>2</v>
      </c>
      <c r="T50" s="1851" t="s">
        <v>1138</v>
      </c>
      <c r="U50" s="3352">
        <v>3.75</v>
      </c>
      <c r="V50" s="3352"/>
      <c r="W50" s="1850" t="s">
        <v>1149</v>
      </c>
      <c r="X50" s="1850">
        <v>2</v>
      </c>
      <c r="Y50" s="1850" t="s">
        <v>1138</v>
      </c>
      <c r="Z50" s="3332">
        <v>1.8109999999999999</v>
      </c>
      <c r="AA50" s="3332"/>
      <c r="AC50" s="1972"/>
      <c r="AD50" s="1870"/>
      <c r="AE50" s="1927"/>
      <c r="AF50" s="1928"/>
      <c r="AG50" s="1928"/>
      <c r="AH50" s="1918"/>
      <c r="AI50" s="1919"/>
      <c r="AJ50" s="1843"/>
      <c r="AK50" s="1470"/>
      <c r="AL50" s="1844"/>
      <c r="AM50" s="1449"/>
      <c r="AN50" s="1847"/>
      <c r="AO50" s="1847"/>
      <c r="AP50" s="1847"/>
      <c r="AQ50" s="1926"/>
      <c r="AR50" s="1150"/>
      <c r="AS50" s="1440"/>
      <c r="AT50" s="1135"/>
      <c r="AU50" s="1440"/>
      <c r="AV50" s="1440"/>
      <c r="AW50" s="1440"/>
      <c r="AX50" s="1440"/>
      <c r="AY50" s="1440"/>
      <c r="AZ50" s="1440"/>
      <c r="BA50" s="1440"/>
      <c r="BB50" s="1440"/>
      <c r="BC50" s="1440"/>
      <c r="BD50" s="1440"/>
      <c r="BE50" s="1440"/>
      <c r="BF50" s="1441"/>
      <c r="BG50" s="1458"/>
      <c r="BH50" s="1459"/>
      <c r="BI50" s="1438"/>
      <c r="BJ50" s="1467"/>
      <c r="BK50" s="1467"/>
      <c r="BL50" s="1440"/>
      <c r="BM50" s="1445"/>
      <c r="BN50" s="1150"/>
      <c r="BO50" s="1440"/>
      <c r="BP50" s="1137"/>
    </row>
    <row r="51" spans="8:68" ht="14.25" customHeight="1">
      <c r="H51" s="1440"/>
      <c r="I51" s="1449"/>
      <c r="J51" s="1140"/>
      <c r="K51" s="1440"/>
      <c r="L51" s="1470"/>
      <c r="M51" s="1470"/>
      <c r="N51" s="1843"/>
      <c r="O51" s="1850" t="s">
        <v>1138</v>
      </c>
      <c r="P51" s="3332">
        <v>4.218</v>
      </c>
      <c r="Q51" s="3332"/>
      <c r="R51" s="1470" t="s">
        <v>1536</v>
      </c>
      <c r="S51" s="3332">
        <v>0.45</v>
      </c>
      <c r="T51" s="3332"/>
      <c r="U51" s="1850" t="s">
        <v>1138</v>
      </c>
      <c r="V51" s="3332">
        <v>0.4</v>
      </c>
      <c r="W51" s="3332"/>
      <c r="X51" s="1470" t="s">
        <v>1149</v>
      </c>
      <c r="Y51" s="3214">
        <v>0.4</v>
      </c>
      <c r="Z51" s="3214"/>
      <c r="AA51" s="1856"/>
      <c r="AB51" s="1858"/>
      <c r="AC51" s="1858"/>
      <c r="AD51" s="1870"/>
      <c r="AE51" s="1916"/>
      <c r="AF51" s="1917"/>
      <c r="AG51" s="1917"/>
      <c r="AH51" s="1953"/>
      <c r="AI51" s="1954"/>
      <c r="AJ51" s="1843"/>
      <c r="AK51" s="1470"/>
      <c r="AL51" s="1844"/>
      <c r="AM51" s="1449"/>
      <c r="AN51" s="1847"/>
      <c r="AO51" s="1847"/>
      <c r="AP51" s="1847"/>
      <c r="AQ51" s="1926"/>
      <c r="AR51" s="1150"/>
      <c r="AS51" s="1440"/>
      <c r="AT51" s="1135"/>
      <c r="AU51" s="1440"/>
      <c r="AV51" s="1440"/>
      <c r="AW51" s="1440"/>
      <c r="AX51" s="1440"/>
      <c r="AY51" s="1440"/>
      <c r="AZ51" s="1440"/>
      <c r="BA51" s="1440"/>
      <c r="BB51" s="1440"/>
      <c r="BC51" s="1440"/>
      <c r="BD51" s="1440"/>
      <c r="BE51" s="1440"/>
      <c r="BF51" s="1441"/>
      <c r="BG51" s="1458"/>
      <c r="BH51" s="1459"/>
      <c r="BI51" s="1438"/>
      <c r="BJ51" s="1467"/>
      <c r="BK51" s="1467"/>
      <c r="BL51" s="1440"/>
      <c r="BM51" s="1445"/>
      <c r="BN51" s="1150"/>
      <c r="BO51" s="1440"/>
      <c r="BP51" s="1137"/>
    </row>
    <row r="52" spans="8:68" ht="14.25" customHeight="1">
      <c r="H52" s="1440"/>
      <c r="I52" s="1449"/>
      <c r="J52" s="1140"/>
      <c r="K52" s="1440"/>
      <c r="L52" s="1470"/>
      <c r="M52" s="1470"/>
      <c r="N52" s="3371" t="s">
        <v>1604</v>
      </c>
      <c r="O52" s="3372"/>
      <c r="P52" s="3332">
        <v>0.4</v>
      </c>
      <c r="Q52" s="3332"/>
      <c r="R52" s="1470" t="s">
        <v>1149</v>
      </c>
      <c r="S52" s="3214">
        <v>0.4</v>
      </c>
      <c r="T52" s="3214"/>
      <c r="U52" s="1850" t="s">
        <v>1149</v>
      </c>
      <c r="V52" s="3356">
        <v>2</v>
      </c>
      <c r="W52" s="3356"/>
      <c r="X52" s="1851" t="s">
        <v>1605</v>
      </c>
      <c r="Y52" s="3214">
        <v>3.6240000000000001</v>
      </c>
      <c r="Z52" s="3214"/>
      <c r="AA52" s="1856"/>
      <c r="AB52" s="1858"/>
      <c r="AC52" s="1858"/>
      <c r="AD52" s="1870"/>
      <c r="AE52" s="1916"/>
      <c r="AF52" s="1917"/>
      <c r="AG52" s="1917"/>
      <c r="AH52" s="1953"/>
      <c r="AI52" s="1954"/>
      <c r="AJ52" s="1843"/>
      <c r="AK52" s="1470"/>
      <c r="AL52" s="1844"/>
      <c r="AM52" s="1449"/>
      <c r="AN52" s="1847"/>
      <c r="AO52" s="1847"/>
      <c r="AP52" s="1847"/>
      <c r="AQ52" s="1926"/>
      <c r="AR52" s="1150"/>
      <c r="AS52" s="1440"/>
      <c r="AT52" s="1135"/>
      <c r="AU52" s="1440"/>
      <c r="AV52" s="1440"/>
      <c r="AW52" s="1440"/>
      <c r="AX52" s="1440"/>
      <c r="AY52" s="1440"/>
      <c r="AZ52" s="1440"/>
      <c r="BA52" s="1440"/>
      <c r="BB52" s="1440"/>
      <c r="BC52" s="1440"/>
      <c r="BD52" s="1440"/>
      <c r="BE52" s="1440"/>
      <c r="BF52" s="1441"/>
      <c r="BG52" s="1458"/>
      <c r="BH52" s="1459"/>
      <c r="BI52" s="1438"/>
      <c r="BJ52" s="1467"/>
      <c r="BK52" s="1467"/>
      <c r="BL52" s="1440"/>
      <c r="BM52" s="1445"/>
      <c r="BN52" s="1150"/>
      <c r="BO52" s="1440"/>
      <c r="BP52" s="1137"/>
    </row>
    <row r="53" spans="8:68" ht="14.25" customHeight="1">
      <c r="H53" s="1440"/>
      <c r="I53" s="1449"/>
      <c r="J53" s="1440"/>
      <c r="K53" s="1470"/>
      <c r="L53" s="1470"/>
      <c r="M53" s="1470"/>
      <c r="N53" s="1846"/>
      <c r="O53" s="1850" t="s">
        <v>1138</v>
      </c>
      <c r="P53" s="3332">
        <v>1.0169999999999999</v>
      </c>
      <c r="Q53" s="3332"/>
      <c r="R53" s="1850" t="s">
        <v>1138</v>
      </c>
      <c r="S53" s="3351">
        <v>6.0309999999999997</v>
      </c>
      <c r="T53" s="3351"/>
      <c r="U53" s="1851" t="s">
        <v>1601</v>
      </c>
      <c r="V53" s="3332">
        <v>3.6240000000000001</v>
      </c>
      <c r="W53" s="3332"/>
      <c r="X53" s="1850" t="s">
        <v>1138</v>
      </c>
      <c r="Y53" s="3332">
        <v>1.0169999999999999</v>
      </c>
      <c r="Z53" s="3332"/>
      <c r="AA53" s="1856"/>
      <c r="AB53" s="1858"/>
      <c r="AC53" s="1858"/>
      <c r="AD53" s="1870"/>
      <c r="AE53" s="1916"/>
      <c r="AF53" s="1917"/>
      <c r="AG53" s="1917"/>
      <c r="AH53" s="1953"/>
      <c r="AI53" s="1954"/>
      <c r="AJ53" s="1843"/>
      <c r="AK53" s="1470"/>
      <c r="AL53" s="1844"/>
      <c r="AM53" s="1449"/>
      <c r="AN53" s="1847"/>
      <c r="AO53" s="1847"/>
      <c r="AP53" s="1847"/>
      <c r="AQ53" s="1926"/>
      <c r="AR53" s="1150"/>
      <c r="AS53" s="1440"/>
      <c r="AT53" s="1135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1"/>
      <c r="BG53" s="1458"/>
      <c r="BH53" s="1459"/>
      <c r="BI53" s="1438"/>
      <c r="BJ53" s="1467"/>
      <c r="BK53" s="1467"/>
      <c r="BL53" s="1440"/>
      <c r="BM53" s="1445"/>
      <c r="BN53" s="1150"/>
      <c r="BO53" s="1440"/>
      <c r="BP53" s="1137"/>
    </row>
    <row r="54" spans="8:68" ht="14.25" customHeight="1">
      <c r="H54" s="1440"/>
      <c r="I54" s="1449"/>
      <c r="J54" s="1440"/>
      <c r="K54" s="1470"/>
      <c r="L54" s="1470"/>
      <c r="M54" s="1470"/>
      <c r="N54" s="1846"/>
      <c r="O54" s="1850" t="s">
        <v>1138</v>
      </c>
      <c r="P54" s="3332">
        <v>6.0309999999999997</v>
      </c>
      <c r="Q54" s="3332"/>
      <c r="R54" s="1470" t="s">
        <v>1536</v>
      </c>
      <c r="S54" s="3350">
        <v>4.3</v>
      </c>
      <c r="T54" s="3350"/>
      <c r="U54" s="1470" t="s">
        <v>862</v>
      </c>
      <c r="V54" s="3370">
        <v>0.4</v>
      </c>
      <c r="W54" s="3370"/>
      <c r="X54" s="1470"/>
      <c r="Y54" s="1470"/>
      <c r="Z54" s="1470"/>
      <c r="AA54" s="1856" t="s">
        <v>880</v>
      </c>
      <c r="AB54" s="3297">
        <f>ROUND((P49+S49)*V49+Y49*P50*S50+(U50*X50+Z50+P51)*S51+V51*Y51+((P52*S52*V52)^0.5*(Y52+P53+S53))+(V53+Y53+P54)*(S54-V54),3)</f>
        <v>111.584</v>
      </c>
      <c r="AC54" s="3297"/>
      <c r="AD54" s="3298"/>
      <c r="AE54" s="3242">
        <f>AB54</f>
        <v>111.584</v>
      </c>
      <c r="AF54" s="3307"/>
      <c r="AG54" s="3307"/>
      <c r="AH54" s="3258" t="s">
        <v>195</v>
      </c>
      <c r="AI54" s="3304"/>
      <c r="AJ54" s="1843"/>
      <c r="AK54" s="1470"/>
      <c r="AL54" s="1844"/>
      <c r="AM54" s="1449"/>
      <c r="AN54" s="1847"/>
      <c r="AO54" s="1847"/>
      <c r="AP54" s="1847"/>
      <c r="AQ54" s="1926"/>
      <c r="AR54" s="1150"/>
      <c r="AS54" s="1440"/>
      <c r="AT54" s="1135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1"/>
      <c r="BG54" s="1458"/>
      <c r="BH54" s="1459"/>
      <c r="BI54" s="1438"/>
      <c r="BJ54" s="1467"/>
      <c r="BK54" s="1467"/>
      <c r="BL54" s="1440"/>
      <c r="BM54" s="1445"/>
      <c r="BN54" s="1150"/>
      <c r="BO54" s="1440"/>
      <c r="BP54" s="1137"/>
    </row>
    <row r="55" spans="8:68" ht="14.25" customHeight="1" thickBot="1">
      <c r="H55" s="1440"/>
      <c r="I55" s="1962"/>
      <c r="J55" s="1466"/>
      <c r="K55" s="1900"/>
      <c r="L55" s="1900"/>
      <c r="M55" s="1964"/>
      <c r="N55" s="2018"/>
      <c r="O55" s="2019"/>
      <c r="P55" s="2020"/>
      <c r="Q55" s="2020"/>
      <c r="R55" s="1900"/>
      <c r="S55" s="2021"/>
      <c r="T55" s="2021"/>
      <c r="U55" s="1900"/>
      <c r="V55" s="2022"/>
      <c r="W55" s="2022"/>
      <c r="X55" s="1900"/>
      <c r="Y55" s="1900"/>
      <c r="Z55" s="1900"/>
      <c r="AA55" s="1902"/>
      <c r="AB55" s="1906"/>
      <c r="AC55" s="1906"/>
      <c r="AD55" s="1907"/>
      <c r="AE55" s="1908"/>
      <c r="AF55" s="1909"/>
      <c r="AG55" s="1909"/>
      <c r="AH55" s="2023"/>
      <c r="AI55" s="2024"/>
      <c r="AJ55" s="1899"/>
      <c r="AK55" s="1900"/>
      <c r="AL55" s="1912"/>
      <c r="AM55" s="1449"/>
      <c r="AN55" s="1847"/>
      <c r="AO55" s="1847"/>
      <c r="AP55" s="1847"/>
      <c r="AQ55" s="1926"/>
      <c r="AR55" s="1150"/>
      <c r="AS55" s="1440"/>
      <c r="AT55" s="1135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1"/>
      <c r="BG55" s="1458"/>
      <c r="BH55" s="1459"/>
      <c r="BI55" s="1438"/>
      <c r="BJ55" s="1467"/>
      <c r="BK55" s="1467"/>
      <c r="BL55" s="1440"/>
      <c r="BM55" s="1445"/>
      <c r="BN55" s="1150"/>
      <c r="BO55" s="1440"/>
      <c r="BP55" s="1137"/>
    </row>
    <row r="56" spans="8:68" ht="14.25" customHeight="1" thickBot="1">
      <c r="H56" s="1440"/>
      <c r="I56" s="1470"/>
      <c r="J56" s="1440"/>
      <c r="K56" s="1470"/>
      <c r="L56" s="1470"/>
      <c r="M56" s="1470"/>
      <c r="N56" s="1847"/>
      <c r="O56" s="1850"/>
      <c r="P56" s="1972"/>
      <c r="Q56" s="1972"/>
      <c r="R56" s="1470"/>
      <c r="S56" s="1972"/>
      <c r="T56" s="1972"/>
      <c r="U56" s="1470"/>
      <c r="V56" s="1470"/>
      <c r="W56" s="1470"/>
      <c r="X56" s="1470"/>
      <c r="Y56" s="1470"/>
      <c r="Z56" s="1470"/>
      <c r="AA56" s="1856"/>
      <c r="AB56" s="1858"/>
      <c r="AC56" s="1858"/>
      <c r="AD56" s="1858"/>
      <c r="AE56" s="1889"/>
      <c r="AF56" s="1889"/>
      <c r="AG56" s="1889"/>
      <c r="AH56" s="1953"/>
      <c r="AI56" s="1953"/>
      <c r="AJ56" s="1470"/>
      <c r="AK56" s="1470"/>
      <c r="AL56" s="1470"/>
      <c r="AM56" s="1962"/>
      <c r="AN56" s="1963"/>
      <c r="AO56" s="1963"/>
      <c r="AP56" s="1963"/>
      <c r="AQ56" s="2033"/>
      <c r="AR56" s="1465"/>
      <c r="AS56" s="1466"/>
      <c r="AT56" s="1163"/>
      <c r="AU56" s="1466"/>
      <c r="AV56" s="1466"/>
      <c r="AW56" s="1466"/>
      <c r="AX56" s="1466"/>
      <c r="AY56" s="1466"/>
      <c r="AZ56" s="1466"/>
      <c r="BA56" s="1466"/>
      <c r="BB56" s="1466"/>
      <c r="BC56" s="1466"/>
      <c r="BD56" s="1466"/>
      <c r="BE56" s="1466"/>
      <c r="BF56" s="1258"/>
      <c r="BG56" s="1247"/>
      <c r="BH56" s="2034"/>
      <c r="BI56" s="2035"/>
      <c r="BJ56" s="2036"/>
      <c r="BK56" s="2036"/>
      <c r="BL56" s="1466"/>
      <c r="BM56" s="1187"/>
      <c r="BN56" s="1465"/>
      <c r="BO56" s="1466"/>
      <c r="BP56" s="1171"/>
    </row>
    <row r="57" spans="8:68" ht="14.25" customHeight="1">
      <c r="H57" s="1440"/>
      <c r="AM57" s="2297"/>
      <c r="AN57" s="1847"/>
      <c r="AO57" s="1847"/>
      <c r="AP57" s="1847"/>
      <c r="AQ57" s="1847"/>
      <c r="AR57" s="2275"/>
      <c r="AS57" s="2275"/>
      <c r="AT57" s="1135"/>
      <c r="AU57" s="2275"/>
      <c r="AV57" s="2275"/>
      <c r="AW57" s="2275"/>
      <c r="AX57" s="2275"/>
      <c r="AY57" s="2275"/>
      <c r="AZ57" s="2275"/>
      <c r="BA57" s="2275"/>
      <c r="BB57" s="2275"/>
      <c r="BC57" s="2275"/>
      <c r="BD57" s="2275"/>
      <c r="BE57" s="2275"/>
      <c r="BF57" s="2261"/>
      <c r="BG57" s="2262"/>
      <c r="BH57" s="2262"/>
      <c r="BI57" s="2265"/>
      <c r="BJ57" s="2265"/>
      <c r="BK57" s="2265"/>
      <c r="BL57" s="2275"/>
      <c r="BM57" s="2275"/>
      <c r="BN57" s="2275"/>
      <c r="BO57" s="2275"/>
    </row>
    <row r="58" spans="8:68" ht="14.25" customHeight="1">
      <c r="H58" s="1440"/>
    </row>
    <row r="59" spans="8:68" ht="14.25" customHeight="1">
      <c r="H59" s="1440"/>
    </row>
    <row r="60" spans="8:68" ht="14.25" customHeight="1">
      <c r="H60" s="1440"/>
    </row>
    <row r="61" spans="8:68" ht="14.25" customHeight="1">
      <c r="H61" s="1440"/>
    </row>
    <row r="62" spans="8:68" ht="14.25" customHeight="1">
      <c r="H62" s="1440"/>
    </row>
    <row r="63" spans="8:68" ht="14.25" customHeight="1">
      <c r="H63" s="1440"/>
    </row>
    <row r="64" spans="8:68" ht="14.25" customHeight="1">
      <c r="H64" s="1440"/>
    </row>
    <row r="65" spans="8:8" ht="14.25" customHeight="1">
      <c r="H65" s="1440"/>
    </row>
    <row r="66" spans="8:8" ht="14.25" customHeight="1">
      <c r="H66" s="1440"/>
    </row>
    <row r="67" spans="8:8" ht="14.25" customHeight="1">
      <c r="H67" s="1440"/>
    </row>
    <row r="68" spans="8:8" ht="14.25" customHeight="1">
      <c r="H68" s="1440"/>
    </row>
    <row r="69" spans="8:8" ht="14.25" customHeight="1">
      <c r="H69" s="1440"/>
    </row>
    <row r="70" spans="8:8" ht="14.25" customHeight="1">
      <c r="H70" s="1440"/>
    </row>
    <row r="71" spans="8:8" ht="14.25" customHeight="1">
      <c r="H71" s="1440"/>
    </row>
    <row r="72" spans="8:8" ht="14.25" customHeight="1">
      <c r="H72" s="1440"/>
    </row>
    <row r="73" spans="8:8" ht="14.25" customHeight="1">
      <c r="H73" s="1440"/>
    </row>
    <row r="74" spans="8:8" ht="14.25" customHeight="1">
      <c r="H74" s="1440"/>
    </row>
    <row r="75" spans="8:8" ht="14.25" customHeight="1">
      <c r="H75" s="1440"/>
    </row>
    <row r="76" spans="8:8" ht="14.25" customHeight="1">
      <c r="H76" s="1440"/>
    </row>
    <row r="77" spans="8:8" ht="14.25" customHeight="1">
      <c r="H77" s="1440"/>
    </row>
    <row r="78" spans="8:8" ht="14.25" customHeight="1">
      <c r="H78" s="1440"/>
    </row>
    <row r="79" spans="8:8" ht="14.25" customHeight="1">
      <c r="H79" s="1440"/>
    </row>
    <row r="80" spans="8:8" ht="14.25" customHeight="1">
      <c r="H80" s="1440"/>
    </row>
    <row r="81" spans="8:8" ht="14.25" customHeight="1">
      <c r="H81" s="1440"/>
    </row>
    <row r="82" spans="8:8" ht="14.25" customHeight="1">
      <c r="H82" s="1440"/>
    </row>
    <row r="83" spans="8:8" ht="14.25" customHeight="1">
      <c r="H83" s="1440"/>
    </row>
    <row r="84" spans="8:8" ht="14.25" customHeight="1">
      <c r="H84" s="1440"/>
    </row>
    <row r="85" spans="8:8" ht="14.25" customHeight="1">
      <c r="H85" s="1440"/>
    </row>
    <row r="86" spans="8:8" ht="14.25" customHeight="1">
      <c r="H86" s="1440"/>
    </row>
    <row r="87" spans="8:8" ht="14.25" customHeight="1">
      <c r="H87" s="1440"/>
    </row>
    <row r="88" spans="8:8" ht="14.25" customHeight="1">
      <c r="H88" s="1440"/>
    </row>
    <row r="89" spans="8:8" ht="14.25" customHeight="1">
      <c r="H89" s="1440"/>
    </row>
    <row r="90" spans="8:8" ht="14.25" customHeight="1">
      <c r="H90" s="1440"/>
    </row>
    <row r="91" spans="8:8" ht="14.25" customHeight="1">
      <c r="H91" s="1440"/>
    </row>
    <row r="92" spans="8:8" ht="14.25" customHeight="1">
      <c r="H92" s="1440"/>
    </row>
    <row r="93" spans="8:8" ht="14.25" customHeight="1">
      <c r="H93" s="1440"/>
    </row>
    <row r="94" spans="8:8" ht="14.25" customHeight="1">
      <c r="H94" s="1440"/>
    </row>
    <row r="95" spans="8:8" ht="14.25" customHeight="1">
      <c r="H95" s="1440"/>
    </row>
    <row r="96" spans="8:8" ht="14.25" customHeight="1">
      <c r="H96" s="1440"/>
    </row>
    <row r="97" spans="8:8" ht="14.25" customHeight="1">
      <c r="H97" s="1440"/>
    </row>
    <row r="98" spans="8:8" ht="14.25" customHeight="1">
      <c r="H98" s="1440"/>
    </row>
    <row r="99" spans="8:8" ht="14.25" customHeight="1">
      <c r="H99" s="1440"/>
    </row>
    <row r="100" spans="8:8" ht="14.25" customHeight="1">
      <c r="H100" s="1440"/>
    </row>
    <row r="101" spans="8:8" ht="14.25" customHeight="1">
      <c r="H101" s="1440"/>
    </row>
    <row r="102" spans="8:8" ht="14.25" customHeight="1">
      <c r="H102" s="1440"/>
    </row>
    <row r="103" spans="8:8" ht="14.25" customHeight="1">
      <c r="H103" s="1440"/>
    </row>
    <row r="104" spans="8:8" ht="14.25" customHeight="1">
      <c r="H104" s="1440"/>
    </row>
    <row r="105" spans="8:8" ht="14.25" customHeight="1">
      <c r="H105" s="1440"/>
    </row>
    <row r="106" spans="8:8" ht="14.25" customHeight="1">
      <c r="H106" s="1440"/>
    </row>
    <row r="107" spans="8:8" ht="14.25" customHeight="1">
      <c r="H107" s="1440"/>
    </row>
    <row r="108" spans="8:8" ht="14.25" customHeight="1">
      <c r="H108" s="1440"/>
    </row>
    <row r="109" spans="8:8" ht="14.25" customHeight="1">
      <c r="H109" s="1440"/>
    </row>
    <row r="110" spans="8:8" ht="14.25" customHeight="1">
      <c r="H110" s="1440"/>
    </row>
    <row r="111" spans="8:8" ht="14.25" customHeight="1">
      <c r="H111" s="1440"/>
    </row>
    <row r="112" spans="8:8" ht="14.25" customHeight="1">
      <c r="H112" s="1440"/>
    </row>
    <row r="113" spans="8:38" ht="14.25" customHeight="1">
      <c r="H113" s="1440"/>
      <c r="I113" s="1470"/>
      <c r="J113" s="1847"/>
      <c r="K113" s="1847"/>
      <c r="L113" s="1847"/>
      <c r="M113" s="1847"/>
      <c r="N113" s="1440"/>
      <c r="O113" s="1440"/>
      <c r="P113" s="1135"/>
      <c r="Q113" s="1440"/>
      <c r="R113" s="1440"/>
      <c r="S113" s="1440"/>
      <c r="T113" s="1440"/>
      <c r="U113" s="1440"/>
      <c r="V113" s="1440"/>
      <c r="W113" s="1440"/>
      <c r="X113" s="1440"/>
      <c r="Y113" s="1440"/>
      <c r="Z113" s="1440"/>
      <c r="AA113" s="1440"/>
      <c r="AB113" s="1441"/>
      <c r="AC113" s="1458"/>
      <c r="AD113" s="1458"/>
      <c r="AE113" s="1467"/>
      <c r="AF113" s="1467"/>
      <c r="AG113" s="1467"/>
      <c r="AH113" s="1440"/>
      <c r="AI113" s="1440"/>
      <c r="AJ113" s="1440"/>
      <c r="AK113" s="1440"/>
      <c r="AL113" s="1440"/>
    </row>
    <row r="114" spans="8:38" ht="16.7" customHeight="1"/>
    <row r="115" spans="8:38" ht="16.7" customHeight="1"/>
    <row r="116" spans="8:38" ht="16.7" customHeight="1"/>
    <row r="117" spans="8:38" ht="16.7" customHeight="1"/>
    <row r="118" spans="8:38" ht="16.7" customHeight="1"/>
    <row r="119" spans="8:38" ht="16.7" customHeight="1"/>
    <row r="120" spans="8:38" ht="16.7" customHeight="1"/>
    <row r="121" spans="8:38" ht="16.7" customHeight="1"/>
    <row r="122" spans="8:38" ht="16.7" customHeight="1"/>
    <row r="123" spans="8:38" ht="16.7" customHeight="1"/>
    <row r="124" spans="8:38" ht="16.7" customHeight="1"/>
    <row r="125" spans="8:38" ht="16.7" customHeight="1"/>
    <row r="126" spans="8:38" ht="16.7" customHeight="1"/>
    <row r="127" spans="8:38" ht="16.7" customHeight="1"/>
    <row r="128" spans="8:38" ht="16.7" customHeight="1"/>
    <row r="129" ht="16.7" customHeight="1"/>
    <row r="130" ht="16.7" customHeight="1"/>
    <row r="131" ht="16.7" customHeight="1"/>
    <row r="132" ht="16.7" customHeight="1"/>
    <row r="133" ht="16.7" customHeight="1"/>
    <row r="134" ht="16.7" customHeight="1"/>
    <row r="135" ht="16.7" customHeight="1"/>
    <row r="136" ht="16.7" customHeight="1"/>
    <row r="137" ht="16.7" customHeight="1"/>
    <row r="138" ht="16.7" customHeight="1"/>
    <row r="139" ht="16.7" customHeight="1"/>
    <row r="140" ht="16.7" customHeight="1"/>
    <row r="141" ht="16.7" customHeight="1"/>
    <row r="142" ht="16.7" customHeight="1"/>
    <row r="143" ht="16.7" customHeight="1"/>
    <row r="144" ht="16.7" customHeight="1"/>
    <row r="145" ht="16.7" customHeight="1"/>
    <row r="146" ht="16.7" customHeight="1"/>
    <row r="147" ht="16.7" customHeight="1"/>
    <row r="148" ht="16.7" customHeight="1"/>
    <row r="149" ht="16.7" customHeight="1"/>
    <row r="150" ht="16.7" customHeight="1"/>
    <row r="151" ht="16.7" customHeight="1"/>
    <row r="152" ht="16.7" customHeight="1"/>
    <row r="153" ht="16.7" customHeight="1"/>
    <row r="154" ht="16.7" customHeight="1"/>
    <row r="155" ht="16.7" customHeight="1"/>
    <row r="156" ht="16.7" customHeight="1"/>
    <row r="157" ht="16.7" customHeight="1"/>
    <row r="158" ht="16.7" customHeight="1"/>
    <row r="159" ht="16.7" customHeight="1"/>
    <row r="160" ht="16.7" customHeight="1"/>
    <row r="161" ht="16.7" customHeight="1"/>
    <row r="162" ht="16.7" customHeight="1"/>
    <row r="163" ht="16.7" customHeight="1"/>
    <row r="164" ht="16.7" customHeight="1"/>
    <row r="165" ht="16.7" customHeight="1"/>
    <row r="166" ht="16.7" customHeight="1"/>
    <row r="167" ht="16.7" customHeight="1"/>
    <row r="168" ht="16.7" customHeight="1"/>
    <row r="169" ht="16.7" customHeight="1"/>
    <row r="170" ht="16.7" customHeight="1"/>
    <row r="171" ht="16.7" customHeight="1"/>
    <row r="172" ht="16.7" customHeight="1"/>
    <row r="173" ht="16.7" customHeight="1"/>
    <row r="174" ht="16.7" customHeight="1"/>
    <row r="175" ht="16.7" customHeight="1"/>
    <row r="176" ht="16.7" customHeight="1"/>
    <row r="177" ht="16.7" customHeight="1"/>
    <row r="178" ht="16.7" customHeight="1"/>
    <row r="179" ht="16.7" customHeight="1"/>
    <row r="180" ht="16.7" customHeight="1"/>
    <row r="181" ht="16.7" customHeight="1"/>
    <row r="182" ht="16.7" customHeight="1"/>
    <row r="183" ht="16.7" customHeight="1"/>
    <row r="184" ht="16.7" customHeight="1"/>
    <row r="185" ht="16.7" customHeight="1"/>
    <row r="186" ht="16.7" customHeight="1"/>
    <row r="187" ht="16.7" customHeight="1"/>
    <row r="188" ht="16.7" customHeight="1"/>
    <row r="189" ht="16.7" customHeight="1"/>
    <row r="190" ht="16.7" customHeight="1"/>
    <row r="191" ht="16.7" customHeight="1"/>
    <row r="192" ht="16.7" customHeight="1"/>
    <row r="193" ht="16.7" customHeight="1"/>
    <row r="194" ht="16.7" customHeight="1"/>
    <row r="195" ht="16.7" customHeight="1"/>
    <row r="196" ht="16.7" customHeight="1"/>
    <row r="197" ht="16.7" customHeight="1"/>
    <row r="198" ht="16.7" customHeight="1"/>
    <row r="199" ht="16.7" customHeight="1"/>
    <row r="200" ht="16.7" customHeight="1"/>
    <row r="201" ht="16.7" customHeight="1"/>
    <row r="202" ht="16.7" customHeight="1"/>
    <row r="203" ht="16.7" customHeight="1"/>
    <row r="204" ht="16.7" customHeight="1"/>
    <row r="205" ht="16.7" customHeight="1"/>
    <row r="206" ht="16.7" customHeight="1"/>
    <row r="207" ht="16.7" customHeight="1"/>
    <row r="208" ht="16.7" customHeight="1"/>
    <row r="209" ht="16.7" customHeight="1"/>
    <row r="210" ht="16.7" customHeight="1"/>
    <row r="211" ht="16.7" customHeight="1"/>
    <row r="212" ht="16.7" customHeight="1"/>
    <row r="213" ht="16.7" customHeight="1"/>
    <row r="214" ht="16.7" customHeight="1"/>
    <row r="215" ht="16.7" customHeight="1"/>
    <row r="216" ht="16.7" customHeight="1"/>
    <row r="217" ht="16.7" customHeight="1"/>
    <row r="218" ht="16.7" customHeight="1"/>
    <row r="219" ht="16.7" customHeight="1"/>
    <row r="220" ht="16.7" customHeight="1"/>
    <row r="221" ht="16.7" customHeight="1"/>
    <row r="222" ht="16.7" customHeight="1"/>
    <row r="223" ht="16.7" customHeight="1"/>
    <row r="224" ht="16.7" customHeight="1"/>
    <row r="225" ht="16.7" customHeight="1"/>
    <row r="226" ht="16.7" customHeight="1"/>
    <row r="227" ht="16.7" customHeight="1"/>
    <row r="228" ht="16.7" customHeight="1"/>
    <row r="229" ht="16.7" customHeight="1"/>
    <row r="230" ht="16.7" customHeight="1"/>
    <row r="231" ht="16.7" customHeight="1"/>
    <row r="232" ht="16.7" customHeight="1"/>
    <row r="233" ht="16.7" customHeight="1"/>
    <row r="234" ht="16.7" customHeight="1"/>
    <row r="235" ht="16.7" customHeight="1"/>
    <row r="236" ht="16.7" customHeight="1"/>
    <row r="237" ht="16.7" customHeight="1"/>
    <row r="238" ht="16.7" customHeight="1"/>
    <row r="239" ht="16.7" customHeight="1"/>
    <row r="240" ht="16.7" customHeight="1"/>
    <row r="241" ht="16.7" customHeight="1"/>
    <row r="242" ht="16.7" customHeight="1"/>
    <row r="243" ht="16.7" customHeight="1"/>
    <row r="244" ht="16.7" customHeight="1"/>
    <row r="245" ht="16.7" customHeight="1"/>
    <row r="246" ht="16.7" customHeight="1"/>
    <row r="247" ht="16.7" customHeight="1"/>
    <row r="248" ht="16.7" customHeight="1"/>
    <row r="249" ht="16.7" customHeight="1"/>
    <row r="250" ht="16.7" customHeight="1"/>
    <row r="251" ht="16.7" customHeight="1"/>
    <row r="252" ht="16.7" customHeight="1"/>
    <row r="253" ht="16.7" customHeight="1"/>
    <row r="254" ht="16.7" customHeight="1"/>
    <row r="255" ht="16.7" customHeight="1"/>
    <row r="256" ht="16.7" customHeight="1"/>
    <row r="257" ht="16.7" customHeight="1"/>
    <row r="258" ht="16.7" customHeight="1"/>
    <row r="259" ht="16.7" customHeight="1"/>
    <row r="260" ht="16.7" customHeight="1"/>
    <row r="261" ht="16.7" customHeight="1"/>
    <row r="262" ht="16.7" customHeight="1"/>
    <row r="263" ht="16.7" customHeight="1"/>
    <row r="264" ht="16.7" customHeight="1"/>
    <row r="265" ht="16.7" customHeight="1"/>
    <row r="266" ht="16.7" customHeight="1"/>
    <row r="267" ht="16.7" customHeight="1"/>
    <row r="268" ht="16.7" customHeight="1"/>
    <row r="269" ht="16.7" customHeight="1"/>
    <row r="270" ht="16.7" customHeight="1"/>
    <row r="271" ht="16.7" customHeight="1"/>
    <row r="272" ht="16.7" customHeight="1"/>
    <row r="273" ht="16.7" customHeight="1"/>
    <row r="274" ht="16.7" customHeight="1"/>
    <row r="275" ht="16.7" customHeight="1"/>
    <row r="276" ht="16.7" customHeight="1"/>
    <row r="277" ht="16.7" customHeight="1"/>
    <row r="278" ht="16.7" customHeight="1"/>
    <row r="279" ht="16.7" customHeight="1"/>
    <row r="280" ht="16.7" customHeight="1"/>
    <row r="281" ht="16.7" customHeight="1"/>
    <row r="282" ht="16.7" customHeight="1"/>
    <row r="283" ht="16.7" customHeight="1"/>
    <row r="284" ht="16.7" customHeight="1"/>
    <row r="285" ht="16.7" customHeight="1"/>
    <row r="286" ht="16.7" customHeight="1"/>
    <row r="287" ht="16.7" customHeight="1"/>
    <row r="288" ht="16.7" customHeight="1"/>
    <row r="289" ht="16.7" customHeight="1"/>
    <row r="290" ht="16.7" customHeight="1"/>
    <row r="291" ht="16.7" customHeight="1"/>
    <row r="292" ht="16.7" customHeight="1"/>
    <row r="293" ht="16.7" customHeight="1"/>
    <row r="294" ht="16.7" customHeight="1"/>
    <row r="295" ht="16.7" customHeight="1"/>
    <row r="296" ht="16.7" customHeight="1"/>
    <row r="297" ht="16.7" customHeight="1"/>
    <row r="298" ht="16.7" customHeight="1"/>
    <row r="299" ht="16.7" customHeight="1"/>
    <row r="300" ht="16.7" customHeight="1"/>
    <row r="301" ht="16.7" customHeight="1"/>
    <row r="302" ht="16.7" customHeight="1"/>
    <row r="303" ht="16.7" customHeight="1"/>
    <row r="304" ht="16.7" customHeight="1"/>
    <row r="305" ht="16.7" customHeight="1"/>
    <row r="306" ht="16.7" customHeight="1"/>
    <row r="307" ht="16.7" customHeight="1"/>
    <row r="308" ht="16.7" customHeight="1"/>
    <row r="309" ht="16.7" customHeight="1"/>
    <row r="310" ht="16.7" customHeight="1"/>
    <row r="311" ht="16.7" customHeight="1"/>
    <row r="312" ht="16.7" customHeight="1"/>
    <row r="313" ht="16.7" customHeight="1"/>
    <row r="314" ht="16.7" customHeight="1"/>
    <row r="315" ht="16.7" customHeight="1"/>
    <row r="316" ht="16.7" customHeight="1"/>
    <row r="317" ht="16.7" customHeight="1"/>
    <row r="318" ht="16.7" customHeight="1"/>
    <row r="319" ht="16.7" customHeight="1"/>
    <row r="320" ht="16.7" customHeight="1"/>
    <row r="321" ht="16.7" customHeight="1"/>
    <row r="322" ht="16.7" customHeight="1"/>
    <row r="323" ht="16.7" customHeight="1"/>
    <row r="324" ht="16.7" customHeight="1"/>
    <row r="325" ht="16.7" customHeight="1"/>
    <row r="326" ht="16.7" customHeight="1"/>
    <row r="327" ht="16.7" customHeight="1"/>
    <row r="328" ht="16.7" customHeight="1"/>
    <row r="329" ht="16.7" customHeight="1"/>
    <row r="330" ht="16.7" customHeight="1"/>
    <row r="331" ht="16.7" customHeight="1"/>
    <row r="332" ht="16.7" customHeight="1"/>
    <row r="333" ht="16.7" customHeight="1"/>
    <row r="334" ht="16.7" customHeight="1"/>
    <row r="335" ht="16.7" customHeight="1"/>
    <row r="336" ht="16.7" customHeight="1"/>
    <row r="337" ht="16.7" customHeight="1"/>
    <row r="338" ht="16.7" customHeight="1"/>
    <row r="339" ht="16.7" customHeight="1"/>
    <row r="340" ht="16.7" customHeight="1"/>
    <row r="341" ht="16.7" customHeight="1"/>
    <row r="342" ht="16.7" customHeight="1"/>
    <row r="343" ht="16.7" customHeight="1"/>
    <row r="344" ht="16.7" customHeight="1"/>
    <row r="345" ht="16.7" customHeight="1"/>
    <row r="346" ht="16.7" customHeight="1"/>
    <row r="347" ht="16.7" customHeight="1"/>
    <row r="348" ht="16.7" customHeight="1"/>
    <row r="349" ht="16.7" customHeight="1"/>
    <row r="350" ht="16.7" customHeight="1"/>
    <row r="351" ht="16.7" customHeight="1"/>
    <row r="352" ht="16.7" customHeight="1"/>
    <row r="353" ht="16.7" customHeight="1"/>
    <row r="354" ht="16.7" customHeight="1"/>
    <row r="355" ht="16.7" customHeight="1"/>
    <row r="356" ht="16.7" customHeight="1"/>
    <row r="357" ht="16.7" customHeight="1"/>
    <row r="358" ht="16.7" customHeight="1"/>
    <row r="359" ht="16.7" customHeight="1"/>
    <row r="360" ht="16.7" customHeight="1"/>
    <row r="361" ht="16.7" customHeight="1"/>
    <row r="362" ht="16.7" customHeight="1"/>
    <row r="363" ht="16.7" customHeight="1"/>
    <row r="364" ht="16.7" customHeight="1"/>
    <row r="365" ht="16.7" customHeight="1"/>
    <row r="366" ht="16.7" customHeight="1"/>
    <row r="367" ht="16.7" customHeight="1"/>
    <row r="368" ht="16.7" customHeight="1"/>
    <row r="369" ht="16.7" customHeight="1"/>
    <row r="370" ht="16.7" customHeight="1"/>
    <row r="371" ht="16.7" customHeight="1"/>
    <row r="372" ht="16.7" customHeight="1"/>
    <row r="373" ht="16.7" customHeight="1"/>
    <row r="374" ht="16.7" customHeight="1"/>
    <row r="375" ht="16.7" customHeight="1"/>
    <row r="376" ht="16.7" customHeight="1"/>
    <row r="377" ht="16.7" customHeight="1"/>
    <row r="378" ht="16.7" customHeight="1"/>
    <row r="379" ht="16.7" customHeight="1"/>
    <row r="380" ht="16.7" customHeight="1"/>
    <row r="381" ht="16.7" customHeight="1"/>
    <row r="382" ht="16.7" customHeight="1"/>
    <row r="383" ht="16.7" customHeight="1"/>
    <row r="384" ht="16.7" customHeight="1"/>
    <row r="385" ht="16.7" customHeight="1"/>
    <row r="386" ht="16.7" customHeight="1"/>
    <row r="387" ht="16.7" customHeight="1"/>
    <row r="388" ht="16.7" customHeight="1"/>
    <row r="389" ht="16.7" customHeight="1"/>
    <row r="390" ht="16.7" customHeight="1"/>
    <row r="391" ht="16.7" customHeight="1"/>
    <row r="392" ht="16.7" customHeight="1"/>
    <row r="393" ht="16.7" customHeight="1"/>
    <row r="394" ht="16.7" customHeight="1"/>
    <row r="395" ht="16.7" customHeight="1"/>
    <row r="396" ht="16.7" customHeight="1"/>
    <row r="397" ht="16.7" customHeight="1"/>
    <row r="398" ht="16.7" customHeight="1"/>
    <row r="399" ht="16.7" customHeight="1"/>
    <row r="400" ht="16.7" customHeight="1"/>
    <row r="401" ht="16.7" customHeight="1"/>
    <row r="402" ht="16.7" customHeight="1"/>
    <row r="403" ht="16.7" customHeight="1"/>
    <row r="404" ht="16.7" customHeight="1"/>
    <row r="405" ht="16.7" customHeight="1"/>
    <row r="406" ht="16.7" customHeight="1"/>
    <row r="407" ht="16.7" customHeight="1"/>
    <row r="408" ht="16.7" customHeight="1"/>
    <row r="409" ht="16.7" customHeight="1"/>
    <row r="410" ht="16.7" customHeight="1"/>
    <row r="411" ht="16.7" customHeight="1"/>
    <row r="412" ht="16.7" customHeight="1"/>
    <row r="413" ht="16.7" customHeight="1"/>
    <row r="414" ht="16.7" customHeight="1"/>
    <row r="415" ht="16.7" customHeight="1"/>
    <row r="416" ht="16.7" customHeight="1"/>
    <row r="417" ht="16.7" customHeight="1"/>
    <row r="418" ht="16.7" customHeight="1"/>
    <row r="419" ht="16.7" customHeight="1"/>
    <row r="420" ht="16.7" customHeight="1"/>
    <row r="421" ht="16.7" customHeight="1"/>
    <row r="422" ht="16.7" customHeight="1"/>
    <row r="423" ht="16.7" customHeight="1"/>
    <row r="424" ht="16.7" customHeight="1"/>
    <row r="425" ht="16.7" customHeight="1"/>
    <row r="426" ht="16.7" customHeight="1"/>
    <row r="427" ht="16.7" customHeight="1"/>
    <row r="428" ht="16.7" customHeight="1"/>
    <row r="429" ht="16.7" customHeight="1"/>
    <row r="430" ht="16.7" customHeight="1"/>
    <row r="431" ht="16.7" customHeight="1"/>
    <row r="432" ht="16.7" customHeight="1"/>
    <row r="433" ht="16.7" customHeight="1"/>
    <row r="434" ht="16.7" customHeight="1"/>
    <row r="435" ht="16.7" customHeight="1"/>
    <row r="436" ht="16.7" customHeight="1"/>
    <row r="437" ht="16.7" customHeight="1"/>
    <row r="438" ht="16.7" customHeight="1"/>
    <row r="439" ht="16.7" customHeight="1"/>
    <row r="440" ht="16.7" customHeight="1"/>
    <row r="441" ht="16.7" customHeight="1"/>
    <row r="442" ht="16.7" customHeight="1"/>
    <row r="443" ht="16.7" customHeight="1"/>
    <row r="444" ht="16.7" customHeight="1"/>
    <row r="445" ht="16.7" customHeight="1"/>
    <row r="446" ht="16.7" customHeight="1"/>
    <row r="447" ht="16.7" customHeight="1"/>
    <row r="448" ht="16.7" customHeight="1"/>
    <row r="449" ht="16.7" customHeight="1"/>
    <row r="450" ht="16.7" customHeight="1"/>
    <row r="451" ht="16.7" customHeight="1"/>
    <row r="452" ht="16.7" customHeight="1"/>
    <row r="453" ht="16.7" customHeight="1"/>
    <row r="454" ht="16.7" customHeight="1"/>
    <row r="455" ht="16.7" customHeight="1"/>
    <row r="456" ht="16.7" customHeight="1"/>
    <row r="457" ht="16.7" customHeight="1"/>
    <row r="458" ht="16.7" customHeight="1"/>
    <row r="459" ht="16.7" customHeight="1"/>
    <row r="460" ht="16.7" customHeight="1"/>
    <row r="461" ht="16.7" customHeight="1"/>
    <row r="462" ht="16.7" customHeight="1"/>
    <row r="463" ht="16.7" customHeight="1"/>
    <row r="464" ht="16.7" customHeight="1"/>
    <row r="465" ht="16.7" customHeight="1"/>
    <row r="466" ht="16.7" customHeight="1"/>
    <row r="467" ht="16.7" customHeight="1"/>
    <row r="468" ht="16.7" customHeight="1"/>
    <row r="469" ht="16.7" customHeight="1"/>
    <row r="470" ht="16.7" customHeight="1"/>
    <row r="471" ht="16.7" customHeight="1"/>
    <row r="472" ht="16.7" customHeight="1"/>
    <row r="473" ht="16.7" customHeight="1"/>
    <row r="474" ht="16.7" customHeight="1"/>
    <row r="475" ht="16.7" customHeight="1"/>
    <row r="476" ht="16.7" customHeight="1"/>
    <row r="477" ht="16.7" customHeight="1"/>
    <row r="478" ht="16.7" customHeight="1"/>
    <row r="479" ht="16.7" customHeight="1"/>
    <row r="480" ht="16.7" customHeight="1"/>
    <row r="481" ht="16.7" customHeight="1"/>
    <row r="482" ht="16.7" customHeight="1"/>
    <row r="483" ht="16.7" customHeight="1"/>
    <row r="484" ht="16.7" customHeight="1"/>
    <row r="485" ht="16.7" customHeight="1"/>
    <row r="486" ht="16.7" customHeight="1"/>
    <row r="487" ht="16.7" customHeight="1"/>
    <row r="488" ht="16.7" customHeight="1"/>
    <row r="489" ht="16.7" customHeight="1"/>
    <row r="490" ht="16.7" customHeight="1"/>
    <row r="491" ht="16.7" customHeight="1"/>
    <row r="492" ht="16.7" customHeight="1"/>
    <row r="493" ht="16.7" customHeight="1"/>
    <row r="494" ht="16.7" customHeight="1"/>
    <row r="495" ht="16.7" customHeight="1"/>
    <row r="496" ht="16.7" customHeight="1"/>
    <row r="497" ht="16.7" customHeight="1"/>
    <row r="498" ht="16.7" customHeight="1"/>
    <row r="499" ht="16.7" customHeight="1"/>
    <row r="500" ht="16.7" customHeight="1"/>
    <row r="501" ht="16.7" customHeight="1"/>
    <row r="502" ht="16.7" customHeight="1"/>
    <row r="503" ht="16.7" customHeight="1"/>
    <row r="504" ht="16.7" customHeight="1"/>
    <row r="505" ht="16.7" customHeight="1"/>
    <row r="506" ht="16.7" customHeight="1"/>
    <row r="507" ht="16.7" customHeight="1"/>
    <row r="508" ht="16.7" customHeight="1"/>
    <row r="509" ht="16.7" customHeight="1"/>
    <row r="510" ht="16.7" customHeight="1"/>
    <row r="511" ht="16.7" customHeight="1"/>
    <row r="512" ht="16.7" customHeight="1"/>
    <row r="513" ht="16.7" customHeight="1"/>
    <row r="514" ht="16.7" customHeight="1"/>
    <row r="515" ht="16.7" customHeight="1"/>
    <row r="516" ht="16.7" customHeight="1"/>
    <row r="517" ht="16.7" customHeight="1"/>
    <row r="518" ht="16.7" customHeight="1"/>
    <row r="519" ht="16.7" customHeight="1"/>
    <row r="520" ht="16.7" customHeight="1"/>
    <row r="521" ht="16.7" customHeight="1"/>
    <row r="522" ht="16.7" customHeight="1"/>
    <row r="523" ht="16.7" customHeight="1"/>
    <row r="524" ht="16.7" customHeight="1"/>
    <row r="525" ht="16.7" customHeight="1"/>
    <row r="526" ht="16.7" customHeight="1"/>
    <row r="527" ht="16.7" customHeight="1"/>
    <row r="528" ht="16.7" customHeight="1"/>
    <row r="529" ht="16.7" customHeight="1"/>
    <row r="530" ht="16.7" customHeight="1"/>
    <row r="531" ht="16.7" customHeight="1"/>
    <row r="532" ht="16.7" customHeight="1"/>
    <row r="533" ht="16.7" customHeight="1"/>
    <row r="534" ht="16.7" customHeight="1"/>
    <row r="535" ht="16.7" customHeight="1"/>
    <row r="536" ht="16.7" customHeight="1"/>
    <row r="537" ht="16.7" customHeight="1"/>
    <row r="538" ht="16.7" customHeight="1"/>
    <row r="539" ht="16.7" customHeight="1"/>
    <row r="540" ht="16.7" customHeight="1"/>
    <row r="541" ht="16.7" customHeight="1"/>
    <row r="542" ht="16.7" customHeight="1"/>
    <row r="543" ht="16.7" customHeight="1"/>
    <row r="544" ht="16.7" customHeight="1"/>
    <row r="545" ht="16.7" customHeight="1"/>
    <row r="546" ht="16.7" customHeight="1"/>
    <row r="547" ht="16.7" customHeight="1"/>
    <row r="548" ht="16.7" customHeight="1"/>
    <row r="549" ht="16.7" customHeight="1"/>
    <row r="550" ht="16.7" customHeight="1"/>
    <row r="551" ht="16.7" customHeight="1"/>
    <row r="552" ht="16.7" customHeight="1"/>
    <row r="553" ht="16.7" customHeight="1"/>
    <row r="554" ht="16.7" customHeight="1"/>
    <row r="555" ht="16.7" customHeight="1"/>
    <row r="556" ht="16.7" customHeight="1"/>
    <row r="557" ht="16.7" customHeight="1"/>
    <row r="558" ht="16.7" customHeight="1"/>
    <row r="559" ht="16.7" customHeight="1"/>
    <row r="560" ht="16.7" customHeight="1"/>
    <row r="561" ht="16.7" customHeight="1"/>
    <row r="562" ht="16.7" customHeight="1"/>
    <row r="563" ht="16.7" customHeight="1"/>
    <row r="564" ht="16.7" customHeight="1"/>
    <row r="565" ht="16.7" customHeight="1"/>
    <row r="566" ht="16.7" customHeight="1"/>
    <row r="567" ht="16.7" customHeight="1"/>
    <row r="568" ht="16.7" customHeight="1"/>
    <row r="569" ht="16.7" customHeight="1"/>
    <row r="570" ht="16.7" customHeight="1"/>
    <row r="571" ht="16.7" customHeight="1"/>
    <row r="572" ht="16.7" customHeight="1"/>
    <row r="573" ht="16.7" customHeight="1"/>
    <row r="574" ht="16.7" customHeight="1"/>
    <row r="575" ht="16.7" customHeight="1"/>
    <row r="576" ht="16.7" customHeight="1"/>
    <row r="577" ht="16.7" customHeight="1"/>
    <row r="578" ht="16.7" customHeight="1"/>
    <row r="579" ht="16.7" customHeight="1"/>
    <row r="580" ht="16.7" customHeight="1"/>
    <row r="581" ht="16.7" customHeight="1"/>
    <row r="582" ht="16.7" customHeight="1"/>
    <row r="583" ht="16.7" customHeight="1"/>
    <row r="584" ht="16.7" customHeight="1"/>
    <row r="585" ht="16.7" customHeight="1"/>
    <row r="586" ht="16.7" customHeight="1"/>
    <row r="587" ht="16.7" customHeight="1"/>
    <row r="588" ht="16.7" customHeight="1"/>
    <row r="589" ht="16.7" customHeight="1"/>
    <row r="590" ht="16.7" customHeight="1"/>
    <row r="591" ht="16.7" customHeight="1"/>
    <row r="592" ht="16.7" customHeight="1"/>
    <row r="593" ht="16.7" customHeight="1"/>
    <row r="594" ht="16.7" customHeight="1"/>
    <row r="595" ht="16.7" customHeight="1"/>
    <row r="596" ht="16.7" customHeight="1"/>
    <row r="597" ht="16.7" customHeight="1"/>
    <row r="598" ht="16.7" customHeight="1"/>
    <row r="599" ht="16.7" customHeight="1"/>
    <row r="600" ht="16.7" customHeight="1"/>
    <row r="601" ht="16.7" customHeight="1"/>
    <row r="602" ht="16.7" customHeight="1"/>
    <row r="603" ht="16.7" customHeight="1"/>
    <row r="604" ht="16.7" customHeight="1"/>
    <row r="605" ht="16.7" customHeight="1"/>
    <row r="606" ht="16.7" customHeight="1"/>
    <row r="607" ht="16.7" customHeight="1"/>
    <row r="608" ht="16.7" customHeight="1"/>
    <row r="609" ht="16.7" customHeight="1"/>
    <row r="610" ht="16.7" customHeight="1"/>
    <row r="611" ht="16.7" customHeight="1"/>
    <row r="612" ht="16.7" customHeight="1"/>
    <row r="613" ht="16.7" customHeight="1"/>
    <row r="614" ht="16.7" customHeight="1"/>
    <row r="615" ht="16.7" customHeight="1"/>
    <row r="616" ht="16.7" customHeight="1"/>
    <row r="617" ht="16.7" customHeight="1"/>
    <row r="618" ht="16.7" customHeight="1"/>
    <row r="619" ht="16.7" customHeight="1"/>
    <row r="620" ht="16.7" customHeight="1"/>
    <row r="621" ht="16.7" customHeight="1"/>
    <row r="622" ht="16.7" customHeight="1"/>
    <row r="623" ht="16.7" customHeight="1"/>
    <row r="624" ht="16.7" customHeight="1"/>
    <row r="625" ht="16.7" customHeight="1"/>
    <row r="626" ht="16.7" customHeight="1"/>
    <row r="627" ht="16.7" customHeight="1"/>
    <row r="628" ht="16.7" customHeight="1"/>
    <row r="629" ht="16.7" customHeight="1"/>
    <row r="630" ht="16.7" customHeight="1"/>
    <row r="631" ht="16.7" customHeight="1"/>
    <row r="632" ht="16.7" customHeight="1"/>
    <row r="633" ht="16.7" customHeight="1"/>
    <row r="634" ht="16.7" customHeight="1"/>
    <row r="635" ht="16.7" customHeight="1"/>
    <row r="636" ht="16.7" customHeight="1"/>
    <row r="637" ht="16.7" customHeight="1"/>
    <row r="638" ht="16.7" customHeight="1"/>
    <row r="639" ht="16.7" customHeight="1"/>
    <row r="640" ht="16.7" customHeight="1"/>
    <row r="641" ht="16.7" customHeight="1"/>
    <row r="642" ht="16.7" customHeight="1"/>
    <row r="643" ht="16.7" customHeight="1"/>
    <row r="644" ht="16.7" customHeight="1"/>
    <row r="645" ht="16.7" customHeight="1"/>
    <row r="646" ht="16.7" customHeight="1"/>
    <row r="647" ht="16.7" customHeight="1"/>
    <row r="648" ht="16.7" customHeight="1"/>
    <row r="649" ht="16.7" customHeight="1"/>
    <row r="650" ht="16.7" customHeight="1"/>
    <row r="651" ht="16.7" customHeight="1"/>
    <row r="652" ht="16.7" customHeight="1"/>
    <row r="653" ht="16.7" customHeight="1"/>
    <row r="654" ht="16.7" customHeight="1"/>
    <row r="655" ht="16.7" customHeight="1"/>
    <row r="656" ht="16.7" customHeight="1"/>
    <row r="657" ht="16.7" customHeight="1"/>
    <row r="658" ht="16.7" customHeight="1"/>
    <row r="659" ht="16.7" customHeight="1"/>
    <row r="660" ht="16.7" customHeight="1"/>
    <row r="661" ht="16.7" customHeight="1"/>
    <row r="662" ht="16.7" customHeight="1"/>
    <row r="663" ht="16.7" customHeight="1"/>
    <row r="664" ht="16.7" customHeight="1"/>
    <row r="665" ht="16.7" customHeight="1"/>
    <row r="666" ht="16.7" customHeight="1"/>
    <row r="667" ht="16.7" customHeight="1"/>
    <row r="668" ht="16.7" customHeight="1"/>
    <row r="669" ht="16.7" customHeight="1"/>
    <row r="670" ht="16.7" customHeight="1"/>
    <row r="671" ht="16.7" customHeight="1"/>
    <row r="672" ht="16.7" customHeight="1"/>
    <row r="673" ht="16.7" customHeight="1"/>
    <row r="674" ht="16.7" customHeight="1"/>
    <row r="675" ht="16.7" customHeight="1"/>
    <row r="676" ht="16.7" customHeight="1"/>
    <row r="677" ht="16.7" customHeight="1"/>
    <row r="678" ht="16.7" customHeight="1"/>
    <row r="679" ht="16.7" customHeight="1"/>
    <row r="680" ht="16.7" customHeight="1"/>
    <row r="681" ht="16.7" customHeight="1"/>
    <row r="682" ht="16.7" customHeight="1"/>
    <row r="683" ht="16.7" customHeight="1"/>
    <row r="684" ht="16.7" customHeight="1"/>
    <row r="685" ht="16.7" customHeight="1"/>
    <row r="686" ht="16.7" customHeight="1"/>
    <row r="687" ht="16.7" customHeight="1"/>
    <row r="688" ht="16.7" customHeight="1"/>
    <row r="689" ht="16.7" customHeight="1"/>
    <row r="690" ht="16.7" customHeight="1"/>
    <row r="691" ht="16.7" customHeight="1"/>
    <row r="692" ht="16.7" customHeight="1"/>
    <row r="693" ht="16.7" customHeight="1"/>
    <row r="694" ht="16.7" customHeight="1"/>
    <row r="695" ht="16.7" customHeight="1"/>
    <row r="696" ht="16.7" customHeight="1"/>
    <row r="697" ht="16.7" customHeight="1"/>
    <row r="698" ht="16.7" customHeight="1"/>
    <row r="699" ht="16.7" customHeight="1"/>
    <row r="700" ht="16.7" customHeight="1"/>
    <row r="701" ht="16.7" customHeight="1"/>
    <row r="702" ht="16.7" customHeight="1"/>
    <row r="703" ht="16.7" customHeight="1"/>
    <row r="704" ht="16.7" customHeight="1"/>
    <row r="705" ht="16.7" customHeight="1"/>
    <row r="706" ht="16.7" customHeight="1"/>
    <row r="707" ht="16.7" customHeight="1"/>
    <row r="708" ht="16.7" customHeight="1"/>
    <row r="709" ht="16.7" customHeight="1"/>
    <row r="710" ht="16.7" customHeight="1"/>
    <row r="711" ht="16.7" customHeight="1"/>
    <row r="712" ht="16.7" customHeight="1"/>
    <row r="713" ht="16.7" customHeight="1"/>
    <row r="714" ht="16.7" customHeight="1"/>
    <row r="715" ht="16.7" customHeight="1"/>
    <row r="716" ht="16.7" customHeight="1"/>
    <row r="717" ht="16.7" customHeight="1"/>
    <row r="718" ht="16.7" customHeight="1"/>
    <row r="719" ht="16.7" customHeight="1"/>
    <row r="720" ht="16.7" customHeight="1"/>
    <row r="721" ht="16.7" customHeight="1"/>
    <row r="722" ht="16.7" customHeight="1"/>
    <row r="723" ht="16.7" customHeight="1"/>
    <row r="724" ht="16.7" customHeight="1"/>
    <row r="725" ht="16.7" customHeight="1"/>
    <row r="726" ht="16.7" customHeight="1"/>
    <row r="727" ht="16.7" customHeight="1"/>
    <row r="728" ht="16.7" customHeight="1"/>
    <row r="729" ht="16.7" customHeight="1"/>
    <row r="730" ht="16.7" customHeight="1"/>
    <row r="731" ht="16.7" customHeight="1"/>
    <row r="732" ht="16.7" customHeight="1"/>
    <row r="733" ht="16.7" customHeight="1"/>
    <row r="734" ht="16.7" customHeight="1"/>
    <row r="735" ht="16.7" customHeight="1"/>
    <row r="736" ht="16.7" customHeight="1"/>
    <row r="737" ht="16.7" customHeight="1"/>
    <row r="738" ht="16.7" customHeight="1"/>
    <row r="739" ht="16.7" customHeight="1"/>
    <row r="740" ht="16.7" customHeight="1"/>
    <row r="741" ht="16.7" customHeight="1"/>
    <row r="742" ht="16.7" customHeight="1"/>
    <row r="743" ht="16.7" customHeight="1"/>
    <row r="744" ht="16.7" customHeight="1"/>
    <row r="745" ht="16.7" customHeight="1"/>
    <row r="746" ht="16.7" customHeight="1"/>
    <row r="747" ht="16.7" customHeight="1"/>
    <row r="748" ht="16.7" customHeight="1"/>
    <row r="749" ht="16.7" customHeight="1"/>
    <row r="750" ht="16.7" customHeight="1"/>
    <row r="751" ht="16.7" customHeight="1"/>
    <row r="752" ht="16.7" customHeight="1"/>
    <row r="753" ht="16.7" customHeight="1"/>
    <row r="754" ht="16.7" customHeight="1"/>
    <row r="755" ht="16.7" customHeight="1"/>
    <row r="756" ht="16.7" customHeight="1"/>
    <row r="757" ht="16.7" customHeight="1"/>
    <row r="758" ht="16.7" customHeight="1"/>
    <row r="759" ht="16.7" customHeight="1"/>
    <row r="760" ht="16.7" customHeight="1"/>
    <row r="761" ht="16.7" customHeight="1"/>
    <row r="762" ht="16.7" customHeight="1"/>
    <row r="763" ht="16.7" customHeight="1"/>
    <row r="764" ht="16.7" customHeight="1"/>
    <row r="765" ht="16.7" customHeight="1"/>
    <row r="766" ht="16.7" customHeight="1"/>
    <row r="767" ht="16.7" customHeight="1"/>
    <row r="768" ht="16.7" customHeight="1"/>
    <row r="769" ht="16.7" customHeight="1"/>
    <row r="770" ht="16.7" customHeight="1"/>
    <row r="771" ht="16.7" customHeight="1"/>
    <row r="772" ht="16.7" customHeight="1"/>
    <row r="773" ht="16.7" customHeight="1"/>
    <row r="774" ht="16.7" customHeight="1"/>
    <row r="775" ht="16.7" customHeight="1"/>
    <row r="776" ht="16.7" customHeight="1"/>
    <row r="777" ht="16.7" customHeight="1"/>
    <row r="778" ht="16.7" customHeight="1"/>
    <row r="779" ht="16.7" customHeight="1"/>
    <row r="780" ht="16.7" customHeight="1"/>
    <row r="781" ht="16.7" customHeight="1"/>
    <row r="782" ht="16.7" customHeight="1"/>
    <row r="783" ht="16.7" customHeight="1"/>
    <row r="784" ht="16.7" customHeight="1"/>
    <row r="785" ht="16.7" customHeight="1"/>
    <row r="786" ht="16.7" customHeight="1"/>
    <row r="787" ht="16.7" customHeight="1"/>
    <row r="788" ht="16.7" customHeight="1"/>
    <row r="789" ht="16.7" customHeight="1"/>
    <row r="790" ht="16.7" customHeight="1"/>
    <row r="791" ht="16.7" customHeight="1"/>
    <row r="792" ht="16.7" customHeight="1"/>
    <row r="793" ht="16.7" customHeight="1"/>
    <row r="794" ht="16.7" customHeight="1"/>
    <row r="795" ht="16.7" customHeight="1"/>
    <row r="796" ht="16.7" customHeight="1"/>
    <row r="797" ht="16.7" customHeight="1"/>
    <row r="798" ht="16.7" customHeight="1"/>
    <row r="799" ht="16.7" customHeight="1"/>
    <row r="800" ht="16.7" customHeight="1"/>
    <row r="801" ht="16.7" customHeight="1"/>
    <row r="802" ht="16.7" customHeight="1"/>
    <row r="803" ht="16.7" customHeight="1"/>
    <row r="804" ht="16.7" customHeight="1"/>
    <row r="805" ht="16.7" customHeight="1"/>
    <row r="806" ht="16.7" customHeight="1"/>
    <row r="807" ht="16.7" customHeight="1"/>
    <row r="808" ht="16.7" customHeight="1"/>
    <row r="809" ht="16.7" customHeight="1"/>
    <row r="810" ht="16.7" customHeight="1"/>
    <row r="811" ht="16.7" customHeight="1"/>
    <row r="812" ht="16.7" customHeight="1"/>
    <row r="813" ht="16.7" customHeight="1"/>
    <row r="814" ht="16.7" customHeight="1"/>
    <row r="815" ht="16.7" customHeight="1"/>
    <row r="816" ht="16.7" customHeight="1"/>
    <row r="817" ht="16.7" customHeight="1"/>
    <row r="818" ht="16.7" customHeight="1"/>
    <row r="819" ht="16.7" customHeight="1"/>
    <row r="820" ht="16.7" customHeight="1"/>
    <row r="821" ht="16.7" customHeight="1"/>
    <row r="822" ht="16.7" customHeight="1"/>
    <row r="823" ht="16.7" customHeight="1"/>
    <row r="824" ht="16.7" customHeight="1"/>
    <row r="825" ht="16.7" customHeight="1"/>
    <row r="826" ht="16.7" customHeight="1"/>
    <row r="827" ht="16.7" customHeight="1"/>
    <row r="828" ht="16.7" customHeight="1"/>
    <row r="829" ht="16.7" customHeight="1"/>
    <row r="830" ht="16.7" customHeight="1"/>
    <row r="831" ht="16.7" customHeight="1"/>
    <row r="832" ht="16.7" customHeight="1"/>
    <row r="833" ht="16.7" customHeight="1"/>
    <row r="834" ht="16.7" customHeight="1"/>
    <row r="835" ht="16.7" customHeight="1"/>
    <row r="836" ht="16.7" customHeight="1"/>
    <row r="837" ht="16.7" customHeight="1"/>
    <row r="838" ht="16.7" customHeight="1"/>
    <row r="839" ht="16.7" customHeight="1"/>
    <row r="840" ht="16.7" customHeight="1"/>
    <row r="841" ht="16.7" customHeight="1"/>
    <row r="842" ht="16.7" customHeight="1"/>
    <row r="843" ht="16.7" customHeight="1"/>
    <row r="844" ht="16.7" customHeight="1"/>
    <row r="845" ht="16.7" customHeight="1"/>
    <row r="846" ht="16.7" customHeight="1"/>
    <row r="847" ht="16.7" customHeight="1"/>
    <row r="848" ht="16.7" customHeight="1"/>
    <row r="849" ht="16.7" customHeight="1"/>
    <row r="850" ht="16.7" customHeight="1"/>
    <row r="851" ht="16.7" customHeight="1"/>
    <row r="852" ht="16.7" customHeight="1"/>
    <row r="853" ht="16.7" customHeight="1"/>
    <row r="854" ht="16.7" customHeight="1"/>
    <row r="855" ht="16.7" customHeight="1"/>
    <row r="856" ht="16.7" customHeight="1"/>
    <row r="857" ht="16.7" customHeight="1"/>
    <row r="858" ht="16.7" customHeight="1"/>
    <row r="859" ht="16.7" customHeight="1"/>
    <row r="860" ht="16.7" customHeight="1"/>
    <row r="861" ht="16.7" customHeight="1"/>
    <row r="862" ht="16.7" customHeight="1"/>
    <row r="863" ht="16.7" customHeight="1"/>
    <row r="864" ht="16.7" customHeight="1"/>
    <row r="865" ht="16.7" customHeight="1"/>
    <row r="866" ht="16.7" customHeight="1"/>
    <row r="867" ht="16.7" customHeight="1"/>
    <row r="868" ht="16.7" customHeight="1"/>
    <row r="869" ht="16.7" customHeight="1"/>
    <row r="870" ht="16.7" customHeight="1"/>
    <row r="871" ht="16.7" customHeight="1"/>
    <row r="872" ht="16.7" customHeight="1"/>
    <row r="873" ht="16.7" customHeight="1"/>
    <row r="874" ht="16.7" customHeight="1"/>
    <row r="875" ht="16.7" customHeight="1"/>
    <row r="876" ht="16.7" customHeight="1"/>
    <row r="877" ht="16.7" customHeight="1"/>
    <row r="878" ht="16.7" customHeight="1"/>
    <row r="879" ht="16.7" customHeight="1"/>
    <row r="880" ht="16.7" customHeight="1"/>
    <row r="881" ht="16.7" customHeight="1"/>
    <row r="882" ht="16.7" customHeight="1"/>
    <row r="883" ht="16.7" customHeight="1"/>
    <row r="884" ht="16.7" customHeight="1"/>
    <row r="885" ht="16.7" customHeight="1"/>
    <row r="886" ht="16.7" customHeight="1"/>
    <row r="887" ht="16.7" customHeight="1"/>
    <row r="888" ht="16.7" customHeight="1"/>
    <row r="889" ht="16.7" customHeight="1"/>
    <row r="890" ht="16.7" customHeight="1"/>
    <row r="891" ht="16.7" customHeight="1"/>
    <row r="892" ht="16.7" customHeight="1"/>
    <row r="893" ht="16.7" customHeight="1"/>
    <row r="894" ht="16.7" customHeight="1"/>
    <row r="895" ht="16.7" customHeight="1"/>
    <row r="896" ht="16.7" customHeight="1"/>
    <row r="897" ht="16.7" customHeight="1"/>
    <row r="898" ht="16.7" customHeight="1"/>
    <row r="899" ht="16.7" customHeight="1"/>
    <row r="900" ht="16.7" customHeight="1"/>
    <row r="901" ht="16.7" customHeight="1"/>
    <row r="902" ht="16.7" customHeight="1"/>
    <row r="903" ht="16.7" customHeight="1"/>
    <row r="904" ht="16.7" customHeight="1"/>
    <row r="905" ht="16.7" customHeight="1"/>
    <row r="906" ht="16.7" customHeight="1"/>
    <row r="907" ht="16.7" customHeight="1"/>
    <row r="908" ht="16.7" customHeight="1"/>
    <row r="909" ht="16.7" customHeight="1"/>
    <row r="910" ht="16.7" customHeight="1"/>
    <row r="911" ht="16.7" customHeight="1"/>
    <row r="912" ht="16.7" customHeight="1"/>
    <row r="913" ht="16.7" customHeight="1"/>
    <row r="914" ht="16.7" customHeight="1"/>
    <row r="915" ht="16.7" customHeight="1"/>
    <row r="916" ht="16.7" customHeight="1"/>
    <row r="917" ht="16.7" customHeight="1"/>
    <row r="918" ht="16.7" customHeight="1"/>
    <row r="919" ht="16.7" customHeight="1"/>
    <row r="920" ht="16.7" customHeight="1"/>
    <row r="921" ht="16.7" customHeight="1"/>
    <row r="922" ht="16.7" customHeight="1"/>
    <row r="923" ht="16.7" customHeight="1"/>
    <row r="924" ht="16.7" customHeight="1"/>
    <row r="925" ht="16.7" customHeight="1"/>
    <row r="926" ht="16.7" customHeight="1"/>
    <row r="927" ht="16.7" customHeight="1"/>
    <row r="928" ht="16.7" customHeight="1"/>
    <row r="929" ht="16.7" customHeight="1"/>
    <row r="930" ht="16.7" customHeight="1"/>
    <row r="931" ht="16.7" customHeight="1"/>
    <row r="932" ht="16.7" customHeight="1"/>
    <row r="933" ht="16.7" customHeight="1"/>
    <row r="934" ht="16.7" customHeight="1"/>
    <row r="935" ht="16.7" customHeight="1"/>
    <row r="936" ht="16.7" customHeight="1"/>
    <row r="937" ht="16.7" customHeight="1"/>
    <row r="938" ht="16.7" customHeight="1"/>
    <row r="939" ht="16.7" customHeight="1"/>
    <row r="940" ht="16.7" customHeight="1"/>
    <row r="941" ht="16.7" customHeight="1"/>
    <row r="942" ht="16.7" customHeight="1"/>
    <row r="943" ht="16.7" customHeight="1"/>
    <row r="944" ht="16.7" customHeight="1"/>
    <row r="945" ht="16.7" customHeight="1"/>
    <row r="946" ht="16.7" customHeight="1"/>
    <row r="947" ht="16.7" customHeight="1"/>
    <row r="948" ht="16.7" customHeight="1"/>
    <row r="949" ht="16.7" customHeight="1"/>
    <row r="950" ht="16.7" customHeight="1"/>
    <row r="951" ht="16.7" customHeight="1"/>
    <row r="952" ht="16.7" customHeight="1"/>
    <row r="953" ht="16.7" customHeight="1"/>
    <row r="954" ht="16.7" customHeight="1"/>
    <row r="955" ht="16.7" customHeight="1"/>
    <row r="956" ht="16.7" customHeight="1"/>
    <row r="957" ht="16.7" customHeight="1"/>
    <row r="958" ht="16.7" customHeight="1"/>
    <row r="959" ht="16.7" customHeight="1"/>
    <row r="960" ht="16.7" customHeight="1"/>
    <row r="961" ht="16.7" customHeight="1"/>
    <row r="962" ht="16.7" customHeight="1"/>
    <row r="963" ht="16.7" customHeight="1"/>
    <row r="964" ht="16.7" customHeight="1"/>
    <row r="965" ht="16.7" customHeight="1"/>
    <row r="966" ht="16.7" customHeight="1"/>
    <row r="967" ht="16.7" customHeight="1"/>
    <row r="968" ht="16.7" customHeight="1"/>
    <row r="969" ht="16.7" customHeight="1"/>
    <row r="970" ht="16.7" customHeight="1"/>
    <row r="971" ht="16.7" customHeight="1"/>
    <row r="972" ht="16.7" customHeight="1"/>
    <row r="973" ht="16.7" customHeight="1"/>
    <row r="974" ht="16.7" customHeight="1"/>
    <row r="975" ht="16.7" customHeight="1"/>
    <row r="976" ht="16.7" customHeight="1"/>
    <row r="977" ht="16.7" customHeight="1"/>
    <row r="978" ht="16.7" customHeight="1"/>
    <row r="979" ht="16.7" customHeight="1"/>
    <row r="980" ht="16.7" customHeight="1"/>
    <row r="981" ht="16.7" customHeight="1"/>
    <row r="982" ht="16.7" customHeight="1"/>
    <row r="983" ht="16.7" customHeight="1"/>
    <row r="984" ht="16.7" customHeight="1"/>
    <row r="985" ht="16.7" customHeight="1"/>
    <row r="986" ht="16.7" customHeight="1"/>
    <row r="987" ht="16.7" customHeight="1"/>
    <row r="988" ht="16.7" customHeight="1"/>
    <row r="989" ht="16.7" customHeight="1"/>
    <row r="990" ht="16.7" customHeight="1"/>
    <row r="991" ht="16.7" customHeight="1"/>
    <row r="992" ht="16.7" customHeight="1"/>
    <row r="993" ht="16.7" customHeight="1"/>
    <row r="994" ht="16.7" customHeight="1"/>
    <row r="995" ht="16.7" customHeight="1"/>
    <row r="996" ht="16.7" customHeight="1"/>
    <row r="997" ht="16.7" customHeight="1"/>
    <row r="998" ht="16.7" customHeight="1"/>
    <row r="999" ht="16.7" customHeight="1"/>
    <row r="1000" ht="16.7" customHeight="1"/>
    <row r="1001" ht="16.7" customHeight="1"/>
    <row r="1002" ht="16.7" customHeight="1"/>
    <row r="1003" ht="16.7" customHeight="1"/>
    <row r="1004" ht="16.7" customHeight="1"/>
    <row r="1005" ht="16.7" customHeight="1"/>
    <row r="1006" ht="16.7" customHeight="1"/>
    <row r="1007" ht="16.7" customHeight="1"/>
    <row r="1008" ht="16.7" customHeight="1"/>
    <row r="1009" ht="16.7" customHeight="1"/>
    <row r="1010" ht="16.7" customHeight="1"/>
    <row r="1011" ht="16.7" customHeight="1"/>
    <row r="1012" ht="16.7" customHeight="1"/>
    <row r="1013" ht="16.7" customHeight="1"/>
    <row r="1014" ht="16.7" customHeight="1"/>
    <row r="1015" ht="16.7" customHeight="1"/>
    <row r="1016" ht="16.7" customHeight="1"/>
    <row r="1017" ht="16.7" customHeight="1"/>
    <row r="1018" ht="16.7" customHeight="1"/>
    <row r="1019" ht="16.7" customHeight="1"/>
    <row r="1020" ht="16.7" customHeight="1"/>
    <row r="1021" ht="16.7" customHeight="1"/>
    <row r="1022" ht="16.7" customHeight="1"/>
    <row r="1023" ht="16.7" customHeight="1"/>
    <row r="1024" ht="16.7" customHeight="1"/>
    <row r="1025" ht="16.7" customHeight="1"/>
    <row r="1026" ht="16.7" customHeight="1"/>
    <row r="1027" ht="16.7" customHeight="1"/>
    <row r="1028" ht="16.7" customHeight="1"/>
    <row r="1029" ht="16.7" customHeight="1"/>
    <row r="1030" ht="16.7" customHeight="1"/>
    <row r="1031" ht="16.7" customHeight="1"/>
    <row r="1032" ht="16.7" customHeight="1"/>
    <row r="1033" ht="16.7" customHeight="1"/>
    <row r="1034" ht="16.7" customHeight="1"/>
    <row r="1035" ht="16.7" customHeight="1"/>
    <row r="1036" ht="16.7" customHeight="1"/>
    <row r="1037" ht="16.7" customHeight="1"/>
    <row r="1038" ht="16.7" customHeight="1"/>
    <row r="1039" ht="16.7" customHeight="1"/>
    <row r="1040" ht="16.7" customHeight="1"/>
    <row r="1041" ht="16.7" customHeight="1"/>
    <row r="1042" ht="16.7" customHeight="1"/>
    <row r="1043" ht="16.7" customHeight="1"/>
    <row r="1044" ht="16.7" customHeight="1"/>
    <row r="1045" ht="16.7" customHeight="1"/>
    <row r="1046" ht="16.7" customHeight="1"/>
    <row r="1047" ht="16.7" customHeight="1"/>
    <row r="1048" ht="16.7" customHeight="1"/>
    <row r="1049" ht="16.7" customHeight="1"/>
    <row r="1050" ht="16.7" customHeight="1"/>
    <row r="1051" ht="16.7" customHeight="1"/>
    <row r="1052" ht="16.7" customHeight="1"/>
    <row r="1053" ht="16.7" customHeight="1"/>
    <row r="1054" ht="16.7" customHeight="1"/>
    <row r="1055" ht="16.7" customHeight="1"/>
    <row r="1056" ht="16.7" customHeight="1"/>
    <row r="1057" ht="16.7" customHeight="1"/>
    <row r="1058" ht="16.7" customHeight="1"/>
    <row r="1059" ht="16.7" customHeight="1"/>
    <row r="1060" ht="16.7" customHeight="1"/>
    <row r="1061" ht="16.7" customHeight="1"/>
    <row r="1062" ht="16.7" customHeight="1"/>
    <row r="1063" ht="16.7" customHeight="1"/>
    <row r="1064" ht="16.7" customHeight="1"/>
    <row r="1065" ht="16.7" customHeight="1"/>
    <row r="1066" ht="16.7" customHeight="1"/>
    <row r="1067" ht="16.7" customHeight="1"/>
    <row r="1068" ht="16.7" customHeight="1"/>
    <row r="1069" ht="16.7" customHeight="1"/>
    <row r="1070" ht="16.7" customHeight="1"/>
    <row r="1071" ht="16.7" customHeight="1"/>
    <row r="1072" ht="16.7" customHeight="1"/>
    <row r="1073" ht="16.7" customHeight="1"/>
    <row r="1074" ht="16.7" customHeight="1"/>
    <row r="1075" ht="16.7" customHeight="1"/>
    <row r="1076" ht="16.7" customHeight="1"/>
    <row r="1077" ht="16.7" customHeight="1"/>
    <row r="1078" ht="16.7" customHeight="1"/>
    <row r="1079" ht="16.7" customHeight="1"/>
    <row r="1080" ht="16.7" customHeight="1"/>
    <row r="1081" ht="16.7" customHeight="1"/>
    <row r="1082" ht="16.7" customHeight="1"/>
    <row r="1083" ht="16.7" customHeight="1"/>
    <row r="1084" ht="16.7" customHeight="1"/>
    <row r="1085" ht="16.7" customHeight="1"/>
    <row r="1086" ht="16.7" customHeight="1"/>
    <row r="1087" ht="16.7" customHeight="1"/>
    <row r="1088" ht="16.7" customHeight="1"/>
    <row r="1089" ht="16.7" customHeight="1"/>
    <row r="1090" ht="16.7" customHeight="1"/>
    <row r="1091" ht="16.7" customHeight="1"/>
    <row r="1092" ht="16.7" customHeight="1"/>
    <row r="1093" ht="16.7" customHeight="1"/>
    <row r="1094" ht="16.7" customHeight="1"/>
    <row r="1095" ht="16.7" customHeight="1"/>
    <row r="1096" ht="16.7" customHeight="1"/>
    <row r="1097" ht="16.7" customHeight="1"/>
    <row r="1098" ht="16.7" customHeight="1"/>
    <row r="1099" ht="16.7" customHeight="1"/>
    <row r="1100" ht="16.7" customHeight="1"/>
    <row r="1101" ht="16.7" customHeight="1"/>
    <row r="1102" ht="16.7" customHeight="1"/>
    <row r="1103" ht="16.7" customHeight="1"/>
    <row r="1104" ht="16.7" customHeight="1"/>
    <row r="1105" ht="16.7" customHeight="1"/>
    <row r="1106" ht="16.7" customHeight="1"/>
    <row r="1107" ht="16.7" customHeight="1"/>
    <row r="1108" ht="16.7" customHeight="1"/>
    <row r="1109" ht="16.7" customHeight="1"/>
    <row r="1110" ht="16.7" customHeight="1"/>
    <row r="1111" ht="16.7" customHeight="1"/>
    <row r="1112" ht="16.7" customHeight="1"/>
    <row r="1113" ht="16.7" customHeight="1"/>
    <row r="1114" ht="16.7" customHeight="1"/>
    <row r="1115" ht="16.7" customHeight="1"/>
    <row r="1116" ht="16.7" customHeight="1"/>
    <row r="1117" ht="16.7" customHeight="1"/>
    <row r="1118" ht="16.7" customHeight="1"/>
    <row r="1119" ht="16.7" customHeight="1"/>
    <row r="1120" ht="16.7" customHeight="1"/>
    <row r="1121" ht="16.7" customHeight="1"/>
    <row r="1122" ht="16.7" customHeight="1"/>
    <row r="1123" ht="16.7" customHeight="1"/>
    <row r="1124" ht="16.7" customHeight="1"/>
    <row r="1125" ht="16.7" customHeight="1"/>
    <row r="1126" ht="16.7" customHeight="1"/>
    <row r="1127" ht="16.7" customHeight="1"/>
    <row r="1128" ht="16.7" customHeight="1"/>
    <row r="1129" ht="16.7" customHeight="1"/>
    <row r="1130" ht="16.7" customHeight="1"/>
    <row r="1131" ht="16.7" customHeight="1"/>
    <row r="1132" ht="16.7" customHeight="1"/>
    <row r="1133" ht="16.7" customHeight="1"/>
    <row r="1134" ht="16.7" customHeight="1"/>
    <row r="1135" ht="16.7" customHeight="1"/>
    <row r="1136" ht="16.7" customHeight="1"/>
    <row r="1137" ht="16.7" customHeight="1"/>
    <row r="1138" ht="16.7" customHeight="1"/>
    <row r="1139" ht="16.7" customHeight="1"/>
    <row r="1140" ht="16.7" customHeight="1"/>
    <row r="1141" ht="16.7" customHeight="1"/>
    <row r="1142" ht="16.7" customHeight="1"/>
    <row r="1143" ht="16.7" customHeight="1"/>
    <row r="1144" ht="16.7" customHeight="1"/>
    <row r="1145" ht="16.7" customHeight="1"/>
    <row r="1146" ht="16.7" customHeight="1"/>
    <row r="1147" ht="16.7" customHeight="1"/>
    <row r="1148" ht="16.7" customHeight="1"/>
    <row r="1149" ht="16.7" customHeight="1"/>
    <row r="1150" ht="16.7" customHeight="1"/>
    <row r="1151" ht="16.7" customHeight="1"/>
    <row r="1152" ht="16.7" customHeight="1"/>
    <row r="1153" ht="16.7" customHeight="1"/>
    <row r="1154" ht="16.7" customHeight="1"/>
    <row r="1155" ht="16.7" customHeight="1"/>
    <row r="1156" ht="16.7" customHeight="1"/>
    <row r="1157" ht="16.7" customHeight="1"/>
    <row r="1158" ht="16.7" customHeight="1"/>
    <row r="1159" ht="16.7" customHeight="1"/>
    <row r="1160" ht="16.7" customHeight="1"/>
    <row r="1161" ht="16.7" customHeight="1"/>
    <row r="1162" ht="16.7" customHeight="1"/>
    <row r="1163" ht="16.7" customHeight="1"/>
    <row r="1164" ht="16.7" customHeight="1"/>
    <row r="1165" ht="16.7" customHeight="1"/>
    <row r="1166" ht="16.7" customHeight="1"/>
    <row r="1167" ht="16.7" customHeight="1"/>
    <row r="1168" ht="16.7" customHeight="1"/>
    <row r="1169" ht="16.7" customHeight="1"/>
    <row r="1170" ht="16.7" customHeight="1"/>
    <row r="1171" ht="16.7" customHeight="1"/>
    <row r="1172" ht="16.7" customHeight="1"/>
    <row r="1173" ht="16.7" customHeight="1"/>
    <row r="1174" ht="16.7" customHeight="1"/>
    <row r="1175" ht="16.7" customHeight="1"/>
    <row r="1176" ht="16.7" customHeight="1"/>
    <row r="1177" ht="16.7" customHeight="1"/>
    <row r="1178" ht="16.7" customHeight="1"/>
    <row r="1179" ht="16.7" customHeight="1"/>
    <row r="1180" ht="16.7" customHeight="1"/>
    <row r="1181" ht="16.7" customHeight="1"/>
    <row r="1182" ht="16.7" customHeight="1"/>
    <row r="1183" ht="16.7" customHeight="1"/>
    <row r="1184" ht="16.7" customHeight="1"/>
    <row r="1185" ht="16.7" customHeight="1"/>
    <row r="1186" ht="16.7" customHeight="1"/>
    <row r="1187" ht="16.7" customHeight="1"/>
    <row r="1188" ht="16.7" customHeight="1"/>
    <row r="1189" ht="16.7" customHeight="1"/>
    <row r="1190" ht="16.7" customHeight="1"/>
    <row r="1191" ht="16.7" customHeight="1"/>
    <row r="1192" ht="16.7" customHeight="1"/>
    <row r="1193" ht="16.7" customHeight="1"/>
    <row r="1194" ht="16.7" customHeight="1"/>
    <row r="1195" ht="16.7" customHeight="1"/>
    <row r="1196" ht="16.7" customHeight="1"/>
    <row r="1197" ht="16.7" customHeight="1"/>
    <row r="1198" ht="16.7" customHeight="1"/>
    <row r="1199" ht="16.7" customHeight="1"/>
    <row r="1200" ht="16.7" customHeight="1"/>
    <row r="1201" ht="16.7" customHeight="1"/>
    <row r="1202" ht="16.7" customHeight="1"/>
    <row r="1203" ht="16.7" customHeight="1"/>
    <row r="1204" ht="16.7" customHeight="1"/>
    <row r="1205" ht="16.7" customHeight="1"/>
    <row r="1206" ht="16.7" customHeight="1"/>
    <row r="1207" ht="16.7" customHeight="1"/>
    <row r="1208" ht="16.7" customHeight="1"/>
    <row r="1209" ht="16.7" customHeight="1"/>
    <row r="1210" ht="16.7" customHeight="1"/>
    <row r="1211" ht="16.7" customHeight="1"/>
    <row r="1212" ht="16.7" customHeight="1"/>
    <row r="1213" ht="16.7" customHeight="1"/>
    <row r="1214" ht="16.7" customHeight="1"/>
    <row r="1215" ht="16.7" customHeight="1"/>
    <row r="1216" ht="16.7" customHeight="1"/>
    <row r="1217" ht="16.7" customHeight="1"/>
    <row r="1218" ht="16.7" customHeight="1"/>
    <row r="1219" ht="16.7" customHeight="1"/>
    <row r="1220" ht="16.7" customHeight="1"/>
    <row r="1221" ht="16.7" customHeight="1"/>
    <row r="1222" ht="16.7" customHeight="1"/>
    <row r="1223" ht="16.7" customHeight="1"/>
    <row r="1224" ht="16.7" customHeight="1"/>
    <row r="1225" ht="16.7" customHeight="1"/>
    <row r="1226" ht="16.7" customHeight="1"/>
    <row r="1227" ht="16.7" customHeight="1"/>
    <row r="1228" ht="16.7" customHeight="1"/>
    <row r="1229" ht="16.7" customHeight="1"/>
    <row r="1230" ht="16.7" customHeight="1"/>
    <row r="1231" ht="16.7" customHeight="1"/>
    <row r="1232" ht="16.7" customHeight="1"/>
    <row r="1233" ht="16.7" customHeight="1"/>
    <row r="1234" ht="16.7" customHeight="1"/>
    <row r="1235" ht="16.7" customHeight="1"/>
    <row r="1236" ht="16.7" customHeight="1"/>
    <row r="1237" ht="16.7" customHeight="1"/>
    <row r="1238" ht="16.7" customHeight="1"/>
    <row r="1239" ht="16.7" customHeight="1"/>
    <row r="1240" ht="16.7" customHeight="1"/>
    <row r="1241" ht="16.7" customHeight="1"/>
    <row r="1242" ht="16.7" customHeight="1"/>
    <row r="1243" ht="16.7" customHeight="1"/>
    <row r="1244" ht="16.7" customHeight="1"/>
    <row r="1245" ht="16.7" customHeight="1"/>
    <row r="1246" ht="16.7" customHeight="1"/>
    <row r="1247" ht="16.7" customHeight="1"/>
    <row r="1248" ht="16.7" customHeight="1"/>
    <row r="1249" ht="16.7" customHeight="1"/>
    <row r="1250" ht="16.7" customHeight="1"/>
    <row r="1251" ht="16.7" customHeight="1"/>
    <row r="1252" ht="16.7" customHeight="1"/>
    <row r="1253" ht="16.7" customHeight="1"/>
    <row r="1254" ht="16.7" customHeight="1"/>
    <row r="1255" ht="16.7" customHeight="1"/>
    <row r="1256" ht="16.7" customHeight="1"/>
    <row r="1257" ht="16.7" customHeight="1"/>
    <row r="1258" ht="16.7" customHeight="1"/>
    <row r="1259" ht="16.7" customHeight="1"/>
    <row r="1260" ht="16.7" customHeight="1"/>
    <row r="1261" ht="16.7" customHeight="1"/>
    <row r="1262" ht="16.7" customHeight="1"/>
    <row r="1263" ht="16.7" customHeight="1"/>
    <row r="1264" ht="16.7" customHeight="1"/>
    <row r="1265" ht="16.7" customHeight="1"/>
    <row r="1266" ht="16.7" customHeight="1"/>
    <row r="1267" ht="16.7" customHeight="1"/>
    <row r="1268" ht="16.7" customHeight="1"/>
    <row r="1269" ht="16.7" customHeight="1"/>
    <row r="1270" ht="16.7" customHeight="1"/>
    <row r="1271" ht="16.7" customHeight="1"/>
    <row r="1272" ht="16.7" customHeight="1"/>
    <row r="1273" ht="16.7" customHeight="1"/>
    <row r="1274" ht="16.7" customHeight="1"/>
    <row r="1275" ht="16.7" customHeight="1"/>
    <row r="1276" ht="16.7" customHeight="1"/>
    <row r="1277" ht="16.7" customHeight="1"/>
    <row r="1278" ht="16.7" customHeight="1"/>
    <row r="1279" ht="16.7" customHeight="1"/>
    <row r="1280" ht="16.7" customHeight="1"/>
    <row r="1281" ht="16.7" customHeight="1"/>
    <row r="1282" ht="16.7" customHeight="1"/>
    <row r="1283" ht="16.7" customHeight="1"/>
    <row r="1284" ht="16.7" customHeight="1"/>
    <row r="1285" ht="16.7" customHeight="1"/>
    <row r="1286" ht="16.7" customHeight="1"/>
    <row r="1287" ht="16.7" customHeight="1"/>
    <row r="1288" ht="16.7" customHeight="1"/>
    <row r="1289" ht="16.7" customHeight="1"/>
    <row r="1290" ht="16.7" customHeight="1"/>
    <row r="1291" ht="16.7" customHeight="1"/>
    <row r="1292" ht="16.7" customHeight="1"/>
    <row r="1293" ht="16.7" customHeight="1"/>
    <row r="1294" ht="16.7" customHeight="1"/>
    <row r="1295" ht="16.7" customHeight="1"/>
    <row r="1296" ht="16.7" customHeight="1"/>
    <row r="1297" ht="16.7" customHeight="1"/>
    <row r="1298" ht="16.7" customHeight="1"/>
    <row r="1299" ht="16.7" customHeight="1"/>
    <row r="1300" ht="16.7" customHeight="1"/>
    <row r="1301" ht="16.7" customHeight="1"/>
    <row r="1302" ht="16.7" customHeight="1"/>
    <row r="1303" ht="16.7" customHeight="1"/>
    <row r="1304" ht="16.7" customHeight="1"/>
    <row r="1305" ht="16.7" customHeight="1"/>
    <row r="1306" ht="16.7" customHeight="1"/>
    <row r="1307" ht="16.7" customHeight="1"/>
    <row r="1308" ht="16.7" customHeight="1"/>
    <row r="1309" ht="16.7" customHeight="1"/>
    <row r="1310" ht="16.7" customHeight="1"/>
    <row r="1311" ht="16.7" customHeight="1"/>
    <row r="1312" ht="16.7" customHeight="1"/>
    <row r="1313" ht="16.7" customHeight="1"/>
    <row r="1314" ht="16.7" customHeight="1"/>
    <row r="1315" ht="16.7" customHeight="1"/>
    <row r="1316" ht="16.7" customHeight="1"/>
    <row r="1317" ht="16.7" customHeight="1"/>
    <row r="1318" ht="16.7" customHeight="1"/>
    <row r="1319" ht="16.7" customHeight="1"/>
    <row r="1320" ht="16.7" customHeight="1"/>
    <row r="1321" ht="16.7" customHeight="1"/>
    <row r="1322" ht="16.7" customHeight="1"/>
    <row r="1323" ht="16.7" customHeight="1"/>
    <row r="1324" ht="16.7" customHeight="1"/>
    <row r="1325" ht="16.7" customHeight="1"/>
    <row r="1326" ht="16.7" customHeight="1"/>
    <row r="1327" ht="16.7" customHeight="1"/>
    <row r="1328" ht="16.7" customHeight="1"/>
    <row r="1329" ht="16.7" customHeight="1"/>
    <row r="1330" ht="16.7" customHeight="1"/>
    <row r="1331" ht="16.7" customHeight="1"/>
    <row r="1332" ht="16.7" customHeight="1"/>
    <row r="1333" ht="16.7" customHeight="1"/>
    <row r="1334" ht="16.7" customHeight="1"/>
    <row r="1335" ht="16.7" customHeight="1"/>
    <row r="1336" ht="16.7" customHeight="1"/>
    <row r="1337" ht="16.7" customHeight="1"/>
    <row r="1338" ht="16.7" customHeight="1"/>
    <row r="1339" ht="16.7" customHeight="1"/>
    <row r="1340" ht="16.7" customHeight="1"/>
    <row r="1341" ht="16.7" customHeight="1"/>
    <row r="1342" ht="16.7" customHeight="1"/>
    <row r="1343" ht="16.7" customHeight="1"/>
    <row r="1344" ht="16.7" customHeight="1"/>
    <row r="1345" ht="16.7" customHeight="1"/>
    <row r="1346" ht="16.7" customHeight="1"/>
    <row r="1347" ht="16.7" customHeight="1"/>
    <row r="1348" ht="16.7" customHeight="1"/>
    <row r="1349" ht="16.7" customHeight="1"/>
    <row r="1350" ht="16.7" customHeight="1"/>
    <row r="1351" ht="16.7" customHeight="1"/>
    <row r="1352" ht="16.7" customHeight="1"/>
    <row r="1353" ht="16.7" customHeight="1"/>
    <row r="1354" ht="16.7" customHeight="1"/>
    <row r="1355" ht="16.7" customHeight="1"/>
    <row r="1356" ht="16.7" customHeight="1"/>
    <row r="1357" ht="16.7" customHeight="1"/>
    <row r="1358" ht="16.7" customHeight="1"/>
    <row r="1359" ht="16.7" customHeight="1"/>
    <row r="1360" ht="16.7" customHeight="1"/>
    <row r="1361" ht="16.7" customHeight="1"/>
    <row r="1362" ht="16.7" customHeight="1"/>
    <row r="1363" ht="16.7" customHeight="1"/>
    <row r="1364" ht="16.7" customHeight="1"/>
    <row r="1365" ht="16.7" customHeight="1"/>
    <row r="1366" ht="16.7" customHeight="1"/>
    <row r="1367" ht="16.7" customHeight="1"/>
    <row r="1368" ht="16.7" customHeight="1"/>
    <row r="1369" ht="16.7" customHeight="1"/>
    <row r="1370" ht="16.7" customHeight="1"/>
    <row r="1371" ht="16.7" customHeight="1"/>
    <row r="1372" ht="16.7" customHeight="1"/>
    <row r="1373" ht="16.7" customHeight="1"/>
    <row r="1374" ht="16.7" customHeight="1"/>
    <row r="1375" ht="16.7" customHeight="1"/>
    <row r="1376" ht="16.7" customHeight="1"/>
    <row r="1377" ht="16.7" customHeight="1"/>
    <row r="1378" ht="16.7" customHeight="1"/>
    <row r="1379" ht="16.7" customHeight="1"/>
    <row r="1380" ht="16.7" customHeight="1"/>
    <row r="1381" ht="16.7" customHeight="1"/>
    <row r="1382" ht="16.7" customHeight="1"/>
    <row r="1383" ht="16.7" customHeight="1"/>
    <row r="1384" ht="16.7" customHeight="1"/>
    <row r="1385" ht="16.7" customHeight="1"/>
    <row r="1386" ht="16.7" customHeight="1"/>
    <row r="1387" ht="16.7" customHeight="1"/>
    <row r="1388" ht="16.7" customHeight="1"/>
    <row r="1389" ht="16.7" customHeight="1"/>
    <row r="1390" ht="16.7" customHeight="1"/>
    <row r="1391" ht="16.7" customHeight="1"/>
    <row r="1392" ht="16.7" customHeight="1"/>
    <row r="1393" ht="16.7" customHeight="1"/>
    <row r="1394" ht="16.7" customHeight="1"/>
    <row r="1395" ht="16.7" customHeight="1"/>
    <row r="1396" ht="16.7" customHeight="1"/>
    <row r="1397" ht="16.7" customHeight="1"/>
    <row r="1398" ht="16.7" customHeight="1"/>
    <row r="1399" ht="16.7" customHeight="1"/>
    <row r="1400" ht="16.7" customHeight="1"/>
    <row r="1401" ht="16.7" customHeight="1"/>
    <row r="1402" ht="16.7" customHeight="1"/>
    <row r="1403" ht="16.7" customHeight="1"/>
    <row r="1404" ht="16.7" customHeight="1"/>
    <row r="1405" ht="16.7" customHeight="1"/>
    <row r="1406" ht="16.7" customHeight="1"/>
    <row r="1407" ht="16.7" customHeight="1"/>
    <row r="1408" ht="16.7" customHeight="1"/>
    <row r="1409" ht="16.7" customHeight="1"/>
    <row r="1410" ht="16.7" customHeight="1"/>
    <row r="1411" ht="16.7" customHeight="1"/>
    <row r="1412" ht="16.7" customHeight="1"/>
    <row r="1413" ht="16.7" customHeight="1"/>
    <row r="1414" ht="16.7" customHeight="1"/>
    <row r="1415" ht="16.7" customHeight="1"/>
    <row r="1416" ht="16.7" customHeight="1"/>
    <row r="1417" ht="16.7" customHeight="1"/>
    <row r="1418" ht="16.7" customHeight="1"/>
    <row r="1419" ht="16.7" customHeight="1"/>
    <row r="1420" ht="16.7" customHeight="1"/>
    <row r="1421" ht="16.7" customHeight="1"/>
    <row r="1422" ht="16.7" customHeight="1"/>
    <row r="1423" ht="16.7" customHeight="1"/>
    <row r="1424" ht="16.7" customHeight="1"/>
    <row r="1425" ht="16.7" customHeight="1"/>
    <row r="1426" ht="16.7" customHeight="1"/>
    <row r="1427" ht="16.7" customHeight="1"/>
    <row r="1428" ht="16.7" customHeight="1"/>
    <row r="1429" ht="16.7" customHeight="1"/>
    <row r="1430" ht="16.7" customHeight="1"/>
    <row r="1431" ht="16.7" customHeight="1"/>
    <row r="1432" ht="16.7" customHeight="1"/>
    <row r="1433" ht="16.7" customHeight="1"/>
    <row r="1434" ht="16.7" customHeight="1"/>
    <row r="1435" ht="16.7" customHeight="1"/>
    <row r="1436" ht="16.7" customHeight="1"/>
    <row r="1437" ht="16.7" customHeight="1"/>
    <row r="1438" ht="16.7" customHeight="1"/>
    <row r="1439" ht="16.7" customHeight="1"/>
    <row r="1440" ht="16.7" customHeight="1"/>
    <row r="1441" ht="16.7" customHeight="1"/>
    <row r="1442" ht="16.7" customHeight="1"/>
    <row r="1443" ht="16.7" customHeight="1"/>
    <row r="1444" ht="16.7" customHeight="1"/>
    <row r="1445" ht="16.7" customHeight="1"/>
    <row r="1446" ht="16.7" customHeight="1"/>
    <row r="1447" ht="16.7" customHeight="1"/>
    <row r="1448" ht="16.7" customHeight="1"/>
    <row r="1449" ht="16.7" customHeight="1"/>
    <row r="1450" ht="16.7" customHeight="1"/>
    <row r="1451" ht="16.7" customHeight="1"/>
    <row r="1452" ht="16.7" customHeight="1"/>
    <row r="1453" ht="16.7" customHeight="1"/>
    <row r="1454" ht="16.7" customHeight="1"/>
    <row r="1455" ht="16.7" customHeight="1"/>
    <row r="1456" ht="16.7" customHeight="1"/>
    <row r="1457" ht="16.7" customHeight="1"/>
    <row r="1458" ht="16.7" customHeight="1"/>
    <row r="1459" ht="16.7" customHeight="1"/>
    <row r="1460" ht="16.7" customHeight="1"/>
    <row r="1461" ht="16.7" customHeight="1"/>
    <row r="1462" ht="16.7" customHeight="1"/>
    <row r="1463" ht="16.7" customHeight="1"/>
    <row r="1464" ht="16.7" customHeight="1"/>
    <row r="1465" ht="16.7" customHeight="1"/>
    <row r="1466" ht="16.7" customHeight="1"/>
    <row r="1467" ht="16.7" customHeight="1"/>
    <row r="1468" ht="16.7" customHeight="1"/>
    <row r="1469" ht="16.7" customHeight="1"/>
    <row r="1470" ht="16.7" customHeight="1"/>
    <row r="1471" ht="16.7" customHeight="1"/>
    <row r="1472" ht="16.7" customHeight="1"/>
    <row r="1473" ht="16.7" customHeight="1"/>
    <row r="1474" ht="16.7" customHeight="1"/>
    <row r="1475" ht="16.7" customHeight="1"/>
    <row r="1476" ht="16.7" customHeight="1"/>
    <row r="1477" ht="16.7" customHeight="1"/>
    <row r="1478" ht="16.7" customHeight="1"/>
    <row r="1479" ht="16.7" customHeight="1"/>
    <row r="1480" ht="16.7" customHeight="1"/>
    <row r="1481" ht="16.7" customHeight="1"/>
    <row r="1482" ht="16.7" customHeight="1"/>
    <row r="1483" ht="16.7" customHeight="1"/>
    <row r="1484" ht="16.7" customHeight="1"/>
    <row r="1485" ht="16.7" customHeight="1"/>
    <row r="1486" ht="16.7" customHeight="1"/>
    <row r="1487" ht="16.7" customHeight="1"/>
    <row r="1488" ht="16.7" customHeight="1"/>
    <row r="1489" ht="16.7" customHeight="1"/>
    <row r="1490" ht="16.7" customHeight="1"/>
    <row r="1491" ht="16.7" customHeight="1"/>
    <row r="1492" ht="16.7" customHeight="1"/>
    <row r="1493" ht="16.7" customHeight="1"/>
    <row r="1494" ht="16.7" customHeight="1"/>
    <row r="1495" ht="16.7" customHeight="1"/>
    <row r="1496" ht="16.7" customHeight="1"/>
    <row r="1497" ht="16.7" customHeight="1"/>
    <row r="1498" ht="16.7" customHeight="1"/>
    <row r="1499" ht="16.7" customHeight="1"/>
    <row r="1500" ht="16.7" customHeight="1"/>
    <row r="1501" ht="16.7" customHeight="1"/>
    <row r="1502" ht="16.7" customHeight="1"/>
    <row r="1503" ht="16.7" customHeight="1"/>
    <row r="1504" ht="16.7" customHeight="1"/>
    <row r="1505" ht="16.7" customHeight="1"/>
    <row r="1506" ht="16.7" customHeight="1"/>
    <row r="1507" ht="16.7" customHeight="1"/>
    <row r="1508" ht="16.7" customHeight="1"/>
    <row r="1509" ht="16.7" customHeight="1"/>
    <row r="1510" ht="16.7" customHeight="1"/>
    <row r="1511" ht="16.7" customHeight="1"/>
    <row r="1512" ht="16.7" customHeight="1"/>
    <row r="1513" ht="16.7" customHeight="1"/>
    <row r="1514" ht="16.7" customHeight="1"/>
    <row r="1515" ht="16.7" customHeight="1"/>
    <row r="1516" ht="16.7" customHeight="1"/>
    <row r="1517" ht="16.7" customHeight="1"/>
    <row r="1518" ht="16.7" customHeight="1"/>
    <row r="1519" ht="16.7" customHeight="1"/>
    <row r="1520" ht="16.7" customHeight="1"/>
    <row r="1521" ht="16.7" customHeight="1"/>
    <row r="1522" ht="16.7" customHeight="1"/>
    <row r="1523" ht="16.7" customHeight="1"/>
    <row r="1524" ht="16.7" customHeight="1"/>
    <row r="1525" ht="16.7" customHeight="1"/>
    <row r="1526" ht="16.7" customHeight="1"/>
    <row r="1527" ht="16.7" customHeight="1"/>
    <row r="1528" ht="16.7" customHeight="1"/>
    <row r="1529" ht="16.7" customHeight="1"/>
    <row r="1530" ht="16.7" customHeight="1"/>
    <row r="1531" ht="16.7" customHeight="1"/>
    <row r="1532" ht="16.7" customHeight="1"/>
    <row r="1533" ht="16.7" customHeight="1"/>
    <row r="1534" ht="16.7" customHeight="1"/>
    <row r="1535" ht="16.7" customHeight="1"/>
    <row r="1536" ht="16.7" customHeight="1"/>
    <row r="1537" ht="16.7" customHeight="1"/>
    <row r="1538" ht="16.7" customHeight="1"/>
    <row r="1539" ht="16.7" customHeight="1"/>
    <row r="1540" ht="16.7" customHeight="1"/>
    <row r="1541" ht="16.7" customHeight="1"/>
    <row r="1542" ht="16.7" customHeight="1"/>
    <row r="1543" ht="16.7" customHeight="1"/>
    <row r="1544" ht="16.7" customHeight="1"/>
    <row r="1545" ht="16.7" customHeight="1"/>
    <row r="1546" ht="16.7" customHeight="1"/>
    <row r="1547" ht="16.7" customHeight="1"/>
    <row r="1548" ht="16.7" customHeight="1"/>
    <row r="1549" ht="16.7" customHeight="1"/>
    <row r="1550" ht="16.7" customHeight="1"/>
    <row r="1551" ht="16.7" customHeight="1"/>
    <row r="1552" ht="16.7" customHeight="1"/>
    <row r="1553" ht="16.7" customHeight="1"/>
    <row r="1554" ht="16.7" customHeight="1"/>
    <row r="1555" ht="16.7" customHeight="1"/>
    <row r="1556" ht="16.7" customHeight="1"/>
    <row r="1557" ht="16.7" customHeight="1"/>
    <row r="1558" ht="16.7" customHeight="1"/>
    <row r="1559" ht="16.7" customHeight="1"/>
    <row r="1560" ht="16.7" customHeight="1"/>
    <row r="1561" ht="16.7" customHeight="1"/>
    <row r="1562" ht="16.7" customHeight="1"/>
    <row r="1563" ht="16.7" customHeight="1"/>
    <row r="1564" ht="16.7" customHeight="1"/>
    <row r="1565" ht="16.7" customHeight="1"/>
    <row r="1566" ht="16.7" customHeight="1"/>
    <row r="1567" ht="16.7" customHeight="1"/>
    <row r="1568" ht="16.7" customHeight="1"/>
    <row r="1569" ht="16.7" customHeight="1"/>
    <row r="1570" ht="16.7" customHeight="1"/>
    <row r="1571" ht="16.7" customHeight="1"/>
    <row r="1572" ht="16.7" customHeight="1"/>
    <row r="1573" ht="16.7" customHeight="1"/>
    <row r="1574" ht="16.7" customHeight="1"/>
    <row r="1575" ht="16.7" customHeight="1"/>
    <row r="1576" ht="16.7" customHeight="1"/>
    <row r="1577" ht="16.7" customHeight="1"/>
    <row r="1578" ht="16.7" customHeight="1"/>
    <row r="1579" ht="16.7" customHeight="1"/>
    <row r="1580" ht="16.7" customHeight="1"/>
    <row r="1581" ht="16.7" customHeight="1"/>
    <row r="1582" ht="16.7" customHeight="1"/>
    <row r="1583" ht="16.7" customHeight="1"/>
    <row r="1584" ht="16.7" customHeight="1"/>
    <row r="1585" ht="16.7" customHeight="1"/>
    <row r="1586" ht="16.7" customHeight="1"/>
    <row r="1587" ht="16.7" customHeight="1"/>
    <row r="1588" ht="16.7" customHeight="1"/>
    <row r="1589" ht="16.7" customHeight="1"/>
    <row r="1590" ht="16.7" customHeight="1"/>
    <row r="1591" ht="16.7" customHeight="1"/>
    <row r="1592" ht="16.7" customHeight="1"/>
    <row r="1593" ht="16.7" customHeight="1"/>
    <row r="1594" ht="16.7" customHeight="1"/>
    <row r="1595" ht="16.7" customHeight="1"/>
    <row r="1596" ht="16.7" customHeight="1"/>
    <row r="1597" ht="16.7" customHeight="1"/>
    <row r="1598" ht="16.7" customHeight="1"/>
    <row r="1599" ht="16.7" customHeight="1"/>
    <row r="1600" ht="16.7" customHeight="1"/>
    <row r="1601" ht="16.7" customHeight="1"/>
    <row r="1602" ht="16.7" customHeight="1"/>
    <row r="1603" ht="16.7" customHeight="1"/>
    <row r="1604" ht="16.7" customHeight="1"/>
    <row r="1605" ht="16.7" customHeight="1"/>
    <row r="1606" ht="16.7" customHeight="1"/>
    <row r="1607" ht="16.7" customHeight="1"/>
    <row r="1608" ht="16.7" customHeight="1"/>
    <row r="1609" ht="16.7" customHeight="1"/>
    <row r="1610" ht="16.7" customHeight="1"/>
    <row r="1611" ht="16.7" customHeight="1"/>
    <row r="1612" ht="16.7" customHeight="1"/>
    <row r="1613" ht="16.7" customHeight="1"/>
    <row r="1614" ht="16.7" customHeight="1"/>
    <row r="1615" ht="16.7" customHeight="1"/>
    <row r="1616" ht="16.7" customHeight="1"/>
    <row r="1617" ht="16.7" customHeight="1"/>
    <row r="1618" ht="16.7" customHeight="1"/>
    <row r="1619" ht="16.7" customHeight="1"/>
    <row r="1620" ht="16.7" customHeight="1"/>
    <row r="1621" ht="16.7" customHeight="1"/>
    <row r="1622" ht="16.7" customHeight="1"/>
    <row r="1623" ht="16.7" customHeight="1"/>
    <row r="1624" ht="16.7" customHeight="1"/>
    <row r="1625" ht="16.7" customHeight="1"/>
    <row r="1626" ht="16.7" customHeight="1"/>
    <row r="1627" ht="16.7" customHeight="1"/>
    <row r="1628" ht="16.7" customHeight="1"/>
    <row r="1629" ht="16.7" customHeight="1"/>
    <row r="1630" ht="16.7" customHeight="1"/>
    <row r="1631" ht="16.7" customHeight="1"/>
    <row r="1632" ht="16.7" customHeight="1"/>
    <row r="1633" ht="16.7" customHeight="1"/>
    <row r="1634" ht="16.7" customHeight="1"/>
    <row r="1635" ht="16.7" customHeight="1"/>
    <row r="1636" ht="16.7" customHeight="1"/>
    <row r="1637" ht="16.7" customHeight="1"/>
    <row r="1638" ht="16.7" customHeight="1"/>
    <row r="1639" ht="16.7" customHeight="1"/>
    <row r="1640" ht="16.7" customHeight="1"/>
    <row r="1641" ht="16.7" customHeight="1"/>
    <row r="1642" ht="16.7" customHeight="1"/>
    <row r="1643" ht="16.7" customHeight="1"/>
    <row r="1644" ht="16.7" customHeight="1"/>
    <row r="1645" ht="16.7" customHeight="1"/>
    <row r="1646" ht="16.7" customHeight="1"/>
    <row r="1647" ht="16.7" customHeight="1"/>
    <row r="1648" ht="16.7" customHeight="1"/>
    <row r="1649" ht="16.7" customHeight="1"/>
    <row r="1650" ht="16.7" customHeight="1"/>
    <row r="1651" ht="16.7" customHeight="1"/>
    <row r="1652" ht="16.7" customHeight="1"/>
    <row r="1653" ht="16.7" customHeight="1"/>
    <row r="1654" ht="16.7" customHeight="1"/>
    <row r="1655" ht="16.7" customHeight="1"/>
    <row r="1656" ht="16.7" customHeight="1"/>
    <row r="1657" ht="16.7" customHeight="1"/>
    <row r="1658" ht="16.7" customHeight="1"/>
    <row r="1659" ht="16.7" customHeight="1"/>
    <row r="1660" ht="16.7" customHeight="1"/>
    <row r="1661" ht="16.7" customHeight="1"/>
    <row r="1662" ht="16.7" customHeight="1"/>
    <row r="1663" ht="16.7" customHeight="1"/>
    <row r="1664" ht="16.7" customHeight="1"/>
    <row r="1665" ht="16.7" customHeight="1"/>
    <row r="1666" ht="16.7" customHeight="1"/>
    <row r="1667" ht="16.7" customHeight="1"/>
    <row r="1668" ht="16.7" customHeight="1"/>
    <row r="1669" ht="16.7" customHeight="1"/>
    <row r="1670" ht="16.7" customHeight="1"/>
    <row r="1671" ht="16.7" customHeight="1"/>
    <row r="1672" ht="16.7" customHeight="1"/>
    <row r="1673" ht="16.7" customHeight="1"/>
    <row r="1674" ht="16.7" customHeight="1"/>
    <row r="1675" ht="16.7" customHeight="1"/>
    <row r="1676" ht="16.7" customHeight="1"/>
    <row r="1677" ht="16.7" customHeight="1"/>
    <row r="1678" ht="16.7" customHeight="1"/>
    <row r="1679" ht="16.7" customHeight="1"/>
    <row r="1680" ht="16.7" customHeight="1"/>
    <row r="1681" ht="16.7" customHeight="1"/>
    <row r="1682" ht="16.7" customHeight="1"/>
    <row r="1683" ht="16.7" customHeight="1"/>
    <row r="1684" ht="16.7" customHeight="1"/>
    <row r="1685" ht="16.7" customHeight="1"/>
    <row r="1686" ht="16.7" customHeight="1"/>
    <row r="1687" ht="16.7" customHeight="1"/>
    <row r="1688" ht="16.7" customHeight="1"/>
    <row r="1689" ht="16.7" customHeight="1"/>
    <row r="1690" ht="16.7" customHeight="1"/>
    <row r="1691" ht="16.7" customHeight="1"/>
    <row r="1692" ht="16.7" customHeight="1"/>
    <row r="1693" ht="16.7" customHeight="1"/>
    <row r="1694" ht="16.7" customHeight="1"/>
    <row r="1695" ht="16.7" customHeight="1"/>
    <row r="1696" ht="16.7" customHeight="1"/>
    <row r="1697" ht="16.7" customHeight="1"/>
    <row r="1698" ht="16.7" customHeight="1"/>
    <row r="1699" ht="16.7" customHeight="1"/>
    <row r="1700" ht="16.7" customHeight="1"/>
    <row r="1701" ht="16.7" customHeight="1"/>
    <row r="1702" ht="16.7" customHeight="1"/>
    <row r="1703" ht="16.7" customHeight="1"/>
    <row r="1704" ht="16.7" customHeight="1"/>
    <row r="1705" ht="16.7" customHeight="1"/>
    <row r="1706" ht="16.7" customHeight="1"/>
    <row r="1707" ht="16.7" customHeight="1"/>
    <row r="1708" ht="16.7" customHeight="1"/>
    <row r="1709" ht="16.7" customHeight="1"/>
    <row r="1710" ht="16.7" customHeight="1"/>
    <row r="1711" ht="16.7" customHeight="1"/>
    <row r="1712" ht="16.7" customHeight="1"/>
    <row r="1713" ht="16.7" customHeight="1"/>
    <row r="1714" ht="16.7" customHeight="1"/>
    <row r="1715" ht="16.7" customHeight="1"/>
    <row r="1716" ht="16.7" customHeight="1"/>
    <row r="1717" ht="16.7" customHeight="1"/>
    <row r="1718" ht="16.7" customHeight="1"/>
    <row r="1719" ht="16.7" customHeight="1"/>
    <row r="1720" ht="16.7" customHeight="1"/>
    <row r="1721" ht="16.7" customHeight="1"/>
    <row r="1722" ht="16.7" customHeight="1"/>
    <row r="1723" ht="16.7" customHeight="1"/>
    <row r="1724" ht="16.7" customHeight="1"/>
    <row r="1725" ht="16.7" customHeight="1"/>
    <row r="1726" ht="16.7" customHeight="1"/>
    <row r="1727" ht="16.7" customHeight="1"/>
    <row r="1728" ht="16.7" customHeight="1"/>
    <row r="1729" ht="16.7" customHeight="1"/>
    <row r="1730" ht="16.7" customHeight="1"/>
    <row r="1731" ht="16.7" customHeight="1"/>
    <row r="1732" ht="16.7" customHeight="1"/>
    <row r="1733" ht="16.7" customHeight="1"/>
    <row r="1734" ht="16.7" customHeight="1"/>
    <row r="1735" ht="16.7" customHeight="1"/>
    <row r="1736" ht="16.7" customHeight="1"/>
    <row r="1737" ht="16.7" customHeight="1"/>
    <row r="1738" ht="16.7" customHeight="1"/>
    <row r="1739" ht="16.7" customHeight="1"/>
    <row r="1740" ht="16.7" customHeight="1"/>
    <row r="1741" ht="16.7" customHeight="1"/>
    <row r="1742" ht="16.7" customHeight="1"/>
    <row r="1743" ht="16.7" customHeight="1"/>
    <row r="1744" ht="16.7" customHeight="1"/>
    <row r="1745" ht="16.7" customHeight="1"/>
    <row r="1746" ht="16.7" customHeight="1"/>
    <row r="1747" ht="16.7" customHeight="1"/>
    <row r="1748" ht="16.7" customHeight="1"/>
    <row r="1749" ht="16.7" customHeight="1"/>
    <row r="1750" ht="16.7" customHeight="1"/>
    <row r="1751" ht="16.7" customHeight="1"/>
    <row r="1752" ht="16.7" customHeight="1"/>
    <row r="1753" ht="16.7" customHeight="1"/>
    <row r="1754" ht="16.7" customHeight="1"/>
    <row r="1755" ht="16.7" customHeight="1"/>
    <row r="1756" ht="16.7" customHeight="1"/>
    <row r="1757" ht="16.7" customHeight="1"/>
    <row r="1758" ht="16.7" customHeight="1"/>
    <row r="1759" ht="16.7" customHeight="1"/>
    <row r="1760" ht="16.7" customHeight="1"/>
    <row r="1761" ht="16.7" customHeight="1"/>
    <row r="1762" ht="16.7" customHeight="1"/>
    <row r="1763" ht="16.7" customHeight="1"/>
    <row r="1764" ht="16.7" customHeight="1"/>
    <row r="1765" ht="16.7" customHeight="1"/>
    <row r="1766" ht="16.7" customHeight="1"/>
    <row r="1767" ht="16.7" customHeight="1"/>
    <row r="1768" ht="16.7" customHeight="1"/>
    <row r="1769" ht="16.7" customHeight="1"/>
    <row r="1770" ht="16.7" customHeight="1"/>
    <row r="1771" ht="16.7" customHeight="1"/>
    <row r="1772" ht="16.7" customHeight="1"/>
    <row r="1773" ht="16.7" customHeight="1"/>
    <row r="1774" ht="16.7" customHeight="1"/>
    <row r="1775" ht="16.7" customHeight="1"/>
    <row r="1776" ht="16.7" customHeight="1"/>
    <row r="1777" ht="16.7" customHeight="1"/>
    <row r="1778" ht="16.7" customHeight="1"/>
    <row r="1779" ht="16.7" customHeight="1"/>
    <row r="1780" ht="16.7" customHeight="1"/>
    <row r="1781" ht="16.7" customHeight="1"/>
    <row r="1782" ht="16.7" customHeight="1"/>
    <row r="1783" ht="16.7" customHeight="1"/>
    <row r="1784" ht="16.7" customHeight="1"/>
    <row r="1785" ht="16.7" customHeight="1"/>
    <row r="1786" ht="16.7" customHeight="1"/>
    <row r="1787" ht="16.7" customHeight="1"/>
    <row r="1788" ht="16.7" customHeight="1"/>
    <row r="1789" ht="16.7" customHeight="1"/>
    <row r="1790" ht="16.7" customHeight="1"/>
    <row r="1791" ht="16.7" customHeight="1"/>
    <row r="1792" ht="16.7" customHeight="1"/>
    <row r="1793" ht="16.7" customHeight="1"/>
    <row r="1794" ht="16.7" customHeight="1"/>
    <row r="1795" ht="16.7" customHeight="1"/>
    <row r="1796" ht="16.7" customHeight="1"/>
    <row r="1797" ht="16.7" customHeight="1"/>
    <row r="1798" ht="16.7" customHeight="1"/>
    <row r="1799" ht="16.7" customHeight="1"/>
    <row r="1800" ht="16.7" customHeight="1"/>
    <row r="1801" ht="16.7" customHeight="1"/>
    <row r="1802" ht="16.7" customHeight="1"/>
    <row r="1803" ht="16.7" customHeight="1"/>
    <row r="1804" ht="16.7" customHeight="1"/>
    <row r="1805" ht="16.7" customHeight="1"/>
    <row r="1806" ht="16.7" customHeight="1"/>
    <row r="1807" ht="16.7" customHeight="1"/>
    <row r="1808" ht="16.7" customHeight="1"/>
    <row r="1809" ht="16.7" customHeight="1"/>
    <row r="1810" ht="16.7" customHeight="1"/>
    <row r="1811" ht="16.7" customHeight="1"/>
    <row r="1812" ht="16.7" customHeight="1"/>
    <row r="1813" ht="16.7" customHeight="1"/>
    <row r="1814" ht="16.7" customHeight="1"/>
    <row r="1815" ht="16.7" customHeight="1"/>
    <row r="1816" ht="16.7" customHeight="1"/>
    <row r="1817" ht="16.7" customHeight="1"/>
    <row r="1818" ht="16.7" customHeight="1"/>
    <row r="1819" ht="16.7" customHeight="1"/>
    <row r="1820" ht="16.7" customHeight="1"/>
    <row r="1821" ht="16.7" customHeight="1"/>
    <row r="1822" ht="16.7" customHeight="1"/>
    <row r="1823" ht="16.7" customHeight="1"/>
    <row r="1824" ht="16.7" customHeight="1"/>
    <row r="1825" ht="16.7" customHeight="1"/>
    <row r="1826" ht="16.7" customHeight="1"/>
    <row r="1827" ht="16.7" customHeight="1"/>
    <row r="1828" ht="16.7" customHeight="1"/>
    <row r="1829" ht="16.7" customHeight="1"/>
    <row r="1830" ht="16.7" customHeight="1"/>
    <row r="1831" ht="16.7" customHeight="1"/>
    <row r="1832" ht="16.7" customHeight="1"/>
    <row r="1833" ht="16.7" customHeight="1"/>
    <row r="1834" ht="16.7" customHeight="1"/>
    <row r="1835" ht="16.7" customHeight="1"/>
    <row r="1836" ht="16.7" customHeight="1"/>
    <row r="1837" ht="16.7" customHeight="1"/>
    <row r="1838" ht="16.7" customHeight="1"/>
    <row r="1839" ht="16.7" customHeight="1"/>
    <row r="1840" ht="16.7" customHeight="1"/>
    <row r="1841" ht="16.7" customHeight="1"/>
    <row r="1842" ht="16.7" customHeight="1"/>
    <row r="1843" ht="16.7" customHeight="1"/>
    <row r="1844" ht="16.7" customHeight="1"/>
    <row r="1845" ht="16.7" customHeight="1"/>
    <row r="1846" ht="16.7" customHeight="1"/>
    <row r="1847" ht="16.7" customHeight="1"/>
    <row r="1848" ht="16.7" customHeight="1"/>
    <row r="1849" ht="16.7" customHeight="1"/>
    <row r="1850" ht="16.7" customHeight="1"/>
    <row r="1851" ht="16.7" customHeight="1"/>
    <row r="1852" ht="16.7" customHeight="1"/>
    <row r="1853" ht="16.7" customHeight="1"/>
    <row r="1854" ht="16.7" customHeight="1"/>
    <row r="1855" ht="16.7" customHeight="1"/>
    <row r="1856" ht="16.7" customHeight="1"/>
    <row r="1857" ht="16.7" customHeight="1"/>
    <row r="1858" ht="16.7" customHeight="1"/>
    <row r="1859" ht="16.7" customHeight="1"/>
    <row r="1860" ht="16.7" customHeight="1"/>
    <row r="1861" ht="16.7" customHeight="1"/>
    <row r="1862" ht="16.7" customHeight="1"/>
    <row r="1863" ht="16.7" customHeight="1"/>
    <row r="1864" ht="16.7" customHeight="1"/>
    <row r="1865" ht="16.7" customHeight="1"/>
    <row r="1866" ht="16.7" customHeight="1"/>
    <row r="1867" ht="16.7" customHeight="1"/>
    <row r="1868" ht="16.7" customHeight="1"/>
    <row r="1869" ht="16.7" customHeight="1"/>
    <row r="1870" ht="16.7" customHeight="1"/>
    <row r="1871" ht="16.7" customHeight="1"/>
    <row r="1872" ht="16.7" customHeight="1"/>
    <row r="1873" ht="16.7" customHeight="1"/>
    <row r="1874" ht="16.7" customHeight="1"/>
    <row r="1875" ht="16.7" customHeight="1"/>
    <row r="1876" ht="16.7" customHeight="1"/>
    <row r="1877" ht="16.7" customHeight="1"/>
    <row r="1878" ht="16.7" customHeight="1"/>
    <row r="1879" ht="16.7" customHeight="1"/>
    <row r="1880" ht="16.7" customHeight="1"/>
    <row r="1881" ht="16.7" customHeight="1"/>
    <row r="1882" ht="16.7" customHeight="1"/>
    <row r="1883" ht="16.7" customHeight="1"/>
    <row r="1884" ht="16.7" customHeight="1"/>
    <row r="1885" ht="16.7" customHeight="1"/>
    <row r="1886" ht="16.7" customHeight="1"/>
    <row r="1887" ht="16.7" customHeight="1"/>
    <row r="1888" ht="16.7" customHeight="1"/>
    <row r="1889" ht="16.7" customHeight="1"/>
    <row r="1890" ht="16.7" customHeight="1"/>
    <row r="1891" ht="16.7" customHeight="1"/>
    <row r="1892" ht="16.7" customHeight="1"/>
    <row r="1893" ht="16.7" customHeight="1"/>
    <row r="1894" ht="16.7" customHeight="1"/>
    <row r="1895" ht="16.7" customHeight="1"/>
    <row r="1896" ht="16.7" customHeight="1"/>
    <row r="1897" ht="16.7" customHeight="1"/>
    <row r="1898" ht="16.7" customHeight="1"/>
    <row r="1899" ht="16.7" customHeight="1"/>
    <row r="1900" ht="16.7" customHeight="1"/>
    <row r="1901" ht="16.7" customHeight="1"/>
    <row r="1902" ht="16.7" customHeight="1"/>
    <row r="1903" ht="16.7" customHeight="1"/>
    <row r="1904" ht="16.7" customHeight="1"/>
    <row r="1905" ht="16.7" customHeight="1"/>
    <row r="1906" ht="16.7" customHeight="1"/>
    <row r="1907" ht="16.7" customHeight="1"/>
    <row r="1908" ht="16.7" customHeight="1"/>
    <row r="1909" ht="16.7" customHeight="1"/>
    <row r="1910" ht="16.7" customHeight="1"/>
    <row r="1911" ht="16.7" customHeight="1"/>
    <row r="1912" ht="16.7" customHeight="1"/>
    <row r="1913" ht="16.7" customHeight="1"/>
    <row r="1914" ht="16.7" customHeight="1"/>
    <row r="1915" ht="16.7" customHeight="1"/>
    <row r="1916" ht="16.7" customHeight="1"/>
    <row r="1917" ht="16.7" customHeight="1"/>
    <row r="1918" ht="16.7" customHeight="1"/>
    <row r="1919" ht="16.7" customHeight="1"/>
    <row r="1920" ht="16.7" customHeight="1"/>
    <row r="1921" ht="16.7" customHeight="1"/>
    <row r="1922" ht="16.7" customHeight="1"/>
    <row r="1923" ht="16.7" customHeight="1"/>
    <row r="1924" ht="16.7" customHeight="1"/>
    <row r="1925" ht="16.7" customHeight="1"/>
    <row r="1926" ht="16.7" customHeight="1"/>
    <row r="1927" ht="16.7" customHeight="1"/>
    <row r="1928" ht="16.7" customHeight="1"/>
    <row r="1929" ht="16.7" customHeight="1"/>
    <row r="1930" ht="16.7" customHeight="1"/>
    <row r="1931" ht="16.7" customHeight="1"/>
    <row r="1932" ht="16.7" customHeight="1"/>
    <row r="1933" ht="16.7" customHeight="1"/>
    <row r="1934" ht="16.7" customHeight="1"/>
    <row r="1935" ht="16.7" customHeight="1"/>
    <row r="1936" ht="16.7" customHeight="1"/>
    <row r="1937" ht="16.7" customHeight="1"/>
    <row r="1938" ht="16.7" customHeight="1"/>
    <row r="1939" ht="16.7" customHeight="1"/>
    <row r="1940" ht="16.7" customHeight="1"/>
    <row r="1941" ht="16.7" customHeight="1"/>
    <row r="1942" ht="16.7" customHeight="1"/>
    <row r="1943" ht="16.7" customHeight="1"/>
    <row r="1944" ht="16.7" customHeight="1"/>
    <row r="1945" ht="16.7" customHeight="1"/>
    <row r="1946" ht="16.7" customHeight="1"/>
    <row r="1947" ht="16.7" customHeight="1"/>
    <row r="1948" ht="16.7" customHeight="1"/>
    <row r="1949" ht="16.7" customHeight="1"/>
    <row r="1950" ht="16.7" customHeight="1"/>
    <row r="1951" ht="16.7" customHeight="1"/>
    <row r="1952" ht="16.7" customHeight="1"/>
    <row r="1953" ht="16.7" customHeight="1"/>
    <row r="1954" ht="16.7" customHeight="1"/>
    <row r="1955" ht="16.7" customHeight="1"/>
    <row r="1956" ht="16.7" customHeight="1"/>
    <row r="1957" ht="16.7" customHeight="1"/>
    <row r="1958" ht="16.7" customHeight="1"/>
    <row r="1959" ht="16.7" customHeight="1"/>
    <row r="1960" ht="16.7" customHeight="1"/>
    <row r="1961" ht="16.7" customHeight="1"/>
    <row r="1962" ht="16.7" customHeight="1"/>
    <row r="1963" ht="16.7" customHeight="1"/>
    <row r="1964" ht="16.7" customHeight="1"/>
    <row r="1965" ht="16.7" customHeight="1"/>
    <row r="1966" ht="16.7" customHeight="1"/>
    <row r="1967" ht="16.7" customHeight="1"/>
    <row r="1968" ht="16.7" customHeight="1"/>
    <row r="1969" ht="16.7" customHeight="1"/>
    <row r="1970" ht="16.7" customHeight="1"/>
    <row r="1971" ht="16.7" customHeight="1"/>
    <row r="1972" ht="16.7" customHeight="1"/>
    <row r="1973" ht="16.7" customHeight="1"/>
    <row r="1974" ht="16.7" customHeight="1"/>
    <row r="1975" ht="16.7" customHeight="1"/>
    <row r="1976" ht="16.7" customHeight="1"/>
    <row r="1977" ht="16.7" customHeight="1"/>
    <row r="1978" ht="16.7" customHeight="1"/>
    <row r="1979" ht="16.7" customHeight="1"/>
    <row r="1980" ht="16.7" customHeight="1"/>
    <row r="1981" ht="16.7" customHeight="1"/>
    <row r="1982" ht="16.7" customHeight="1"/>
    <row r="1983" ht="16.7" customHeight="1"/>
    <row r="1984" ht="16.7" customHeight="1"/>
    <row r="1985" ht="16.7" customHeight="1"/>
    <row r="1986" ht="16.7" customHeight="1"/>
    <row r="1987" ht="16.7" customHeight="1"/>
    <row r="1988" ht="16.7" customHeight="1"/>
    <row r="1989" ht="16.7" customHeight="1"/>
    <row r="1990" ht="16.7" customHeight="1"/>
    <row r="1991" ht="16.7" customHeight="1"/>
    <row r="1992" ht="16.7" customHeight="1"/>
    <row r="1993" ht="16.7" customHeight="1"/>
    <row r="1994" ht="16.7" customHeight="1"/>
    <row r="1995" ht="16.7" customHeight="1"/>
    <row r="1996" ht="16.7" customHeight="1"/>
    <row r="1997" ht="16.7" customHeight="1"/>
    <row r="1998" ht="16.7" customHeight="1"/>
    <row r="1999" ht="16.7" customHeight="1"/>
    <row r="2000" ht="16.7" customHeight="1"/>
    <row r="2001" ht="16.7" customHeight="1"/>
    <row r="2002" ht="16.7" customHeight="1"/>
    <row r="2003" ht="16.7" customHeight="1"/>
    <row r="2004" ht="16.7" customHeight="1"/>
    <row r="2005" ht="16.7" customHeight="1"/>
    <row r="2006" ht="16.7" customHeight="1"/>
    <row r="2007" ht="16.7" customHeight="1"/>
    <row r="2008" ht="16.7" customHeight="1"/>
    <row r="2009" ht="16.7" customHeight="1"/>
    <row r="2010" ht="16.7" customHeight="1"/>
    <row r="2011" ht="16.7" customHeight="1"/>
    <row r="2012" ht="16.7" customHeight="1"/>
    <row r="2013" ht="16.7" customHeight="1"/>
    <row r="2014" ht="16.7" customHeight="1"/>
    <row r="2015" ht="16.7" customHeight="1"/>
    <row r="2016" ht="16.7" customHeight="1"/>
    <row r="2017" ht="16.7" customHeight="1"/>
    <row r="2018" ht="16.7" customHeight="1"/>
    <row r="2019" ht="16.7" customHeight="1"/>
    <row r="2020" ht="16.7" customHeight="1"/>
    <row r="2021" ht="16.7" customHeight="1"/>
    <row r="2022" ht="16.7" customHeight="1"/>
    <row r="2023" ht="16.7" customHeight="1"/>
    <row r="2024" ht="16.7" customHeight="1"/>
    <row r="2025" ht="16.7" customHeight="1"/>
    <row r="2026" ht="16.7" customHeight="1"/>
    <row r="2027" ht="16.7" customHeight="1"/>
    <row r="2028" ht="16.7" customHeight="1"/>
    <row r="2029" ht="16.7" customHeight="1"/>
    <row r="2030" ht="16.7" customHeight="1"/>
    <row r="2031" ht="16.7" customHeight="1"/>
    <row r="2032" ht="16.7" customHeight="1"/>
    <row r="2033" ht="16.7" customHeight="1"/>
    <row r="2034" ht="16.7" customHeight="1"/>
    <row r="2035" ht="16.7" customHeight="1"/>
    <row r="2036" ht="16.7" customHeight="1"/>
    <row r="2037" ht="16.7" customHeight="1"/>
    <row r="2038" ht="16.7" customHeight="1"/>
    <row r="2039" ht="16.7" customHeight="1"/>
    <row r="2040" ht="16.7" customHeight="1"/>
    <row r="2041" ht="16.7" customHeight="1"/>
    <row r="2042" ht="16.7" customHeight="1"/>
    <row r="2043" ht="16.7" customHeight="1"/>
    <row r="2044" ht="16.7" customHeight="1"/>
    <row r="2045" ht="16.7" customHeight="1"/>
    <row r="2046" ht="16.7" customHeight="1"/>
    <row r="2047" ht="16.7" customHeight="1"/>
    <row r="2048" ht="16.7" customHeight="1"/>
    <row r="2049" ht="16.7" customHeight="1"/>
    <row r="2050" ht="16.7" customHeight="1"/>
    <row r="2051" ht="16.7" customHeight="1"/>
    <row r="2052" ht="16.7" customHeight="1"/>
    <row r="2053" ht="16.7" customHeight="1"/>
    <row r="2054" ht="16.7" customHeight="1"/>
    <row r="2055" ht="16.7" customHeight="1"/>
    <row r="2056" ht="16.7" customHeight="1"/>
    <row r="2057" ht="16.7" customHeight="1"/>
    <row r="2058" ht="16.7" customHeight="1"/>
    <row r="2059" ht="16.7" customHeight="1"/>
    <row r="2060" ht="16.7" customHeight="1"/>
    <row r="2061" ht="16.7" customHeight="1"/>
    <row r="2062" ht="16.7" customHeight="1"/>
    <row r="2063" ht="16.7" customHeight="1"/>
    <row r="2064" ht="16.7" customHeight="1"/>
    <row r="2065" ht="16.7" customHeight="1"/>
    <row r="2066" ht="16.7" customHeight="1"/>
    <row r="2067" ht="16.7" customHeight="1"/>
    <row r="2068" ht="16.7" customHeight="1"/>
    <row r="2069" ht="16.7" customHeight="1"/>
    <row r="2070" ht="16.7" customHeight="1"/>
    <row r="2071" ht="16.7" customHeight="1"/>
    <row r="2072" ht="16.7" customHeight="1"/>
    <row r="2073" ht="16.7" customHeight="1"/>
    <row r="2074" ht="16.7" customHeight="1"/>
    <row r="2075" ht="16.7" customHeight="1"/>
    <row r="2076" ht="16.7" customHeight="1"/>
    <row r="2077" ht="16.7" customHeight="1"/>
    <row r="2078" ht="16.7" customHeight="1"/>
    <row r="2079" ht="16.7" customHeight="1"/>
    <row r="2080" ht="16.7" customHeight="1"/>
    <row r="2081" ht="16.7" customHeight="1"/>
    <row r="2082" ht="16.7" customHeight="1"/>
    <row r="2083" ht="16.7" customHeight="1"/>
    <row r="2084" ht="16.7" customHeight="1"/>
    <row r="2085" ht="16.7" customHeight="1"/>
    <row r="2086" ht="16.7" customHeight="1"/>
    <row r="2087" ht="16.7" customHeight="1"/>
    <row r="2088" ht="16.7" customHeight="1"/>
    <row r="2089" ht="16.7" customHeight="1"/>
    <row r="2090" ht="16.7" customHeight="1"/>
    <row r="2091" ht="16.7" customHeight="1"/>
    <row r="2092" ht="16.7" customHeight="1"/>
    <row r="2093" ht="16.7" customHeight="1"/>
    <row r="2094" ht="16.7" customHeight="1"/>
    <row r="2095" ht="16.7" customHeight="1"/>
    <row r="2096" ht="16.7" customHeight="1"/>
    <row r="2097" ht="16.7" customHeight="1"/>
    <row r="2098" ht="16.7" customHeight="1"/>
    <row r="2099" ht="16.7" customHeight="1"/>
    <row r="2100" ht="16.7" customHeight="1"/>
    <row r="2101" ht="16.7" customHeight="1"/>
    <row r="2102" ht="16.7" customHeight="1"/>
    <row r="2103" ht="16.7" customHeight="1"/>
    <row r="2104" ht="16.7" customHeight="1"/>
    <row r="2105" ht="16.7" customHeight="1"/>
    <row r="2106" ht="16.7" customHeight="1"/>
    <row r="2107" ht="16.7" customHeight="1"/>
    <row r="2108" ht="16.7" customHeight="1"/>
    <row r="2109" ht="16.7" customHeight="1"/>
    <row r="2110" ht="16.7" customHeight="1"/>
    <row r="2111" ht="16.7" customHeight="1"/>
    <row r="2112" ht="16.7" customHeight="1"/>
    <row r="2113" ht="16.7" customHeight="1"/>
    <row r="2114" ht="16.7" customHeight="1"/>
    <row r="2115" ht="16.7" customHeight="1"/>
    <row r="2116" ht="16.7" customHeight="1"/>
    <row r="2117" ht="16.7" customHeight="1"/>
    <row r="2118" ht="16.7" customHeight="1"/>
    <row r="2119" ht="16.7" customHeight="1"/>
    <row r="2120" ht="16.7" customHeight="1"/>
    <row r="2121" ht="16.7" customHeight="1"/>
    <row r="2122" ht="16.7" customHeight="1"/>
    <row r="2123" ht="16.7" customHeight="1"/>
    <row r="2124" ht="16.7" customHeight="1"/>
    <row r="2125" ht="16.7" customHeight="1"/>
    <row r="2126" ht="16.7" customHeight="1"/>
    <row r="2127" ht="16.7" customHeight="1"/>
    <row r="2128" ht="16.7" customHeight="1"/>
    <row r="2129" ht="16.7" customHeight="1"/>
    <row r="2130" ht="16.7" customHeight="1"/>
    <row r="2131" ht="16.7" customHeight="1"/>
    <row r="2132" ht="16.7" customHeight="1"/>
    <row r="2133" ht="16.7" customHeight="1"/>
    <row r="2134" ht="16.7" customHeight="1"/>
    <row r="2135" ht="16.7" customHeight="1"/>
    <row r="2136" ht="16.7" customHeight="1"/>
    <row r="2137" ht="16.7" customHeight="1"/>
    <row r="2138" ht="16.7" customHeight="1"/>
    <row r="2139" ht="16.7" customHeight="1"/>
    <row r="2140" ht="16.7" customHeight="1"/>
    <row r="2141" ht="16.7" customHeight="1"/>
    <row r="2142" ht="16.7" customHeight="1"/>
    <row r="2143" ht="16.7" customHeight="1"/>
    <row r="2144" ht="16.7" customHeight="1"/>
    <row r="2145" ht="16.7" customHeight="1"/>
    <row r="2146" ht="16.7" customHeight="1"/>
    <row r="2147" ht="16.7" customHeight="1"/>
    <row r="2148" ht="16.7" customHeight="1"/>
    <row r="2149" ht="16.7" customHeight="1"/>
    <row r="2150" ht="16.7" customHeight="1"/>
    <row r="2151" ht="16.7" customHeight="1"/>
    <row r="2152" ht="16.7" customHeight="1"/>
    <row r="2153" ht="16.7" customHeight="1"/>
    <row r="2154" ht="16.7" customHeight="1"/>
    <row r="2155" ht="16.7" customHeight="1"/>
    <row r="2156" ht="16.7" customHeight="1"/>
    <row r="2157" ht="16.7" customHeight="1"/>
    <row r="2158" ht="16.7" customHeight="1"/>
    <row r="2159" ht="16.7" customHeight="1"/>
    <row r="2160" ht="16.7" customHeight="1"/>
    <row r="2161" ht="16.7" customHeight="1"/>
    <row r="2162" ht="16.7" customHeight="1"/>
    <row r="2163" ht="16.7" customHeight="1"/>
    <row r="2164" ht="16.7" customHeight="1"/>
    <row r="2165" ht="16.7" customHeight="1"/>
    <row r="2166" ht="16.7" customHeight="1"/>
    <row r="2167" ht="16.7" customHeight="1"/>
    <row r="2168" ht="16.7" customHeight="1"/>
    <row r="2169" ht="16.7" customHeight="1"/>
    <row r="2170" ht="16.7" customHeight="1"/>
    <row r="2171" ht="16.7" customHeight="1"/>
    <row r="2172" ht="16.7" customHeight="1"/>
    <row r="2173" ht="16.7" customHeight="1"/>
    <row r="2174" ht="16.7" customHeight="1"/>
    <row r="2175" ht="16.7" customHeight="1"/>
    <row r="2176" ht="16.7" customHeight="1"/>
    <row r="2177" ht="16.7" customHeight="1"/>
    <row r="2178" ht="16.7" customHeight="1"/>
    <row r="2179" ht="16.7" customHeight="1"/>
    <row r="2180" ht="16.7" customHeight="1"/>
    <row r="2181" ht="16.7" customHeight="1"/>
    <row r="2182" ht="16.7" customHeight="1"/>
    <row r="2183" ht="16.7" customHeight="1"/>
    <row r="2184" ht="16.7" customHeight="1"/>
    <row r="2185" ht="16.7" customHeight="1"/>
    <row r="2186" ht="16.7" customHeight="1"/>
    <row r="2187" ht="16.7" customHeight="1"/>
    <row r="2188" ht="16.7" customHeight="1"/>
    <row r="2189" ht="16.7" customHeight="1"/>
    <row r="2190" ht="16.7" customHeight="1"/>
    <row r="2191" ht="16.7" customHeight="1"/>
    <row r="2192" ht="16.7" customHeight="1"/>
    <row r="2193" ht="16.7" customHeight="1"/>
    <row r="2194" ht="16.7" customHeight="1"/>
    <row r="2195" ht="16.7" customHeight="1"/>
    <row r="2196" ht="16.7" customHeight="1"/>
    <row r="2197" ht="16.7" customHeight="1"/>
    <row r="2198" ht="16.7" customHeight="1"/>
    <row r="2199" ht="16.7" customHeight="1"/>
    <row r="2200" ht="16.7" customHeight="1"/>
    <row r="2201" ht="16.7" customHeight="1"/>
    <row r="2202" ht="16.7" customHeight="1"/>
    <row r="2203" ht="16.7" customHeight="1"/>
    <row r="2204" ht="16.7" customHeight="1"/>
    <row r="2205" ht="16.7" customHeight="1"/>
    <row r="2206" ht="16.7" customHeight="1"/>
    <row r="2207" ht="16.7" customHeight="1"/>
    <row r="2208" ht="16.7" customHeight="1"/>
    <row r="2209" ht="16.7" customHeight="1"/>
    <row r="2210" ht="16.7" customHeight="1"/>
    <row r="2211" ht="16.7" customHeight="1"/>
    <row r="2212" ht="16.7" customHeight="1"/>
    <row r="2213" ht="16.7" customHeight="1"/>
    <row r="2214" ht="16.7" customHeight="1"/>
    <row r="2215" ht="16.7" customHeight="1"/>
    <row r="2216" ht="16.7" customHeight="1"/>
    <row r="2217" ht="16.7" customHeight="1"/>
    <row r="2218" ht="16.7" customHeight="1"/>
    <row r="2219" ht="16.7" customHeight="1"/>
    <row r="2220" ht="16.7" customHeight="1"/>
    <row r="2221" ht="16.7" customHeight="1"/>
    <row r="2222" ht="16.7" customHeight="1"/>
    <row r="2223" ht="16.7" customHeight="1"/>
    <row r="2224" ht="16.7" customHeight="1"/>
    <row r="2225" ht="16.7" customHeight="1"/>
    <row r="2226" ht="16.7" customHeight="1"/>
    <row r="2227" ht="16.7" customHeight="1"/>
    <row r="2228" ht="16.7" customHeight="1"/>
    <row r="2229" ht="16.7" customHeight="1"/>
    <row r="2230" ht="16.7" customHeight="1"/>
    <row r="2231" ht="16.7" customHeight="1"/>
    <row r="2232" ht="16.7" customHeight="1"/>
    <row r="2233" ht="16.7" customHeight="1"/>
    <row r="2234" ht="16.7" customHeight="1"/>
    <row r="2235" ht="16.7" customHeight="1"/>
    <row r="2236" ht="16.7" customHeight="1"/>
    <row r="2237" ht="16.7" customHeight="1"/>
    <row r="2238" ht="16.7" customHeight="1"/>
    <row r="2239" ht="16.7" customHeight="1"/>
    <row r="2240" ht="16.7" customHeight="1"/>
    <row r="2241" ht="16.7" customHeight="1"/>
    <row r="2242" ht="16.7" customHeight="1"/>
    <row r="2243" ht="16.7" customHeight="1"/>
    <row r="2244" ht="16.7" customHeight="1"/>
    <row r="2245" ht="16.7" customHeight="1"/>
    <row r="2246" ht="16.7" customHeight="1"/>
    <row r="2247" ht="16.7" customHeight="1"/>
    <row r="2248" ht="16.7" customHeight="1"/>
    <row r="2249" ht="16.7" customHeight="1"/>
    <row r="2250" ht="16.7" customHeight="1"/>
    <row r="2251" ht="16.7" customHeight="1"/>
    <row r="2252" ht="16.7" customHeight="1"/>
    <row r="2253" ht="16.7" customHeight="1"/>
    <row r="2254" ht="16.7" customHeight="1"/>
    <row r="2255" ht="16.7" customHeight="1"/>
    <row r="2256" ht="16.7" customHeight="1"/>
    <row r="2257" ht="16.7" customHeight="1"/>
    <row r="2258" ht="16.7" customHeight="1"/>
    <row r="2259" ht="16.7" customHeight="1"/>
    <row r="2260" ht="16.7" customHeight="1"/>
    <row r="2261" ht="16.7" customHeight="1"/>
    <row r="2262" ht="16.7" customHeight="1"/>
    <row r="2263" ht="16.7" customHeight="1"/>
    <row r="2264" ht="16.7" customHeight="1"/>
    <row r="2265" ht="16.7" customHeight="1"/>
    <row r="2266" ht="16.7" customHeight="1"/>
    <row r="2267" ht="16.7" customHeight="1"/>
    <row r="2268" ht="16.7" customHeight="1"/>
    <row r="2269" ht="16.7" customHeight="1"/>
    <row r="2270" ht="16.7" customHeight="1"/>
    <row r="2271" ht="16.7" customHeight="1"/>
    <row r="2272" ht="16.7" customHeight="1"/>
    <row r="2273" ht="16.7" customHeight="1"/>
    <row r="2274" ht="16.7" customHeight="1"/>
    <row r="2275" ht="16.7" customHeight="1"/>
    <row r="2276" ht="16.7" customHeight="1"/>
    <row r="2277" ht="16.7" customHeight="1"/>
    <row r="2278" ht="16.7" customHeight="1"/>
    <row r="2279" ht="16.7" customHeight="1"/>
    <row r="2280" ht="16.7" customHeight="1"/>
    <row r="2281" ht="16.7" customHeight="1"/>
    <row r="2282" ht="16.7" customHeight="1"/>
    <row r="2283" ht="16.7" customHeight="1"/>
    <row r="2284" ht="16.7" customHeight="1"/>
    <row r="2285" ht="16.7" customHeight="1"/>
    <row r="2286" ht="16.7" customHeight="1"/>
    <row r="2287" ht="16.7" customHeight="1"/>
    <row r="2288" ht="16.7" customHeight="1"/>
    <row r="2289" ht="16.7" customHeight="1"/>
    <row r="2290" ht="16.7" customHeight="1"/>
    <row r="2291" ht="16.7" customHeight="1"/>
    <row r="2292" ht="16.7" customHeight="1"/>
    <row r="2293" ht="16.7" customHeight="1"/>
    <row r="2294" ht="16.7" customHeight="1"/>
    <row r="2295" ht="16.7" customHeight="1"/>
    <row r="2296" ht="16.7" customHeight="1"/>
    <row r="2297" ht="16.7" customHeight="1"/>
    <row r="2298" ht="16.7" customHeight="1"/>
    <row r="2299" ht="16.7" customHeight="1"/>
    <row r="2300" ht="16.7" customHeight="1"/>
    <row r="2301" ht="16.7" customHeight="1"/>
    <row r="2302" ht="16.7" customHeight="1"/>
    <row r="2303" ht="16.7" customHeight="1"/>
    <row r="2304" ht="16.7" customHeight="1"/>
    <row r="2305" ht="16.7" customHeight="1"/>
    <row r="2306" ht="16.7" customHeight="1"/>
    <row r="2307" ht="16.7" customHeight="1"/>
    <row r="2308" ht="16.7" customHeight="1"/>
    <row r="2309" ht="16.7" customHeight="1"/>
    <row r="2310" ht="16.7" customHeight="1"/>
    <row r="2311" ht="16.7" customHeight="1"/>
    <row r="2312" ht="16.7" customHeight="1"/>
    <row r="2313" ht="16.7" customHeight="1"/>
    <row r="2314" ht="16.7" customHeight="1"/>
    <row r="2315" ht="16.7" customHeight="1"/>
    <row r="2316" ht="16.7" customHeight="1"/>
    <row r="2317" ht="16.7" customHeight="1"/>
    <row r="2318" ht="16.7" customHeight="1"/>
    <row r="2319" ht="16.7" customHeight="1"/>
    <row r="2320" ht="16.7" customHeight="1"/>
    <row r="2321" ht="16.7" customHeight="1"/>
    <row r="2322" ht="16.7" customHeight="1"/>
    <row r="2323" ht="16.7" customHeight="1"/>
    <row r="2324" ht="16.7" customHeight="1"/>
    <row r="2325" ht="16.7" customHeight="1"/>
    <row r="2326" ht="16.7" customHeight="1"/>
    <row r="2327" ht="16.7" customHeight="1"/>
    <row r="2328" ht="16.7" customHeight="1"/>
    <row r="2329" ht="16.7" customHeight="1"/>
    <row r="2330" ht="16.7" customHeight="1"/>
    <row r="2331" ht="16.7" customHeight="1"/>
    <row r="2332" ht="16.7" customHeight="1"/>
    <row r="2333" ht="16.7" customHeight="1"/>
    <row r="2334" ht="16.7" customHeight="1"/>
    <row r="2335" ht="16.7" customHeight="1"/>
    <row r="2336" ht="16.7" customHeight="1"/>
    <row r="2337" ht="16.7" customHeight="1"/>
    <row r="2338" ht="16.7" customHeight="1"/>
    <row r="2339" ht="16.7" customHeight="1"/>
    <row r="2340" ht="16.7" customHeight="1"/>
    <row r="2341" ht="16.7" customHeight="1"/>
    <row r="2342" ht="16.7" customHeight="1"/>
    <row r="2343" ht="16.7" customHeight="1"/>
    <row r="2344" ht="16.7" customHeight="1"/>
    <row r="2345" ht="16.7" customHeight="1"/>
    <row r="2346" ht="16.7" customHeight="1"/>
    <row r="2347" ht="16.7" customHeight="1"/>
    <row r="2348" ht="16.7" customHeight="1"/>
    <row r="2349" ht="16.7" customHeight="1"/>
    <row r="2350" ht="16.7" customHeight="1"/>
    <row r="2351" ht="16.7" customHeight="1"/>
    <row r="2352" ht="16.7" customHeight="1"/>
    <row r="2353" ht="16.7" customHeight="1"/>
    <row r="2354" ht="16.7" customHeight="1"/>
    <row r="2355" ht="16.7" customHeight="1"/>
    <row r="2356" ht="16.7" customHeight="1"/>
    <row r="2357" ht="16.7" customHeight="1"/>
    <row r="2358" ht="16.7" customHeight="1"/>
    <row r="2359" ht="16.7" customHeight="1"/>
    <row r="2360" ht="16.7" customHeight="1"/>
    <row r="2361" ht="16.7" customHeight="1"/>
    <row r="2362" ht="16.7" customHeight="1"/>
    <row r="2363" ht="16.7" customHeight="1"/>
    <row r="2364" ht="16.7" customHeight="1"/>
    <row r="2365" ht="16.7" customHeight="1"/>
    <row r="2366" ht="16.7" customHeight="1"/>
    <row r="2367" ht="16.7" customHeight="1"/>
    <row r="2368" ht="16.7" customHeight="1"/>
    <row r="2369" ht="16.7" customHeight="1"/>
    <row r="2370" ht="16.7" customHeight="1"/>
    <row r="2371" ht="16.7" customHeight="1"/>
    <row r="2372" ht="16.7" customHeight="1"/>
    <row r="2373" ht="16.7" customHeight="1"/>
    <row r="2374" ht="16.7" customHeight="1"/>
    <row r="2375" ht="16.7" customHeight="1"/>
    <row r="2376" ht="16.7" customHeight="1"/>
    <row r="2377" ht="16.7" customHeight="1"/>
    <row r="2378" ht="16.7" customHeight="1"/>
    <row r="2379" ht="16.7" customHeight="1"/>
    <row r="2380" ht="16.7" customHeight="1"/>
    <row r="2381" ht="16.7" customHeight="1"/>
    <row r="2382" ht="16.7" customHeight="1"/>
    <row r="2383" ht="16.7" customHeight="1"/>
    <row r="2384" ht="16.7" customHeight="1"/>
    <row r="2385" ht="16.7" customHeight="1"/>
    <row r="2386" ht="16.7" customHeight="1"/>
    <row r="2387" ht="16.7" customHeight="1"/>
    <row r="2388" ht="16.7" customHeight="1"/>
    <row r="2389" ht="16.7" customHeight="1"/>
    <row r="2390" ht="16.7" customHeight="1"/>
    <row r="2391" ht="16.7" customHeight="1"/>
    <row r="2392" ht="16.7" customHeight="1"/>
    <row r="2393" ht="16.7" customHeight="1"/>
    <row r="2394" ht="16.7" customHeight="1"/>
    <row r="2395" ht="16.7" customHeight="1"/>
    <row r="2396" ht="16.7" customHeight="1"/>
    <row r="2397" ht="16.7" customHeight="1"/>
    <row r="2398" ht="16.7" customHeight="1"/>
    <row r="2399" ht="16.7" customHeight="1"/>
    <row r="2400" ht="16.7" customHeight="1"/>
    <row r="2401" ht="16.7" customHeight="1"/>
    <row r="2402" ht="16.7" customHeight="1"/>
    <row r="2403" ht="16.7" customHeight="1"/>
    <row r="2404" ht="16.7" customHeight="1"/>
    <row r="2405" ht="16.7" customHeight="1"/>
    <row r="2406" ht="16.7" customHeight="1"/>
    <row r="2407" ht="16.7" customHeight="1"/>
    <row r="2408" ht="16.7" customHeight="1"/>
    <row r="2409" ht="16.7" customHeight="1"/>
    <row r="2410" ht="16.7" customHeight="1"/>
    <row r="2411" ht="16.7" customHeight="1"/>
    <row r="2412" ht="16.7" customHeight="1"/>
    <row r="2413" ht="16.7" customHeight="1"/>
    <row r="2414" ht="16.7" customHeight="1"/>
    <row r="2415" ht="16.7" customHeight="1"/>
    <row r="2416" ht="16.7" customHeight="1"/>
    <row r="2417" ht="16.7" customHeight="1"/>
    <row r="2418" ht="16.7" customHeight="1"/>
    <row r="2419" ht="16.7" customHeight="1"/>
    <row r="2420" ht="16.7" customHeight="1"/>
    <row r="2421" ht="16.7" customHeight="1"/>
    <row r="2422" ht="16.7" customHeight="1"/>
    <row r="2423" ht="16.7" customHeight="1"/>
    <row r="2424" ht="16.7" customHeight="1"/>
    <row r="2425" ht="16.7" customHeight="1"/>
    <row r="2426" ht="16.7" customHeight="1"/>
    <row r="2427" ht="16.7" customHeight="1"/>
    <row r="2428" ht="16.7" customHeight="1"/>
    <row r="2429" ht="16.7" customHeight="1"/>
    <row r="2430" ht="16.7" customHeight="1"/>
    <row r="2431" ht="16.7" customHeight="1"/>
    <row r="2432" ht="16.7" customHeight="1"/>
    <row r="2433" ht="16.7" customHeight="1"/>
    <row r="2434" ht="16.7" customHeight="1"/>
    <row r="2435" ht="16.7" customHeight="1"/>
    <row r="2436" ht="16.7" customHeight="1"/>
    <row r="2437" ht="16.7" customHeight="1"/>
    <row r="2438" ht="16.7" customHeight="1"/>
    <row r="2439" ht="16.7" customHeight="1"/>
    <row r="2440" ht="16.7" customHeight="1"/>
    <row r="2441" ht="16.7" customHeight="1"/>
    <row r="2442" ht="16.7" customHeight="1"/>
    <row r="2443" ht="16.7" customHeight="1"/>
    <row r="2444" ht="16.7" customHeight="1"/>
    <row r="2445" ht="16.7" customHeight="1"/>
    <row r="2446" ht="16.7" customHeight="1"/>
    <row r="2447" ht="16.7" customHeight="1"/>
    <row r="2448" ht="16.7" customHeight="1"/>
    <row r="2449" ht="16.7" customHeight="1"/>
    <row r="2450" ht="16.7" customHeight="1"/>
    <row r="2451" ht="16.7" customHeight="1"/>
    <row r="2452" ht="16.7" customHeight="1"/>
    <row r="2453" ht="16.7" customHeight="1"/>
    <row r="2454" ht="16.7" customHeight="1"/>
    <row r="2455" ht="16.7" customHeight="1"/>
    <row r="2456" ht="16.7" customHeight="1"/>
    <row r="2457" ht="16.7" customHeight="1"/>
    <row r="2458" ht="16.7" customHeight="1"/>
    <row r="2459" ht="16.7" customHeight="1"/>
    <row r="2460" ht="16.7" customHeight="1"/>
    <row r="2461" ht="16.7" customHeight="1"/>
    <row r="2462" ht="16.7" customHeight="1"/>
    <row r="2463" ht="16.7" customHeight="1"/>
    <row r="2464" ht="16.7" customHeight="1"/>
    <row r="2465" ht="16.7" customHeight="1"/>
    <row r="2466" ht="16.7" customHeight="1"/>
    <row r="2467" ht="16.7" customHeight="1"/>
    <row r="2468" ht="16.7" customHeight="1"/>
    <row r="2469" ht="16.7" customHeight="1"/>
    <row r="2470" ht="16.7" customHeight="1"/>
    <row r="2471" ht="16.7" customHeight="1"/>
    <row r="2472" ht="16.7" customHeight="1"/>
    <row r="2473" ht="16.7" customHeight="1"/>
    <row r="2474" ht="16.7" customHeight="1"/>
    <row r="2475" ht="16.7" customHeight="1"/>
    <row r="2476" ht="16.7" customHeight="1"/>
    <row r="2477" ht="16.7" customHeight="1"/>
    <row r="2478" ht="16.7" customHeight="1"/>
    <row r="2479" ht="16.7" customHeight="1"/>
    <row r="2480" ht="16.7" customHeight="1"/>
    <row r="2481" ht="16.7" customHeight="1"/>
    <row r="2482" ht="16.7" customHeight="1"/>
    <row r="2483" ht="16.7" customHeight="1"/>
    <row r="2484" ht="16.7" customHeight="1"/>
    <row r="2485" ht="16.7" customHeight="1"/>
    <row r="2486" ht="16.7" customHeight="1"/>
    <row r="2487" ht="16.7" customHeight="1"/>
    <row r="2488" ht="16.7" customHeight="1"/>
    <row r="2489" ht="16.7" customHeight="1"/>
    <row r="2490" ht="16.7" customHeight="1"/>
    <row r="2491" ht="16.7" customHeight="1"/>
    <row r="2492" ht="16.7" customHeight="1"/>
    <row r="2493" ht="16.7" customHeight="1"/>
    <row r="2494" ht="16.7" customHeight="1"/>
    <row r="2495" ht="16.7" customHeight="1"/>
    <row r="2496" ht="16.7" customHeight="1"/>
    <row r="2497" ht="16.7" customHeight="1"/>
    <row r="2498" ht="16.7" customHeight="1"/>
    <row r="2499" ht="16.7" customHeight="1"/>
    <row r="2500" ht="16.7" customHeight="1"/>
    <row r="2501" ht="16.7" customHeight="1"/>
    <row r="2502" ht="16.7" customHeight="1"/>
    <row r="2503" ht="16.7" customHeight="1"/>
    <row r="2504" ht="16.7" customHeight="1"/>
    <row r="2505" ht="16.7" customHeight="1"/>
    <row r="2506" ht="16.7" customHeight="1"/>
    <row r="2507" ht="16.7" customHeight="1"/>
    <row r="2508" ht="16.7" customHeight="1"/>
    <row r="2509" ht="16.7" customHeight="1"/>
    <row r="2510" ht="16.7" customHeight="1"/>
    <row r="2511" ht="16.7" customHeight="1"/>
    <row r="2512" ht="16.7" customHeight="1"/>
    <row r="2513" ht="16.7" customHeight="1"/>
    <row r="2514" ht="16.7" customHeight="1"/>
    <row r="2515" ht="16.7" customHeight="1"/>
    <row r="2516" ht="16.7" customHeight="1"/>
    <row r="2517" ht="16.7" customHeight="1"/>
    <row r="2518" ht="16.7" customHeight="1"/>
    <row r="2519" ht="16.7" customHeight="1"/>
    <row r="2520" ht="16.7" customHeight="1"/>
    <row r="2521" ht="16.7" customHeight="1"/>
    <row r="2522" ht="16.7" customHeight="1"/>
    <row r="2523" ht="16.7" customHeight="1"/>
    <row r="2524" ht="16.7" customHeight="1"/>
    <row r="2525" ht="16.7" customHeight="1"/>
    <row r="2526" ht="16.7" customHeight="1"/>
    <row r="2527" ht="16.7" customHeight="1"/>
    <row r="2528" ht="16.7" customHeight="1"/>
    <row r="2529" ht="16.7" customHeight="1"/>
    <row r="2530" ht="16.7" customHeight="1"/>
    <row r="2531" ht="16.7" customHeight="1"/>
    <row r="2532" ht="16.7" customHeight="1"/>
    <row r="2533" ht="16.7" customHeight="1"/>
    <row r="2534" ht="16.7" customHeight="1"/>
    <row r="2535" ht="16.7" customHeight="1"/>
    <row r="2536" ht="16.7" customHeight="1"/>
    <row r="2537" ht="16.7" customHeight="1"/>
    <row r="2538" ht="16.7" customHeight="1"/>
    <row r="2539" ht="16.7" customHeight="1"/>
    <row r="2540" ht="16.7" customHeight="1"/>
    <row r="2541" ht="16.7" customHeight="1"/>
    <row r="2542" ht="16.7" customHeight="1"/>
    <row r="2543" ht="16.7" customHeight="1"/>
    <row r="2544" ht="16.7" customHeight="1"/>
    <row r="2545" ht="16.7" customHeight="1"/>
    <row r="2546" ht="16.7" customHeight="1"/>
    <row r="2547" ht="16.7" customHeight="1"/>
    <row r="2548" ht="16.7" customHeight="1"/>
    <row r="2549" ht="16.7" customHeight="1"/>
    <row r="2550" ht="16.7" customHeight="1"/>
    <row r="2551" ht="16.7" customHeight="1"/>
    <row r="2552" ht="16.7" customHeight="1"/>
    <row r="2553" ht="16.7" customHeight="1"/>
    <row r="2554" ht="16.7" customHeight="1"/>
    <row r="2555" ht="16.7" customHeight="1"/>
    <row r="2556" ht="16.7" customHeight="1"/>
    <row r="2557" ht="16.7" customHeight="1"/>
    <row r="2558" ht="16.7" customHeight="1"/>
    <row r="2559" ht="16.7" customHeight="1"/>
    <row r="2560" ht="16.7" customHeight="1"/>
    <row r="2561" ht="16.7" customHeight="1"/>
    <row r="2562" ht="16.7" customHeight="1"/>
    <row r="2563" ht="16.7" customHeight="1"/>
    <row r="2564" ht="16.7" customHeight="1"/>
    <row r="2565" ht="16.7" customHeight="1"/>
    <row r="2566" ht="16.7" customHeight="1"/>
    <row r="2567" ht="16.7" customHeight="1"/>
    <row r="2568" ht="16.7" customHeight="1"/>
    <row r="2569" ht="16.7" customHeight="1"/>
    <row r="2570" ht="16.7" customHeight="1"/>
    <row r="2571" ht="16.7" customHeight="1"/>
    <row r="2572" ht="16.7" customHeight="1"/>
    <row r="2573" ht="16.7" customHeight="1"/>
    <row r="2574" ht="16.7" customHeight="1"/>
    <row r="2575" ht="16.7" customHeight="1"/>
    <row r="2576" ht="16.7" customHeight="1"/>
    <row r="2577" ht="16.7" customHeight="1"/>
    <row r="2578" ht="16.7" customHeight="1"/>
    <row r="2579" ht="16.7" customHeight="1"/>
    <row r="2580" ht="16.7" customHeight="1"/>
    <row r="2581" ht="16.7" customHeight="1"/>
    <row r="2582" ht="16.7" customHeight="1"/>
    <row r="2583" ht="16.7" customHeight="1"/>
    <row r="2584" ht="16.7" customHeight="1"/>
    <row r="2585" ht="16.7" customHeight="1"/>
    <row r="2586" ht="16.7" customHeight="1"/>
    <row r="2587" ht="16.7" customHeight="1"/>
    <row r="2588" ht="16.7" customHeight="1"/>
    <row r="2589" ht="16.7" customHeight="1"/>
    <row r="2590" ht="16.7" customHeight="1"/>
    <row r="2591" ht="16.7" customHeight="1"/>
    <row r="2592" ht="16.7" customHeight="1"/>
    <row r="2593" ht="16.7" customHeight="1"/>
    <row r="2594" ht="16.7" customHeight="1"/>
    <row r="2595" ht="16.7" customHeight="1"/>
    <row r="2596" ht="16.7" customHeight="1"/>
    <row r="2597" ht="16.7" customHeight="1"/>
    <row r="2598" ht="16.7" customHeight="1"/>
    <row r="2599" ht="16.7" customHeight="1"/>
    <row r="2600" ht="16.7" customHeight="1"/>
    <row r="2601" ht="16.7" customHeight="1"/>
    <row r="2602" ht="16.7" customHeight="1"/>
    <row r="2603" ht="16.7" customHeight="1"/>
    <row r="2604" ht="16.7" customHeight="1"/>
    <row r="2605" ht="16.7" customHeight="1"/>
    <row r="2606" ht="16.7" customHeight="1"/>
    <row r="2607" ht="16.7" customHeight="1"/>
    <row r="2608" ht="16.7" customHeight="1"/>
    <row r="2609" ht="16.7" customHeight="1"/>
    <row r="2610" ht="16.7" customHeight="1"/>
    <row r="2611" ht="16.7" customHeight="1"/>
    <row r="2612" ht="16.7" customHeight="1"/>
    <row r="2613" ht="16.7" customHeight="1"/>
    <row r="2614" ht="16.7" customHeight="1"/>
    <row r="2615" ht="16.7" customHeight="1"/>
    <row r="2616" ht="16.7" customHeight="1"/>
    <row r="2617" ht="16.7" customHeight="1"/>
    <row r="2618" ht="16.7" customHeight="1"/>
    <row r="2619" ht="16.7" customHeight="1"/>
    <row r="2620" ht="16.7" customHeight="1"/>
    <row r="2621" ht="16.7" customHeight="1"/>
    <row r="2622" ht="16.7" customHeight="1"/>
    <row r="2623" ht="16.7" customHeight="1"/>
    <row r="2624" ht="16.7" customHeight="1"/>
    <row r="2625" ht="16.7" customHeight="1"/>
    <row r="2626" ht="16.7" customHeight="1"/>
    <row r="2627" ht="16.7" customHeight="1"/>
    <row r="2628" ht="16.7" customHeight="1"/>
    <row r="2629" ht="16.7" customHeight="1"/>
    <row r="2630" ht="16.7" customHeight="1"/>
    <row r="2631" ht="16.7" customHeight="1"/>
    <row r="2632" ht="16.7" customHeight="1"/>
    <row r="2633" ht="16.7" customHeight="1"/>
    <row r="2634" ht="16.7" customHeight="1"/>
    <row r="2635" ht="16.7" customHeight="1"/>
    <row r="2636" ht="16.7" customHeight="1"/>
    <row r="2637" ht="16.7" customHeight="1"/>
    <row r="2638" ht="16.7" customHeight="1"/>
    <row r="2639" ht="16.7" customHeight="1"/>
    <row r="2640" ht="16.7" customHeight="1"/>
    <row r="2641" ht="16.7" customHeight="1"/>
    <row r="2642" ht="16.7" customHeight="1"/>
    <row r="2643" ht="16.7" customHeight="1"/>
    <row r="2644" ht="16.7" customHeight="1"/>
    <row r="2645" ht="16.7" customHeight="1"/>
    <row r="2646" ht="16.7" customHeight="1"/>
    <row r="2647" ht="16.7" customHeight="1"/>
    <row r="2648" ht="16.7" customHeight="1"/>
    <row r="2649" ht="16.7" customHeight="1"/>
    <row r="2650" ht="16.7" customHeight="1"/>
    <row r="2651" ht="16.7" customHeight="1"/>
    <row r="2652" ht="16.7" customHeight="1"/>
    <row r="2653" ht="16.7" customHeight="1"/>
    <row r="2654" ht="16.7" customHeight="1"/>
    <row r="2655" ht="16.7" customHeight="1"/>
    <row r="2656" ht="16.7" customHeight="1"/>
    <row r="2657" ht="16.7" customHeight="1"/>
    <row r="2658" ht="16.7" customHeight="1"/>
    <row r="2659" ht="16.7" customHeight="1"/>
    <row r="2660" ht="16.7" customHeight="1"/>
    <row r="2661" ht="16.7" customHeight="1"/>
    <row r="2662" ht="16.7" customHeight="1"/>
    <row r="2663" ht="16.7" customHeight="1"/>
    <row r="2664" ht="16.7" customHeight="1"/>
    <row r="2665" ht="16.7" customHeight="1"/>
    <row r="2666" ht="16.7" customHeight="1"/>
    <row r="2667" ht="16.7" customHeight="1"/>
    <row r="2668" ht="16.7" customHeight="1"/>
    <row r="2669" ht="16.7" customHeight="1"/>
    <row r="2670" ht="16.7" customHeight="1"/>
    <row r="2671" ht="16.7" customHeight="1"/>
    <row r="2672" ht="16.7" customHeight="1"/>
    <row r="2673" ht="16.7" customHeight="1"/>
    <row r="2674" ht="16.7" customHeight="1"/>
    <row r="2675" ht="16.7" customHeight="1"/>
    <row r="2676" ht="16.7" customHeight="1"/>
    <row r="2677" ht="16.7" customHeight="1"/>
    <row r="2678" ht="16.7" customHeight="1"/>
  </sheetData>
  <mergeCells count="321">
    <mergeCell ref="B3:C4"/>
    <mergeCell ref="I3:M3"/>
    <mergeCell ref="N3:AD3"/>
    <mergeCell ref="AE3:AI3"/>
    <mergeCell ref="AH5:AI5"/>
    <mergeCell ref="B6:C6"/>
    <mergeCell ref="AH6:AI6"/>
    <mergeCell ref="B7:C8"/>
    <mergeCell ref="AH7:AI7"/>
    <mergeCell ref="AH8:AI8"/>
    <mergeCell ref="B9:B10"/>
    <mergeCell ref="C9:C10"/>
    <mergeCell ref="D9:D10"/>
    <mergeCell ref="E9:E10"/>
    <mergeCell ref="F9:F10"/>
    <mergeCell ref="AH9:AI9"/>
    <mergeCell ref="AH10:AI10"/>
    <mergeCell ref="B13:B14"/>
    <mergeCell ref="C13:C14"/>
    <mergeCell ref="D13:D14"/>
    <mergeCell ref="E13:E14"/>
    <mergeCell ref="F13:F14"/>
    <mergeCell ref="AH13:AI13"/>
    <mergeCell ref="AH14:AI14"/>
    <mergeCell ref="B11:B12"/>
    <mergeCell ref="C11:C12"/>
    <mergeCell ref="D11:D12"/>
    <mergeCell ref="E11:E12"/>
    <mergeCell ref="F11:F12"/>
    <mergeCell ref="AH11:AI11"/>
    <mergeCell ref="AH12:AI12"/>
    <mergeCell ref="B17:B18"/>
    <mergeCell ref="C17:C18"/>
    <mergeCell ref="D17:D18"/>
    <mergeCell ref="E17:E18"/>
    <mergeCell ref="F17:F18"/>
    <mergeCell ref="AH17:AI17"/>
    <mergeCell ref="AH18:AI18"/>
    <mergeCell ref="B15:B16"/>
    <mergeCell ref="C15:C16"/>
    <mergeCell ref="D15:D16"/>
    <mergeCell ref="E15:E16"/>
    <mergeCell ref="F15:F16"/>
    <mergeCell ref="AH15:AI15"/>
    <mergeCell ref="AH16:AI16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N24:AD24"/>
    <mergeCell ref="AE24:AI24"/>
    <mergeCell ref="B25:B26"/>
    <mergeCell ref="C25:C26"/>
    <mergeCell ref="D25:D26"/>
    <mergeCell ref="E25:E26"/>
    <mergeCell ref="F25:F26"/>
    <mergeCell ref="I26:M26"/>
    <mergeCell ref="P26:Q26"/>
    <mergeCell ref="S26:T26"/>
    <mergeCell ref="B23:B24"/>
    <mergeCell ref="C23:C24"/>
    <mergeCell ref="D23:D24"/>
    <mergeCell ref="E23:E24"/>
    <mergeCell ref="F23:F24"/>
    <mergeCell ref="I24:M24"/>
    <mergeCell ref="V26:W26"/>
    <mergeCell ref="Y26:Z26"/>
    <mergeCell ref="AB26:AD26"/>
    <mergeCell ref="B27:B28"/>
    <mergeCell ref="C27:C28"/>
    <mergeCell ref="D27:D28"/>
    <mergeCell ref="E27:E28"/>
    <mergeCell ref="F27:F28"/>
    <mergeCell ref="P27:Q27"/>
    <mergeCell ref="S27:T27"/>
    <mergeCell ref="V27:W27"/>
    <mergeCell ref="Y27:Z27"/>
    <mergeCell ref="AB27:AD27"/>
    <mergeCell ref="AE27:AG27"/>
    <mergeCell ref="AH27:AI27"/>
    <mergeCell ref="P28:Q28"/>
    <mergeCell ref="S28:T28"/>
    <mergeCell ref="V28:W28"/>
    <mergeCell ref="AB28:AD28"/>
    <mergeCell ref="AE28:AG28"/>
    <mergeCell ref="B31:B32"/>
    <mergeCell ref="C31:C32"/>
    <mergeCell ref="D31:D32"/>
    <mergeCell ref="E31:E32"/>
    <mergeCell ref="F31:F32"/>
    <mergeCell ref="I31:M31"/>
    <mergeCell ref="P31:Q31"/>
    <mergeCell ref="AH28:AI28"/>
    <mergeCell ref="B29:B30"/>
    <mergeCell ref="C29:C30"/>
    <mergeCell ref="D29:D30"/>
    <mergeCell ref="E29:E30"/>
    <mergeCell ref="F29:F30"/>
    <mergeCell ref="AB29:AD29"/>
    <mergeCell ref="AE29:AG29"/>
    <mergeCell ref="AH29:AI29"/>
    <mergeCell ref="I30:M30"/>
    <mergeCell ref="AB31:AD31"/>
    <mergeCell ref="AE31:AG31"/>
    <mergeCell ref="AH31:AI31"/>
    <mergeCell ref="AB32:AD32"/>
    <mergeCell ref="AE32:AG32"/>
    <mergeCell ref="AH32:AI32"/>
    <mergeCell ref="AB30:AD30"/>
    <mergeCell ref="AE30:AG30"/>
    <mergeCell ref="AH30:AI30"/>
    <mergeCell ref="AB33:AD33"/>
    <mergeCell ref="AE33:AG33"/>
    <mergeCell ref="AH33:AI33"/>
    <mergeCell ref="I34:M34"/>
    <mergeCell ref="P34:Q34"/>
    <mergeCell ref="AB34:AD34"/>
    <mergeCell ref="AE34:AG34"/>
    <mergeCell ref="AH34:AI34"/>
    <mergeCell ref="B33:B34"/>
    <mergeCell ref="C33:C34"/>
    <mergeCell ref="D33:D34"/>
    <mergeCell ref="E33:E34"/>
    <mergeCell ref="F33:F34"/>
    <mergeCell ref="I33:M33"/>
    <mergeCell ref="S35:T35"/>
    <mergeCell ref="AB35:AD35"/>
    <mergeCell ref="AE35:AG35"/>
    <mergeCell ref="AH35:AI35"/>
    <mergeCell ref="AB36:AD36"/>
    <mergeCell ref="AE36:AG36"/>
    <mergeCell ref="AH36:AI36"/>
    <mergeCell ref="B35:B36"/>
    <mergeCell ref="C35:C36"/>
    <mergeCell ref="D35:D36"/>
    <mergeCell ref="E35:E36"/>
    <mergeCell ref="F35:F38"/>
    <mergeCell ref="P35:Q35"/>
    <mergeCell ref="B37:B38"/>
    <mergeCell ref="C37:C38"/>
    <mergeCell ref="D37:D38"/>
    <mergeCell ref="E37:E38"/>
    <mergeCell ref="B39:B40"/>
    <mergeCell ref="C39:C40"/>
    <mergeCell ref="D39:D40"/>
    <mergeCell ref="E39:E40"/>
    <mergeCell ref="F39:F40"/>
    <mergeCell ref="I40:M41"/>
    <mergeCell ref="AE37:AG37"/>
    <mergeCell ref="AH37:AI37"/>
    <mergeCell ref="P38:Q38"/>
    <mergeCell ref="S38:T38"/>
    <mergeCell ref="V38:W38"/>
    <mergeCell ref="AB38:AD38"/>
    <mergeCell ref="AE38:AG38"/>
    <mergeCell ref="AH38:AI38"/>
    <mergeCell ref="I37:M37"/>
    <mergeCell ref="P37:Q37"/>
    <mergeCell ref="S37:T37"/>
    <mergeCell ref="V37:W37"/>
    <mergeCell ref="Y37:Z37"/>
    <mergeCell ref="AB37:AD37"/>
    <mergeCell ref="AH40:AI40"/>
    <mergeCell ref="P41:Q41"/>
    <mergeCell ref="S41:T41"/>
    <mergeCell ref="V41:W41"/>
    <mergeCell ref="Y41:Z41"/>
    <mergeCell ref="AB41:AD41"/>
    <mergeCell ref="AE41:AG41"/>
    <mergeCell ref="AH41:AI41"/>
    <mergeCell ref="P40:Q40"/>
    <mergeCell ref="S40:T40"/>
    <mergeCell ref="V40:W40"/>
    <mergeCell ref="Y40:Z40"/>
    <mergeCell ref="AB40:AD40"/>
    <mergeCell ref="AE40:AG40"/>
    <mergeCell ref="P44:Q44"/>
    <mergeCell ref="S44:T44"/>
    <mergeCell ref="V44:W44"/>
    <mergeCell ref="Y44:Z44"/>
    <mergeCell ref="AE44:AG44"/>
    <mergeCell ref="AH44:AI44"/>
    <mergeCell ref="P42:Q42"/>
    <mergeCell ref="S42:T42"/>
    <mergeCell ref="V42:W42"/>
    <mergeCell ref="Y42:Z42"/>
    <mergeCell ref="P43:Q43"/>
    <mergeCell ref="S43:T43"/>
    <mergeCell ref="V43:W43"/>
    <mergeCell ref="Y43:Z43"/>
    <mergeCell ref="AH47:AI47"/>
    <mergeCell ref="I49:M49"/>
    <mergeCell ref="P49:Q49"/>
    <mergeCell ref="S49:T49"/>
    <mergeCell ref="V49:W49"/>
    <mergeCell ref="Y49:Z49"/>
    <mergeCell ref="P45:Q45"/>
    <mergeCell ref="S45:T45"/>
    <mergeCell ref="V45:W45"/>
    <mergeCell ref="Y45:Z45"/>
    <mergeCell ref="P46:Q46"/>
    <mergeCell ref="S46:T46"/>
    <mergeCell ref="V46:W46"/>
    <mergeCell ref="P50:Q50"/>
    <mergeCell ref="U50:V50"/>
    <mergeCell ref="Z50:AA50"/>
    <mergeCell ref="P51:Q51"/>
    <mergeCell ref="S51:T51"/>
    <mergeCell ref="V51:W51"/>
    <mergeCell ref="Y51:Z51"/>
    <mergeCell ref="AB46:AD46"/>
    <mergeCell ref="AE46:AG46"/>
    <mergeCell ref="AB47:AD47"/>
    <mergeCell ref="AE47:AG47"/>
    <mergeCell ref="P54:Q54"/>
    <mergeCell ref="S54:T54"/>
    <mergeCell ref="V54:W54"/>
    <mergeCell ref="AB54:AD54"/>
    <mergeCell ref="AE54:AG54"/>
    <mergeCell ref="AH54:AI54"/>
    <mergeCell ref="N52:O52"/>
    <mergeCell ref="P52:Q52"/>
    <mergeCell ref="S52:T52"/>
    <mergeCell ref="V52:W52"/>
    <mergeCell ref="Y52:Z52"/>
    <mergeCell ref="P53:Q53"/>
    <mergeCell ref="S53:T53"/>
    <mergeCell ref="V53:W53"/>
    <mergeCell ref="Y53:Z53"/>
    <mergeCell ref="AM6:AQ6"/>
    <mergeCell ref="AT6:AU6"/>
    <mergeCell ref="AW6:AX6"/>
    <mergeCell ref="BF6:BH6"/>
    <mergeCell ref="BI6:BK6"/>
    <mergeCell ref="BL6:BM6"/>
    <mergeCell ref="AM3:AQ3"/>
    <mergeCell ref="AR3:BH3"/>
    <mergeCell ref="BI3:BM3"/>
    <mergeCell ref="AM5:AQ5"/>
    <mergeCell ref="AT5:AU5"/>
    <mergeCell ref="AW5:AX5"/>
    <mergeCell ref="AZ5:BA5"/>
    <mergeCell ref="BF8:BH8"/>
    <mergeCell ref="BI8:BK8"/>
    <mergeCell ref="BL8:BM8"/>
    <mergeCell ref="AM11:AQ11"/>
    <mergeCell ref="AT11:AU11"/>
    <mergeCell ref="AW11:AX11"/>
    <mergeCell ref="AZ11:BA11"/>
    <mergeCell ref="AM7:AQ7"/>
    <mergeCell ref="AT7:AU7"/>
    <mergeCell ref="AW7:AX7"/>
    <mergeCell ref="AZ7:BA7"/>
    <mergeCell ref="BC7:BD7"/>
    <mergeCell ref="AT8:AU8"/>
    <mergeCell ref="AW8:AX8"/>
    <mergeCell ref="BL13:BM13"/>
    <mergeCell ref="BN13:BP13"/>
    <mergeCell ref="AM15:AQ15"/>
    <mergeCell ref="AT15:AU15"/>
    <mergeCell ref="AW15:AX15"/>
    <mergeCell ref="AZ15:BA15"/>
    <mergeCell ref="BF15:BH15"/>
    <mergeCell ref="BN11:BP11"/>
    <mergeCell ref="AT12:AU12"/>
    <mergeCell ref="AW12:AX12"/>
    <mergeCell ref="AZ12:BA12"/>
    <mergeCell ref="BN12:BP12"/>
    <mergeCell ref="AT13:AU13"/>
    <mergeCell ref="AW13:AX13"/>
    <mergeCell ref="AZ13:BA13"/>
    <mergeCell ref="BF13:BH13"/>
    <mergeCell ref="BI13:BK13"/>
    <mergeCell ref="AM22:AQ22"/>
    <mergeCell ref="BF22:BH22"/>
    <mergeCell ref="BI22:BK22"/>
    <mergeCell ref="BL22:BM22"/>
    <mergeCell ref="BL16:BM16"/>
    <mergeCell ref="AM19:AQ19"/>
    <mergeCell ref="AT19:AU19"/>
    <mergeCell ref="AW19:AX19"/>
    <mergeCell ref="AZ19:BA19"/>
    <mergeCell ref="BC19:BD19"/>
    <mergeCell ref="BF19:BH19"/>
    <mergeCell ref="BI19:BK19"/>
    <mergeCell ref="BL19:BM19"/>
    <mergeCell ref="AM16:AQ16"/>
    <mergeCell ref="AT16:AU16"/>
    <mergeCell ref="AW16:AX16"/>
    <mergeCell ref="AZ16:BA16"/>
    <mergeCell ref="BF16:BH16"/>
    <mergeCell ref="BI16:BK16"/>
    <mergeCell ref="BF24:BH24"/>
    <mergeCell ref="BI24:BK24"/>
    <mergeCell ref="BL24:BM24"/>
    <mergeCell ref="BN24:BP24"/>
    <mergeCell ref="BF25:BH25"/>
    <mergeCell ref="BI25:BK25"/>
    <mergeCell ref="BL25:BM25"/>
    <mergeCell ref="AT20:AU20"/>
    <mergeCell ref="AW20:AX20"/>
    <mergeCell ref="BF20:BH20"/>
    <mergeCell ref="BI20:BK20"/>
    <mergeCell ref="BL20:BM20"/>
    <mergeCell ref="BF29:BH29"/>
    <mergeCell ref="BI29:BK29"/>
    <mergeCell ref="BL29:BM29"/>
    <mergeCell ref="AM28:AQ28"/>
    <mergeCell ref="AT28:AU28"/>
    <mergeCell ref="AW28:AX28"/>
    <mergeCell ref="AZ28:BA28"/>
    <mergeCell ref="AM29:AQ29"/>
    <mergeCell ref="AT29:AU29"/>
    <mergeCell ref="AW29:AX29"/>
    <mergeCell ref="AZ29:BA29"/>
  </mergeCells>
  <phoneticPr fontId="1"/>
  <dataValidations count="2">
    <dataValidation imeMode="off" allowBlank="1" showInputMessage="1" showErrorMessage="1" sqref="E37:E40 E11:E31 E33 E35 AV2:AZ2 BB2 T29:T41 R1:S41 U1:V41 X1:X41 T1:T27" xr:uid="{1D2461D8-9012-4E22-80D8-47C87F43EC88}"/>
    <dataValidation imeMode="on" allowBlank="1" showInputMessage="1" showErrorMessage="1" sqref="B35:C35 B11 B13:B31 C11:C31 B33:C33 B37:B40 C39:C40 C37 AU2 Q29:Q41 Q1:Q27" xr:uid="{2E35C040-851E-49DB-991A-13C5E7E8566D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74" fitToHeight="0" pageOrder="overThenDown" orientation="portrait" r:id="rId1"/>
  <headerFooter alignWithMargins="0">
    <oddFooter>&amp;P / &amp;N ページ</oddFooter>
  </headerFooter>
  <rowBreaks count="1" manualBreakCount="1">
    <brk id="56" max="16383" man="1"/>
  </rowBreaks>
  <colBreaks count="2" manualBreakCount="2">
    <brk id="7" max="111" man="1"/>
    <brk id="38" max="55" man="1"/>
  </colBreaks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5556A-B972-445C-8384-7D0F75079E9B}">
  <sheetPr codeName="Sheet95"/>
  <dimension ref="B1:BP2784"/>
  <sheetViews>
    <sheetView view="pageBreakPreview" topLeftCell="C34" zoomScale="90" zoomScaleNormal="75" zoomScaleSheetLayoutView="90" workbookViewId="0"/>
  </sheetViews>
  <sheetFormatPr defaultColWidth="9" defaultRowHeight="13.5"/>
  <cols>
    <col min="1" max="1" width="4.12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45" width="3" style="1122" customWidth="1"/>
    <col min="46" max="46" width="4.75" style="1122" customWidth="1"/>
    <col min="47" max="48" width="3" style="1122" customWidth="1"/>
    <col min="49" max="49" width="5.875" style="1122" customWidth="1"/>
    <col min="50" max="51" width="3" style="1122" customWidth="1"/>
    <col min="52" max="52" width="4.875" style="1122" customWidth="1"/>
    <col min="53" max="53" width="3" style="1122" customWidth="1"/>
    <col min="54" max="54" width="6.25" style="1122" customWidth="1"/>
    <col min="55" max="55" width="4.5" style="1122" customWidth="1"/>
    <col min="56" max="56" width="4.875" style="1122" customWidth="1"/>
    <col min="57" max="57" width="5.875" style="1122" customWidth="1"/>
    <col min="58" max="68" width="3" style="1122" customWidth="1"/>
    <col min="69" max="16384" width="9" style="1122"/>
  </cols>
  <sheetData>
    <row r="1" spans="2:68" ht="14.25" customHeight="1" thickBot="1">
      <c r="H1" s="1440"/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1470"/>
      <c r="AN1" s="1440"/>
      <c r="AO1" s="1470"/>
      <c r="AP1" s="1470"/>
      <c r="AQ1" s="1470"/>
      <c r="AR1" s="1470"/>
      <c r="AS1" s="1470"/>
      <c r="AT1" s="1470"/>
      <c r="AU1" s="1470"/>
      <c r="AV1" s="1915"/>
      <c r="AW1" s="1915"/>
      <c r="AX1" s="1915"/>
      <c r="AY1" s="1915"/>
      <c r="AZ1" s="1915"/>
      <c r="BA1" s="1915"/>
      <c r="BB1" s="1915"/>
      <c r="BC1" s="1915"/>
      <c r="BD1" s="1915"/>
      <c r="BE1" s="1856"/>
      <c r="BF1" s="1858"/>
      <c r="BG1" s="1858"/>
      <c r="BH1" s="1858"/>
      <c r="BI1" s="1500"/>
      <c r="BJ1" s="1500"/>
      <c r="BK1" s="1500"/>
      <c r="BL1" s="1500"/>
      <c r="BM1" s="1500"/>
      <c r="BN1" s="1470"/>
      <c r="BO1" s="1470"/>
      <c r="BP1" s="1470"/>
    </row>
    <row r="2" spans="2:68" ht="14.25" customHeight="1" thickBot="1">
      <c r="H2" s="1440"/>
      <c r="I2" s="1129"/>
      <c r="J2" s="1130"/>
      <c r="K2" s="1130"/>
      <c r="L2" s="1130"/>
      <c r="M2" s="1130"/>
      <c r="N2" s="1130"/>
      <c r="O2" s="1130"/>
      <c r="P2" s="1130" t="s">
        <v>1611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1612</v>
      </c>
      <c r="AH2" s="1130"/>
      <c r="AI2" s="1130"/>
      <c r="AJ2" s="1130"/>
      <c r="AK2" s="1130"/>
      <c r="AL2" s="1132"/>
      <c r="AM2" s="1129"/>
      <c r="AN2" s="1130"/>
      <c r="AO2" s="1130"/>
      <c r="AP2" s="1130"/>
      <c r="AQ2" s="1130"/>
      <c r="AR2" s="1130"/>
      <c r="AS2" s="1130"/>
      <c r="AT2" s="1130" t="s">
        <v>1611</v>
      </c>
      <c r="AU2" s="1130"/>
      <c r="AV2" s="1130"/>
      <c r="AW2" s="1130"/>
      <c r="AX2" s="1214"/>
      <c r="AY2" s="1130"/>
      <c r="AZ2" s="1130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1" t="s">
        <v>1612</v>
      </c>
      <c r="BL2" s="1130"/>
      <c r="BM2" s="1130"/>
      <c r="BN2" s="1130"/>
      <c r="BO2" s="1130"/>
      <c r="BP2" s="1132"/>
    </row>
    <row r="3" spans="2:68" ht="14.25" customHeight="1" thickTop="1">
      <c r="B3" s="1745"/>
      <c r="C3" s="1745"/>
      <c r="H3" s="1440"/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3337" t="s">
        <v>1131</v>
      </c>
      <c r="AN3" s="3338"/>
      <c r="AO3" s="3338"/>
      <c r="AP3" s="3338"/>
      <c r="AQ3" s="3339"/>
      <c r="AR3" s="3340" t="s">
        <v>1132</v>
      </c>
      <c r="AS3" s="3338"/>
      <c r="AT3" s="3338"/>
      <c r="AU3" s="3338"/>
      <c r="AV3" s="3338"/>
      <c r="AW3" s="3338"/>
      <c r="AX3" s="3338"/>
      <c r="AY3" s="3338"/>
      <c r="AZ3" s="3338"/>
      <c r="BA3" s="3338"/>
      <c r="BB3" s="3338"/>
      <c r="BC3" s="3338"/>
      <c r="BD3" s="3338"/>
      <c r="BE3" s="3338"/>
      <c r="BF3" s="3338"/>
      <c r="BG3" s="3338"/>
      <c r="BH3" s="3339"/>
      <c r="BI3" s="3340" t="s">
        <v>1133</v>
      </c>
      <c r="BJ3" s="3338"/>
      <c r="BK3" s="3338"/>
      <c r="BL3" s="3338"/>
      <c r="BM3" s="3339"/>
      <c r="BN3" s="1913"/>
      <c r="BO3" s="1913" t="s">
        <v>138</v>
      </c>
      <c r="BP3" s="1914"/>
    </row>
    <row r="4" spans="2:68" ht="14.25" customHeight="1">
      <c r="B4" s="1745"/>
      <c r="C4" s="1745"/>
      <c r="H4" s="1440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1449"/>
      <c r="AN4" s="1440"/>
      <c r="AO4" s="1470"/>
      <c r="AP4" s="1470"/>
      <c r="AQ4" s="1470"/>
      <c r="AR4" s="1843"/>
      <c r="AS4" s="1470"/>
      <c r="AT4" s="1470"/>
      <c r="AU4" s="1470"/>
      <c r="AV4" s="1915"/>
      <c r="AW4" s="1915"/>
      <c r="AX4" s="1915"/>
      <c r="AY4" s="1915"/>
      <c r="AZ4" s="1915"/>
      <c r="BA4" s="1915"/>
      <c r="BB4" s="1915"/>
      <c r="BC4" s="1915"/>
      <c r="BD4" s="1915"/>
      <c r="BE4" s="1856"/>
      <c r="BF4" s="1858"/>
      <c r="BG4" s="1858"/>
      <c r="BH4" s="1870"/>
      <c r="BI4" s="1500"/>
      <c r="BJ4" s="1500"/>
      <c r="BK4" s="1500"/>
      <c r="BL4" s="1500"/>
      <c r="BM4" s="1500"/>
      <c r="BN4" s="1843"/>
      <c r="BO4" s="1470"/>
      <c r="BP4" s="1844"/>
    </row>
    <row r="5" spans="2:68" ht="14.25" customHeight="1">
      <c r="B5" s="1745"/>
      <c r="C5" s="1745"/>
      <c r="G5" s="1746"/>
      <c r="H5" s="1440"/>
      <c r="I5" s="1444"/>
      <c r="J5" s="1140"/>
      <c r="K5" s="1135"/>
      <c r="L5" s="1135"/>
      <c r="M5" s="1135"/>
      <c r="N5" s="1440"/>
      <c r="O5" s="1440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40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2897" t="s">
        <v>1450</v>
      </c>
      <c r="AN5" s="2898"/>
      <c r="AO5" s="2898"/>
      <c r="AP5" s="2898"/>
      <c r="AQ5" s="2899"/>
      <c r="AR5" s="1843" t="s">
        <v>1147</v>
      </c>
      <c r="AS5" s="1851" t="s">
        <v>1535</v>
      </c>
      <c r="AT5" s="3356">
        <v>2.3769999999999998</v>
      </c>
      <c r="AU5" s="3356"/>
      <c r="AV5" s="1850" t="s">
        <v>1138</v>
      </c>
      <c r="AW5" s="3388">
        <v>14.163</v>
      </c>
      <c r="AX5" s="3388"/>
      <c r="AY5" s="1850" t="s">
        <v>1138</v>
      </c>
      <c r="AZ5" s="3332">
        <v>3.0059999999999998</v>
      </c>
      <c r="BA5" s="3332"/>
      <c r="BB5" s="1976" t="s">
        <v>1606</v>
      </c>
      <c r="BC5" s="1470"/>
      <c r="BD5" s="1470"/>
      <c r="BE5" s="1856"/>
      <c r="BF5" s="1858"/>
      <c r="BG5" s="1858"/>
      <c r="BH5" s="1870"/>
      <c r="BI5" s="1500"/>
      <c r="BJ5" s="1500"/>
      <c r="BK5" s="1500"/>
      <c r="BL5" s="1500"/>
      <c r="BM5" s="1500"/>
      <c r="BN5" s="1843"/>
      <c r="BO5" s="1470"/>
      <c r="BP5" s="1844"/>
    </row>
    <row r="6" spans="2:68" ht="14.25" customHeight="1">
      <c r="B6" s="2505" t="str">
        <f>P2</f>
        <v>⑤-4現場打擁壁H=4.75</v>
      </c>
      <c r="C6" s="2505"/>
      <c r="G6" s="1839"/>
      <c r="H6" s="1440"/>
      <c r="I6" s="1444"/>
      <c r="J6" s="1138"/>
      <c r="K6" s="1135"/>
      <c r="L6" s="1135"/>
      <c r="M6" s="1135"/>
      <c r="N6" s="1440"/>
      <c r="O6" s="1440"/>
      <c r="P6" s="1139"/>
      <c r="Q6" s="1135"/>
      <c r="R6" s="1139"/>
      <c r="S6" s="1135"/>
      <c r="T6" s="1135"/>
      <c r="U6" s="1135"/>
      <c r="V6" s="1135"/>
      <c r="W6" s="1135"/>
      <c r="X6" s="1135"/>
      <c r="Y6" s="1135"/>
      <c r="Z6" s="1135"/>
      <c r="AA6" s="1440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2875" t="s">
        <v>1580</v>
      </c>
      <c r="AN6" s="2876"/>
      <c r="AO6" s="2876"/>
      <c r="AP6" s="2876"/>
      <c r="AQ6" s="2877"/>
      <c r="AR6" s="1843"/>
      <c r="AS6" s="1470" t="s">
        <v>1149</v>
      </c>
      <c r="AT6" s="3214">
        <v>0.3</v>
      </c>
      <c r="AU6" s="3214"/>
      <c r="AV6" s="1470" t="s">
        <v>1149</v>
      </c>
      <c r="AW6" s="3214">
        <v>0.05</v>
      </c>
      <c r="AX6" s="3214"/>
      <c r="AY6" s="1856"/>
      <c r="AZ6" s="1856"/>
      <c r="BA6" s="1856"/>
      <c r="BB6" s="1856"/>
      <c r="BC6" s="1856"/>
      <c r="BD6" s="1856"/>
      <c r="BE6" s="1470" t="s">
        <v>880</v>
      </c>
      <c r="BF6" s="3215">
        <f>ROUND((AT5+AW5+AZ5)*AT6*AW6,3)</f>
        <v>0.29299999999999998</v>
      </c>
      <c r="BG6" s="3297"/>
      <c r="BH6" s="3298"/>
      <c r="BI6" s="3226">
        <f>BF6</f>
        <v>0.29299999999999998</v>
      </c>
      <c r="BJ6" s="3290"/>
      <c r="BK6" s="3290"/>
      <c r="BL6" s="3247" t="s">
        <v>146</v>
      </c>
      <c r="BM6" s="3300"/>
      <c r="BN6" s="1843"/>
      <c r="BO6" s="1470"/>
      <c r="BP6" s="1844"/>
    </row>
    <row r="7" spans="2:68" ht="14.25" customHeight="1">
      <c r="B7" s="2505"/>
      <c r="C7" s="2505"/>
      <c r="G7" s="1839"/>
      <c r="H7" s="1440"/>
      <c r="I7" s="1444"/>
      <c r="J7" s="1135"/>
      <c r="K7" s="1135"/>
      <c r="L7" s="1135"/>
      <c r="M7" s="1135"/>
      <c r="N7" s="1440"/>
      <c r="O7" s="1440"/>
      <c r="P7" s="1139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40"/>
      <c r="AB7" s="1441"/>
      <c r="AC7" s="1458"/>
      <c r="AD7" s="1458"/>
      <c r="AE7" s="1473"/>
      <c r="AF7" s="1473"/>
      <c r="AG7" s="1473"/>
      <c r="AH7" s="2832"/>
      <c r="AI7" s="2832"/>
      <c r="AJ7" s="1440"/>
      <c r="AK7" s="1440"/>
      <c r="AL7" s="1137"/>
      <c r="AM7" s="1444"/>
      <c r="AN7" s="1440"/>
      <c r="AO7" s="1440"/>
      <c r="AP7" s="1440"/>
      <c r="AQ7" s="1445"/>
      <c r="AR7" s="1843"/>
      <c r="AS7" s="1470"/>
      <c r="AT7" s="1865"/>
      <c r="AU7" s="1865"/>
      <c r="AV7" s="1470"/>
      <c r="AW7" s="1865"/>
      <c r="AX7" s="1865"/>
      <c r="AY7" s="1856"/>
      <c r="AZ7" s="1856"/>
      <c r="BA7" s="1856"/>
      <c r="BB7" s="1856"/>
      <c r="BC7" s="1856"/>
      <c r="BD7" s="1856"/>
      <c r="BE7" s="1470"/>
      <c r="BF7" s="1857"/>
      <c r="BG7" s="1858"/>
      <c r="BH7" s="1870"/>
      <c r="BI7" s="1927"/>
      <c r="BJ7" s="1928"/>
      <c r="BK7" s="1928"/>
      <c r="BL7" s="1918"/>
      <c r="BM7" s="1919"/>
      <c r="BN7" s="1843"/>
      <c r="BO7" s="1470"/>
      <c r="BP7" s="1844"/>
    </row>
    <row r="8" spans="2:68" ht="14.25" customHeight="1">
      <c r="B8" s="1747"/>
      <c r="C8" s="1747"/>
      <c r="G8" s="1476"/>
      <c r="H8" s="1440"/>
      <c r="I8" s="1444"/>
      <c r="J8" s="1140"/>
      <c r="K8" s="1135"/>
      <c r="L8" s="1135"/>
      <c r="M8" s="1135"/>
      <c r="N8" s="1440"/>
      <c r="O8" s="1440"/>
      <c r="P8" s="1141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40"/>
      <c r="AB8" s="1441"/>
      <c r="AC8" s="1458"/>
      <c r="AD8" s="1458"/>
      <c r="AE8" s="1475"/>
      <c r="AF8" s="1473"/>
      <c r="AG8" s="1473"/>
      <c r="AH8" s="2833"/>
      <c r="AI8" s="2833"/>
      <c r="AJ8" s="1440"/>
      <c r="AK8" s="1440"/>
      <c r="AL8" s="1137"/>
      <c r="AM8" s="1444"/>
      <c r="AN8" s="1440"/>
      <c r="AO8" s="1440"/>
      <c r="AP8" s="1440"/>
      <c r="AQ8" s="1445"/>
      <c r="AR8" s="1843"/>
      <c r="AS8" s="1470"/>
      <c r="AT8" s="1865"/>
      <c r="AU8" s="1865"/>
      <c r="AV8" s="1470"/>
      <c r="AW8" s="1865"/>
      <c r="AX8" s="1865"/>
      <c r="AY8" s="1856"/>
      <c r="AZ8" s="1856"/>
      <c r="BA8" s="1856"/>
      <c r="BB8" s="1856"/>
      <c r="BC8" s="1856"/>
      <c r="BD8" s="1856"/>
      <c r="BE8" s="1470"/>
      <c r="BF8" s="1857"/>
      <c r="BG8" s="1858"/>
      <c r="BH8" s="1870"/>
      <c r="BI8" s="1927"/>
      <c r="BJ8" s="1928"/>
      <c r="BK8" s="1928"/>
      <c r="BL8" s="1918"/>
      <c r="BM8" s="1919"/>
      <c r="BN8" s="1843"/>
      <c r="BO8" s="1470"/>
      <c r="BP8" s="1844"/>
    </row>
    <row r="9" spans="2:68" ht="14.25" customHeight="1">
      <c r="B9" s="3368"/>
      <c r="C9" s="3368"/>
      <c r="G9" s="1476"/>
      <c r="H9" s="1440"/>
      <c r="I9" s="1444"/>
      <c r="J9" s="1140"/>
      <c r="K9" s="1135"/>
      <c r="L9" s="1135"/>
      <c r="M9" s="1135"/>
      <c r="N9" s="1440"/>
      <c r="O9" s="1440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40"/>
      <c r="AB9" s="1441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2875" t="s">
        <v>1146</v>
      </c>
      <c r="AN9" s="2876"/>
      <c r="AO9" s="2876"/>
      <c r="AP9" s="2876"/>
      <c r="AQ9" s="2877"/>
      <c r="AR9" s="1843" t="s">
        <v>1137</v>
      </c>
      <c r="AS9" s="1851" t="s">
        <v>1535</v>
      </c>
      <c r="AT9" s="3356">
        <v>2.3769999999999998</v>
      </c>
      <c r="AU9" s="3356"/>
      <c r="AV9" s="1850" t="s">
        <v>1138</v>
      </c>
      <c r="AW9" s="3388">
        <v>14.163</v>
      </c>
      <c r="AX9" s="3388"/>
      <c r="AY9" s="1850" t="s">
        <v>1138</v>
      </c>
      <c r="AZ9" s="3332">
        <v>3.0059999999999998</v>
      </c>
      <c r="BA9" s="3332"/>
      <c r="BB9" s="1850" t="s">
        <v>1138</v>
      </c>
      <c r="BC9" s="3332">
        <v>0.3</v>
      </c>
      <c r="BD9" s="3332"/>
      <c r="BE9" s="1856"/>
      <c r="BF9" s="1858"/>
      <c r="BG9" s="1858"/>
      <c r="BH9" s="1870"/>
      <c r="BI9" s="1916"/>
      <c r="BJ9" s="1917"/>
      <c r="BK9" s="1917"/>
      <c r="BL9" s="1953"/>
      <c r="BM9" s="1954"/>
      <c r="BN9" s="1843"/>
      <c r="BO9" s="1470"/>
      <c r="BP9" s="1844"/>
    </row>
    <row r="10" spans="2:68" ht="14.25" customHeight="1">
      <c r="B10" s="2507"/>
      <c r="C10" s="2507"/>
      <c r="F10" s="3400" t="str">
        <f>AG2</f>
        <v>１箇所当り</v>
      </c>
      <c r="G10" s="1841"/>
      <c r="H10" s="1440"/>
      <c r="I10" s="1444"/>
      <c r="J10" s="1140"/>
      <c r="K10" s="1135"/>
      <c r="L10" s="1135"/>
      <c r="M10" s="1135"/>
      <c r="N10" s="1440"/>
      <c r="O10" s="1440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40"/>
      <c r="AB10" s="1441"/>
      <c r="AC10" s="1472"/>
      <c r="AD10" s="1472"/>
      <c r="AE10" s="1471"/>
      <c r="AF10" s="1471"/>
      <c r="AG10" s="1471"/>
      <c r="AH10" s="2832"/>
      <c r="AI10" s="2832"/>
      <c r="AJ10" s="1440"/>
      <c r="AK10" s="1440"/>
      <c r="AL10" s="1137"/>
      <c r="AM10" s="1444"/>
      <c r="AN10" s="1440"/>
      <c r="AO10" s="1440"/>
      <c r="AP10" s="1440"/>
      <c r="AQ10" s="1445"/>
      <c r="AR10" s="1470"/>
      <c r="AS10" s="1850" t="s">
        <v>1149</v>
      </c>
      <c r="AT10" s="3356">
        <v>2</v>
      </c>
      <c r="AU10" s="3356"/>
      <c r="AV10" s="1470" t="s">
        <v>1536</v>
      </c>
      <c r="AW10" s="3332">
        <v>0.05</v>
      </c>
      <c r="AX10" s="3332"/>
      <c r="AY10" s="1920"/>
      <c r="AZ10" s="1920"/>
      <c r="BA10" s="1920"/>
      <c r="BB10" s="1920"/>
      <c r="BC10" s="1920"/>
      <c r="BD10" s="1920"/>
      <c r="BE10" s="1470" t="s">
        <v>880</v>
      </c>
      <c r="BF10" s="3215">
        <f>ROUND((AT9+AW9+AZ9+BC9*AT10)*AW10,3)</f>
        <v>1.0069999999999999</v>
      </c>
      <c r="BG10" s="3297"/>
      <c r="BH10" s="3298"/>
      <c r="BI10" s="3242">
        <f>BF10</f>
        <v>1.0069999999999999</v>
      </c>
      <c r="BJ10" s="3307"/>
      <c r="BK10" s="3307"/>
      <c r="BL10" s="3258" t="s">
        <v>195</v>
      </c>
      <c r="BM10" s="3304"/>
      <c r="BN10" s="1470"/>
      <c r="BO10" s="1470"/>
      <c r="BP10" s="1844"/>
    </row>
    <row r="11" spans="2:68" ht="14.25" customHeight="1" thickBot="1">
      <c r="B11" s="2508"/>
      <c r="C11" s="2508"/>
      <c r="F11" s="3401"/>
      <c r="G11" s="1841"/>
      <c r="H11" s="1440"/>
      <c r="I11" s="1444"/>
      <c r="J11" s="1135"/>
      <c r="K11" s="1142"/>
      <c r="L11" s="1135"/>
      <c r="M11" s="1135"/>
      <c r="N11" s="1440"/>
      <c r="O11" s="1440"/>
      <c r="P11" s="1139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40"/>
      <c r="AB11" s="1441"/>
      <c r="AC11" s="1472"/>
      <c r="AD11" s="1472"/>
      <c r="AE11" s="1460"/>
      <c r="AF11" s="1143"/>
      <c r="AG11" s="1143"/>
      <c r="AH11" s="2833"/>
      <c r="AI11" s="2833"/>
      <c r="AJ11" s="1440"/>
      <c r="AK11" s="1440"/>
      <c r="AL11" s="1137"/>
      <c r="AM11" s="1444"/>
      <c r="AN11" s="1440"/>
      <c r="AO11" s="1440"/>
      <c r="AP11" s="1440"/>
      <c r="AQ11" s="1445"/>
      <c r="AR11" s="1470"/>
      <c r="AS11" s="1850"/>
      <c r="AT11" s="1850"/>
      <c r="AU11" s="1850"/>
      <c r="AV11" s="1470"/>
      <c r="AW11" s="1972"/>
      <c r="AX11" s="1972"/>
      <c r="AY11" s="1920"/>
      <c r="AZ11" s="1920"/>
      <c r="BA11" s="1920"/>
      <c r="BB11" s="1920"/>
      <c r="BC11" s="1920"/>
      <c r="BD11" s="1920"/>
      <c r="BE11" s="1470"/>
      <c r="BF11" s="1857"/>
      <c r="BG11" s="1858"/>
      <c r="BH11" s="1870"/>
      <c r="BI11" s="1889"/>
      <c r="BJ11" s="1889"/>
      <c r="BK11" s="1889"/>
      <c r="BL11" s="1953"/>
      <c r="BM11" s="1954"/>
      <c r="BN11" s="1470"/>
      <c r="BO11" s="1470"/>
      <c r="BP11" s="1844"/>
    </row>
    <row r="12" spans="2:68" ht="14.25" customHeight="1">
      <c r="B12" s="2512" t="s">
        <v>908</v>
      </c>
      <c r="C12" s="2514" t="s">
        <v>1067</v>
      </c>
      <c r="D12" s="2516" t="s">
        <v>872</v>
      </c>
      <c r="E12" s="2514" t="s">
        <v>859</v>
      </c>
      <c r="F12" s="2530" t="s">
        <v>1068</v>
      </c>
      <c r="G12" s="1841"/>
      <c r="H12" s="1440"/>
      <c r="I12" s="1444"/>
      <c r="J12" s="1140"/>
      <c r="K12" s="1135"/>
      <c r="L12" s="1135"/>
      <c r="M12" s="1135"/>
      <c r="N12" s="1440"/>
      <c r="O12" s="1440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40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1444"/>
      <c r="AN12" s="1440"/>
      <c r="AO12" s="1440"/>
      <c r="AP12" s="1440"/>
      <c r="AQ12" s="1445"/>
      <c r="AR12" s="1470"/>
      <c r="AS12" s="1850"/>
      <c r="AT12" s="1850"/>
      <c r="AU12" s="1850"/>
      <c r="AV12" s="1470"/>
      <c r="AW12" s="1972"/>
      <c r="AX12" s="1972"/>
      <c r="AY12" s="1920"/>
      <c r="AZ12" s="1920"/>
      <c r="BA12" s="1920"/>
      <c r="BB12" s="1920"/>
      <c r="BC12" s="1920"/>
      <c r="BD12" s="1920"/>
      <c r="BE12" s="1470"/>
      <c r="BF12" s="1857"/>
      <c r="BG12" s="1858"/>
      <c r="BH12" s="1870"/>
      <c r="BI12" s="1889"/>
      <c r="BJ12" s="1889"/>
      <c r="BK12" s="1889"/>
      <c r="BL12" s="1953"/>
      <c r="BM12" s="1954"/>
      <c r="BN12" s="1470"/>
      <c r="BO12" s="1470"/>
      <c r="BP12" s="1844"/>
    </row>
    <row r="13" spans="2:68" ht="14.25" customHeight="1" thickBot="1">
      <c r="B13" s="2849"/>
      <c r="C13" s="2850"/>
      <c r="D13" s="2851"/>
      <c r="E13" s="2850"/>
      <c r="F13" s="2852"/>
      <c r="G13" s="1841"/>
      <c r="H13" s="1440"/>
      <c r="I13" s="1444"/>
      <c r="J13" s="1144"/>
      <c r="K13" s="1135"/>
      <c r="L13" s="1135"/>
      <c r="M13" s="1135"/>
      <c r="N13" s="1440"/>
      <c r="O13" s="1440"/>
      <c r="P13" s="1139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40"/>
      <c r="AB13" s="1441"/>
      <c r="AC13" s="1458"/>
      <c r="AD13" s="1458"/>
      <c r="AE13" s="1460"/>
      <c r="AF13" s="1473"/>
      <c r="AG13" s="1473"/>
      <c r="AH13" s="2833"/>
      <c r="AI13" s="2833"/>
      <c r="AJ13" s="1440"/>
      <c r="AK13" s="1440"/>
      <c r="AL13" s="1137"/>
      <c r="AM13" s="1449"/>
      <c r="AN13" s="1138"/>
      <c r="AO13" s="1845"/>
      <c r="AP13" s="1845"/>
      <c r="AQ13" s="1937"/>
      <c r="AR13" s="1845"/>
      <c r="AS13" s="1845" t="s">
        <v>1614</v>
      </c>
      <c r="AT13" s="1845"/>
      <c r="AU13" s="1845"/>
      <c r="AV13" s="1920"/>
      <c r="AW13" s="1920"/>
      <c r="AX13" s="1920"/>
      <c r="AY13" s="1920"/>
      <c r="AZ13" s="1920"/>
      <c r="BA13" s="1920"/>
      <c r="BB13" s="1920"/>
      <c r="BC13" s="1920"/>
      <c r="BD13" s="1920"/>
      <c r="BE13" s="1845"/>
      <c r="BF13" s="1933"/>
      <c r="BG13" s="2042"/>
      <c r="BH13" s="2043"/>
      <c r="BI13" s="2044"/>
      <c r="BJ13" s="2044"/>
      <c r="BK13" s="2044"/>
      <c r="BL13" s="1859"/>
      <c r="BM13" s="1860"/>
      <c r="BN13" s="1845"/>
      <c r="BO13" s="1845"/>
      <c r="BP13" s="1923"/>
    </row>
    <row r="14" spans="2:68" ht="14.25" customHeight="1">
      <c r="B14" s="2752" t="s">
        <v>1437</v>
      </c>
      <c r="C14" s="2539"/>
      <c r="D14" s="2627"/>
      <c r="E14" s="3210"/>
      <c r="F14" s="2621"/>
      <c r="G14" s="1841"/>
      <c r="H14" s="1440"/>
      <c r="I14" s="1444"/>
      <c r="J14" s="1135"/>
      <c r="K14" s="1135"/>
      <c r="L14" s="1135"/>
      <c r="M14" s="1135"/>
      <c r="N14" s="1440"/>
      <c r="O14" s="1440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40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3230" t="s">
        <v>1615</v>
      </c>
      <c r="AN14" s="3324"/>
      <c r="AO14" s="3324"/>
      <c r="AP14" s="3324"/>
      <c r="AQ14" s="3325"/>
      <c r="AR14" s="1845" t="s">
        <v>274</v>
      </c>
      <c r="AS14" s="1845" t="s">
        <v>145</v>
      </c>
      <c r="AT14" s="3288">
        <v>3.75</v>
      </c>
      <c r="AU14" s="3288"/>
      <c r="AV14" s="1470" t="s">
        <v>1149</v>
      </c>
      <c r="AW14" s="3214">
        <v>0.45</v>
      </c>
      <c r="AX14" s="3214"/>
      <c r="AY14" s="1850" t="s">
        <v>1138</v>
      </c>
      <c r="AZ14" s="3274">
        <v>0.5</v>
      </c>
      <c r="BA14" s="3274"/>
      <c r="BB14" s="1924" t="s">
        <v>1568</v>
      </c>
      <c r="BC14" s="3332">
        <v>0.3</v>
      </c>
      <c r="BD14" s="3332"/>
      <c r="BE14" s="1850" t="s">
        <v>1138</v>
      </c>
      <c r="BF14" s="3332">
        <v>0.4</v>
      </c>
      <c r="BG14" s="3332"/>
      <c r="BH14" s="2040" t="s">
        <v>1606</v>
      </c>
      <c r="BI14" s="2044"/>
      <c r="BJ14" s="2044"/>
      <c r="BK14" s="2044"/>
      <c r="BL14" s="1859"/>
      <c r="BM14" s="1860"/>
      <c r="BN14" s="1470"/>
      <c r="BO14" s="1470"/>
      <c r="BP14" s="1844"/>
    </row>
    <row r="15" spans="2:68" ht="14.25" customHeight="1">
      <c r="B15" s="2626"/>
      <c r="C15" s="2525"/>
      <c r="D15" s="2617"/>
      <c r="E15" s="2651"/>
      <c r="F15" s="2541"/>
      <c r="G15" s="1841"/>
      <c r="H15" s="1440"/>
      <c r="I15" s="1444"/>
      <c r="J15" s="1140"/>
      <c r="K15" s="1135"/>
      <c r="L15" s="1135"/>
      <c r="M15" s="1135"/>
      <c r="N15" s="1440"/>
      <c r="O15" s="1440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40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1449"/>
      <c r="AN15" s="1242" t="s">
        <v>1616</v>
      </c>
      <c r="AO15" s="1470"/>
      <c r="AP15" s="1470"/>
      <c r="AQ15" s="1450"/>
      <c r="AR15" s="1843"/>
      <c r="AS15" s="1470" t="s">
        <v>1149</v>
      </c>
      <c r="AT15" s="3332">
        <v>4.3</v>
      </c>
      <c r="AU15" s="3332"/>
      <c r="AV15" s="1850" t="s">
        <v>1138</v>
      </c>
      <c r="AW15" s="3274">
        <v>0.5</v>
      </c>
      <c r="AX15" s="3274"/>
      <c r="AY15" s="1470" t="s">
        <v>1149</v>
      </c>
      <c r="AZ15" s="3332">
        <v>0.4</v>
      </c>
      <c r="BA15" s="3332"/>
      <c r="BB15" s="1470" t="s">
        <v>1149</v>
      </c>
      <c r="BC15" s="3332">
        <v>0.4</v>
      </c>
      <c r="BD15" s="3332"/>
      <c r="BE15" s="1845" t="s">
        <v>145</v>
      </c>
      <c r="BF15" s="3215">
        <f>ROUND(AT14*AW14+AZ14*(BC14+BF14)*AT15+AW15*AZ15*BC15,3)</f>
        <v>3.2730000000000001</v>
      </c>
      <c r="BG15" s="3297"/>
      <c r="BH15" s="3389"/>
      <c r="BI15" s="3390">
        <f>ROUND(BF15,2)</f>
        <v>3.27</v>
      </c>
      <c r="BJ15" s="3391"/>
      <c r="BK15" s="3391"/>
      <c r="BL15" s="3228" t="s">
        <v>195</v>
      </c>
      <c r="BM15" s="3328"/>
      <c r="BN15" s="3217" t="s">
        <v>1617</v>
      </c>
      <c r="BO15" s="3317"/>
      <c r="BP15" s="3318"/>
    </row>
    <row r="16" spans="2:68" ht="14.25" customHeight="1">
      <c r="B16" s="2809" t="s">
        <v>1136</v>
      </c>
      <c r="C16" s="2539"/>
      <c r="D16" s="2627" t="s">
        <v>195</v>
      </c>
      <c r="E16" s="2546">
        <f>AE27</f>
        <v>73.861000000000004</v>
      </c>
      <c r="F16" s="2611"/>
      <c r="G16" s="1841"/>
      <c r="H16" s="1440"/>
      <c r="I16" s="1444"/>
      <c r="J16" s="1140"/>
      <c r="K16" s="1135"/>
      <c r="L16" s="1135"/>
      <c r="M16" s="1135"/>
      <c r="N16" s="1440"/>
      <c r="O16" s="1440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40"/>
      <c r="AB16" s="1441"/>
      <c r="AC16" s="1458"/>
      <c r="AD16" s="1458"/>
      <c r="AE16" s="1471"/>
      <c r="AF16" s="1471"/>
      <c r="AG16" s="1471"/>
      <c r="AH16" s="2832"/>
      <c r="AI16" s="2832"/>
      <c r="AJ16" s="1440"/>
      <c r="AK16" s="1440"/>
      <c r="AL16" s="1137"/>
      <c r="AM16" s="1449"/>
      <c r="AN16" s="1242"/>
      <c r="AO16" s="1470"/>
      <c r="AP16" s="1470"/>
      <c r="AQ16" s="1450"/>
      <c r="AR16" s="1843"/>
      <c r="AS16" s="1470"/>
      <c r="AT16" s="1972"/>
      <c r="AU16" s="1972"/>
      <c r="AV16" s="1850"/>
      <c r="AW16" s="1992"/>
      <c r="AX16" s="1992"/>
      <c r="AY16" s="1470"/>
      <c r="AZ16" s="1972"/>
      <c r="BA16" s="1972"/>
      <c r="BB16" s="1470"/>
      <c r="BC16" s="1972"/>
      <c r="BD16" s="1972"/>
      <c r="BE16" s="1845"/>
      <c r="BF16" s="1857"/>
      <c r="BG16" s="1858"/>
      <c r="BH16" s="1870"/>
      <c r="BI16" s="2045"/>
      <c r="BJ16" s="2044"/>
      <c r="BK16" s="2044"/>
      <c r="BL16" s="1859"/>
      <c r="BM16" s="1860"/>
      <c r="BN16" s="1942"/>
      <c r="BO16" s="1943"/>
      <c r="BP16" s="1943"/>
    </row>
    <row r="17" spans="2:68" ht="20.25" customHeight="1">
      <c r="B17" s="2533"/>
      <c r="C17" s="2525"/>
      <c r="D17" s="2617"/>
      <c r="E17" s="2546"/>
      <c r="F17" s="2611"/>
      <c r="G17" s="1841"/>
      <c r="H17" s="1440"/>
      <c r="I17" s="1444"/>
      <c r="J17" s="1135"/>
      <c r="K17" s="1135"/>
      <c r="L17" s="1135"/>
      <c r="M17" s="1135"/>
      <c r="N17" s="1440"/>
      <c r="O17" s="1440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440"/>
      <c r="AB17" s="1458"/>
      <c r="AC17" s="1458"/>
      <c r="AD17" s="1458"/>
      <c r="AE17" s="1473"/>
      <c r="AF17" s="1473"/>
      <c r="AG17" s="1473"/>
      <c r="AH17" s="2832"/>
      <c r="AI17" s="2832"/>
      <c r="AJ17" s="1440"/>
      <c r="AK17" s="1440"/>
      <c r="AL17" s="1137"/>
      <c r="AM17" s="1449"/>
      <c r="AN17" s="1242"/>
      <c r="AO17" s="1470"/>
      <c r="AP17" s="1470"/>
      <c r="AQ17" s="1450"/>
      <c r="AR17" s="1843"/>
      <c r="AS17" s="1470"/>
      <c r="AT17" s="2046"/>
      <c r="AU17" s="2046"/>
      <c r="AV17" s="2046"/>
      <c r="AW17" s="2046"/>
      <c r="AX17" s="2046"/>
      <c r="AY17" s="2046"/>
      <c r="AZ17" s="2046"/>
      <c r="BA17" s="2046"/>
      <c r="BB17" s="2046"/>
      <c r="BC17" s="2046"/>
      <c r="BD17" s="2046"/>
      <c r="BE17" s="1470"/>
      <c r="BF17" s="2028"/>
      <c r="BG17" s="2028"/>
      <c r="BH17" s="2029"/>
      <c r="BI17" s="1916"/>
      <c r="BJ17" s="1917"/>
      <c r="BK17" s="1917"/>
      <c r="BL17" s="1918"/>
      <c r="BM17" s="1919"/>
      <c r="BN17" s="1843"/>
      <c r="BO17" s="1470"/>
      <c r="BP17" s="1844"/>
    </row>
    <row r="18" spans="2:68" ht="14.25" customHeight="1">
      <c r="B18" s="2809" t="s">
        <v>30</v>
      </c>
      <c r="C18" s="2539" t="s">
        <v>1520</v>
      </c>
      <c r="D18" s="2627" t="s">
        <v>195</v>
      </c>
      <c r="E18" s="2648">
        <f>AE33</f>
        <v>73.861000000000004</v>
      </c>
      <c r="F18" s="2611"/>
      <c r="G18" s="1841"/>
      <c r="H18" s="1440"/>
      <c r="I18" s="1444"/>
      <c r="J18" s="1135"/>
      <c r="K18" s="1135"/>
      <c r="L18" s="1135"/>
      <c r="M18" s="1135"/>
      <c r="N18" s="1440"/>
      <c r="O18" s="1440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440"/>
      <c r="AB18" s="1458"/>
      <c r="AC18" s="1458"/>
      <c r="AD18" s="1458"/>
      <c r="AE18" s="1473"/>
      <c r="AF18" s="1473"/>
      <c r="AG18" s="1473"/>
      <c r="AH18" s="1439"/>
      <c r="AI18" s="1439"/>
      <c r="AJ18" s="1440"/>
      <c r="AK18" s="1440"/>
      <c r="AL18" s="1137"/>
      <c r="AM18" s="2875" t="s">
        <v>1550</v>
      </c>
      <c r="AN18" s="2876"/>
      <c r="AO18" s="2876"/>
      <c r="AP18" s="2876"/>
      <c r="AQ18" s="2877"/>
      <c r="AR18" s="1843" t="s">
        <v>1147</v>
      </c>
      <c r="AS18" s="1851" t="s">
        <v>1535</v>
      </c>
      <c r="AT18" s="3356">
        <v>2.3769999999999998</v>
      </c>
      <c r="AU18" s="3356"/>
      <c r="AV18" s="1850" t="s">
        <v>1138</v>
      </c>
      <c r="AW18" s="3388">
        <v>14.163</v>
      </c>
      <c r="AX18" s="3388"/>
      <c r="AY18" s="1850" t="s">
        <v>1138</v>
      </c>
      <c r="AZ18" s="3332">
        <v>3.0059999999999998</v>
      </c>
      <c r="BA18" s="3332"/>
      <c r="BB18" s="1976" t="s">
        <v>1606</v>
      </c>
      <c r="BC18" s="1470"/>
      <c r="BD18" s="1470"/>
      <c r="BE18" s="1856"/>
      <c r="BF18" s="1858"/>
      <c r="BG18" s="1858"/>
      <c r="BH18" s="1870"/>
      <c r="BI18" s="1500"/>
      <c r="BJ18" s="1500"/>
      <c r="BK18" s="1500"/>
      <c r="BL18" s="1500"/>
      <c r="BM18" s="1500"/>
      <c r="BN18" s="1843"/>
      <c r="BO18" s="1470"/>
      <c r="BP18" s="1844"/>
    </row>
    <row r="19" spans="2:68" ht="14.25" customHeight="1">
      <c r="B19" s="2533"/>
      <c r="C19" s="2525"/>
      <c r="D19" s="2617"/>
      <c r="E19" s="2629"/>
      <c r="F19" s="2611"/>
      <c r="G19" s="1841"/>
      <c r="H19" s="1440"/>
      <c r="I19" s="1444"/>
      <c r="J19" s="1135"/>
      <c r="K19" s="1135"/>
      <c r="L19" s="1135"/>
      <c r="M19" s="1135"/>
      <c r="N19" s="1440"/>
      <c r="O19" s="1440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440"/>
      <c r="AB19" s="1458"/>
      <c r="AC19" s="1458"/>
      <c r="AD19" s="1458"/>
      <c r="AE19" s="1473"/>
      <c r="AF19" s="1473"/>
      <c r="AG19" s="1473"/>
      <c r="AH19" s="1439"/>
      <c r="AI19" s="1439"/>
      <c r="AJ19" s="1440"/>
      <c r="AK19" s="1440"/>
      <c r="AL19" s="1137"/>
      <c r="AM19" s="2884" t="s">
        <v>1143</v>
      </c>
      <c r="AN19" s="2885"/>
      <c r="AO19" s="2885"/>
      <c r="AP19" s="2885"/>
      <c r="AQ19" s="2886"/>
      <c r="AR19" s="1470"/>
      <c r="AS19" s="1470" t="s">
        <v>1149</v>
      </c>
      <c r="AT19" s="3214">
        <v>0.3</v>
      </c>
      <c r="AU19" s="3214"/>
      <c r="AV19" s="1470" t="s">
        <v>1149</v>
      </c>
      <c r="AW19" s="3214">
        <v>2.5</v>
      </c>
      <c r="AX19" s="3214"/>
      <c r="AY19" s="1856"/>
      <c r="AZ19" s="1856"/>
      <c r="BA19" s="1856"/>
      <c r="BB19" s="1856"/>
      <c r="BC19" s="1856"/>
      <c r="BD19" s="1856"/>
      <c r="BE19" s="1470" t="s">
        <v>880</v>
      </c>
      <c r="BF19" s="3215">
        <f>ROUND((AT18+AW18+AZ18)*AT19*AW19,3)</f>
        <v>14.66</v>
      </c>
      <c r="BG19" s="3297"/>
      <c r="BH19" s="3298"/>
      <c r="BI19" s="3226">
        <f>BF19</f>
        <v>14.66</v>
      </c>
      <c r="BJ19" s="3290"/>
      <c r="BK19" s="3290"/>
      <c r="BL19" s="3247" t="s">
        <v>146</v>
      </c>
      <c r="BM19" s="3300"/>
      <c r="BN19" s="1843"/>
      <c r="BO19" s="1470"/>
      <c r="BP19" s="1844"/>
    </row>
    <row r="20" spans="2:68" ht="21" customHeight="1">
      <c r="B20" s="2809" t="s">
        <v>1082</v>
      </c>
      <c r="C20" s="3316"/>
      <c r="D20" s="2627" t="s">
        <v>195</v>
      </c>
      <c r="E20" s="2540">
        <f>AE38</f>
        <v>4.516</v>
      </c>
      <c r="F20" s="2611"/>
      <c r="G20" s="1841"/>
      <c r="H20" s="1440"/>
      <c r="I20" s="1444"/>
      <c r="J20" s="1135"/>
      <c r="K20" s="1135"/>
      <c r="L20" s="1135"/>
      <c r="M20" s="1135"/>
      <c r="N20" s="1440"/>
      <c r="O20" s="1440"/>
      <c r="P20" s="1135"/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440"/>
      <c r="AB20" s="1458"/>
      <c r="AC20" s="1458"/>
      <c r="AD20" s="1458"/>
      <c r="AE20" s="1473"/>
      <c r="AF20" s="1473"/>
      <c r="AG20" s="1473"/>
      <c r="AH20" s="1439"/>
      <c r="AI20" s="1439"/>
      <c r="AJ20" s="1440"/>
      <c r="AK20" s="1440"/>
      <c r="AL20" s="1137"/>
      <c r="AM20" s="1446"/>
      <c r="AN20" s="1469"/>
      <c r="AO20" s="1469"/>
      <c r="AP20" s="1469"/>
      <c r="AQ20" s="1447"/>
      <c r="AR20" s="1470"/>
      <c r="AS20" s="1470"/>
      <c r="AT20" s="1865"/>
      <c r="AU20" s="1865"/>
      <c r="AV20" s="1470"/>
      <c r="AW20" s="1865"/>
      <c r="AX20" s="1865"/>
      <c r="AY20" s="1856"/>
      <c r="AZ20" s="1856"/>
      <c r="BA20" s="1856"/>
      <c r="BB20" s="1856"/>
      <c r="BC20" s="1856"/>
      <c r="BD20" s="1856"/>
      <c r="BE20" s="1470"/>
      <c r="BF20" s="1857"/>
      <c r="BG20" s="1858"/>
      <c r="BH20" s="1870"/>
      <c r="BI20" s="1927"/>
      <c r="BJ20" s="1928"/>
      <c r="BK20" s="1928"/>
      <c r="BL20" s="1918"/>
      <c r="BM20" s="1919"/>
      <c r="BN20" s="1843"/>
      <c r="BO20" s="1470"/>
      <c r="BP20" s="1844"/>
    </row>
    <row r="21" spans="2:68" ht="14.25" customHeight="1">
      <c r="B21" s="2533"/>
      <c r="C21" s="2562"/>
      <c r="D21" s="2617"/>
      <c r="E21" s="2518"/>
      <c r="F21" s="2611"/>
      <c r="G21" s="1841"/>
      <c r="H21" s="1440"/>
      <c r="I21" s="1444"/>
      <c r="J21" s="1135"/>
      <c r="K21" s="1135"/>
      <c r="L21" s="1135"/>
      <c r="M21" s="1135"/>
      <c r="N21" s="1440"/>
      <c r="O21" s="1440"/>
      <c r="P21" s="1135"/>
      <c r="Q21" s="1135"/>
      <c r="R21" s="1135"/>
      <c r="S21" s="1135"/>
      <c r="T21" s="1135"/>
      <c r="U21" s="1135"/>
      <c r="V21" s="1135"/>
      <c r="W21" s="1135"/>
      <c r="X21" s="1135"/>
      <c r="Y21" s="1135"/>
      <c r="Z21" s="1135"/>
      <c r="AA21" s="1440"/>
      <c r="AB21" s="1458"/>
      <c r="AC21" s="1458"/>
      <c r="AD21" s="1458"/>
      <c r="AE21" s="1473"/>
      <c r="AF21" s="1473"/>
      <c r="AG21" s="1473"/>
      <c r="AH21" s="1439"/>
      <c r="AI21" s="1439"/>
      <c r="AJ21" s="1440"/>
      <c r="AK21" s="1440"/>
      <c r="AL21" s="1137"/>
      <c r="AM21" s="1449"/>
      <c r="AN21" s="1140"/>
      <c r="AO21" s="1470"/>
      <c r="AP21" s="1470"/>
      <c r="AQ21" s="1450"/>
      <c r="AR21" s="1470"/>
      <c r="AS21" s="1470"/>
      <c r="AT21" s="1850"/>
      <c r="AU21" s="1915"/>
      <c r="AV21" s="1915"/>
      <c r="AW21" s="1915"/>
      <c r="AX21" s="1915"/>
      <c r="AY21" s="1915"/>
      <c r="AZ21" s="1915"/>
      <c r="BA21" s="1915"/>
      <c r="BB21" s="1915"/>
      <c r="BC21" s="1915"/>
      <c r="BD21" s="1915"/>
      <c r="BE21" s="1915"/>
      <c r="BF21" s="1922"/>
      <c r="BG21" s="1858"/>
      <c r="BH21" s="1870"/>
      <c r="BI21" s="1872"/>
      <c r="BJ21" s="1873"/>
      <c r="BK21" s="1873"/>
      <c r="BL21" s="1918"/>
      <c r="BM21" s="1919"/>
      <c r="BN21" s="1843"/>
      <c r="BO21" s="1470"/>
      <c r="BP21" s="1844"/>
    </row>
    <row r="22" spans="2:68" ht="14.25" customHeight="1">
      <c r="B22" s="2809" t="s">
        <v>1123</v>
      </c>
      <c r="C22" s="3315" t="s">
        <v>1084</v>
      </c>
      <c r="D22" s="2627" t="s">
        <v>146</v>
      </c>
      <c r="E22" s="2518">
        <f>AE48</f>
        <v>62.531000000000006</v>
      </c>
      <c r="F22" s="2611"/>
      <c r="G22" s="1841"/>
      <c r="H22" s="1440"/>
      <c r="I22" s="2865" t="s">
        <v>1131</v>
      </c>
      <c r="J22" s="2855"/>
      <c r="K22" s="2855"/>
      <c r="L22" s="2855"/>
      <c r="M22" s="2856"/>
      <c r="N22" s="2854" t="s">
        <v>1132</v>
      </c>
      <c r="O22" s="2855"/>
      <c r="P22" s="2855"/>
      <c r="Q22" s="2855"/>
      <c r="R22" s="2855"/>
      <c r="S22" s="2855"/>
      <c r="T22" s="2855"/>
      <c r="U22" s="2855"/>
      <c r="V22" s="2855"/>
      <c r="W22" s="2855"/>
      <c r="X22" s="2855"/>
      <c r="Y22" s="2855"/>
      <c r="Z22" s="2855"/>
      <c r="AA22" s="2855"/>
      <c r="AB22" s="2855"/>
      <c r="AC22" s="2855"/>
      <c r="AD22" s="2856"/>
      <c r="AE22" s="2854" t="s">
        <v>1133</v>
      </c>
      <c r="AF22" s="2855"/>
      <c r="AG22" s="2855"/>
      <c r="AH22" s="2855"/>
      <c r="AI22" s="2856"/>
      <c r="AJ22" s="1461"/>
      <c r="AK22" s="1461" t="s">
        <v>138</v>
      </c>
      <c r="AL22" s="1149"/>
      <c r="AM22" s="2897" t="s">
        <v>1551</v>
      </c>
      <c r="AN22" s="2898"/>
      <c r="AO22" s="2898"/>
      <c r="AP22" s="2898"/>
      <c r="AQ22" s="2899"/>
      <c r="AR22" s="1470" t="s">
        <v>1314</v>
      </c>
      <c r="AS22" s="1851" t="s">
        <v>1535</v>
      </c>
      <c r="AT22" s="3356">
        <v>2.4710000000000001</v>
      </c>
      <c r="AU22" s="3356"/>
      <c r="AV22" s="1850" t="s">
        <v>1138</v>
      </c>
      <c r="AW22" s="3388">
        <v>14.294</v>
      </c>
      <c r="AX22" s="3388"/>
      <c r="AY22" s="1850" t="s">
        <v>1138</v>
      </c>
      <c r="AZ22" s="3332">
        <v>3.0430000000000001</v>
      </c>
      <c r="BA22" s="3332"/>
      <c r="BB22" s="1976" t="s">
        <v>1606</v>
      </c>
      <c r="BC22" s="1470"/>
      <c r="BD22" s="1470"/>
      <c r="BE22" s="1856"/>
      <c r="BF22" s="3270"/>
      <c r="BG22" s="3270"/>
      <c r="BH22" s="3329"/>
      <c r="BI22" s="3245"/>
      <c r="BJ22" s="3299"/>
      <c r="BK22" s="3299"/>
      <c r="BL22" s="2898"/>
      <c r="BM22" s="2899"/>
      <c r="BN22" s="1843"/>
      <c r="BO22" s="1470"/>
      <c r="BP22" s="1844"/>
    </row>
    <row r="23" spans="2:68" ht="14.25" customHeight="1">
      <c r="B23" s="2533"/>
      <c r="C23" s="2562"/>
      <c r="D23" s="2617"/>
      <c r="E23" s="2518"/>
      <c r="F23" s="2611"/>
      <c r="G23" s="1841"/>
      <c r="H23" s="1440"/>
      <c r="I23" s="1444"/>
      <c r="J23" s="1140"/>
      <c r="K23" s="1135"/>
      <c r="L23" s="1135"/>
      <c r="M23" s="1135"/>
      <c r="N23" s="1843"/>
      <c r="O23" s="1470"/>
      <c r="P23" s="1470"/>
      <c r="Q23" s="1470"/>
      <c r="R23" s="1470"/>
      <c r="S23" s="1470"/>
      <c r="T23" s="1470"/>
      <c r="U23" s="1470"/>
      <c r="V23" s="1470"/>
      <c r="W23" s="1470"/>
      <c r="X23" s="1470"/>
      <c r="Y23" s="1470"/>
      <c r="Z23" s="1470"/>
      <c r="AA23" s="1470"/>
      <c r="AB23" s="3215"/>
      <c r="AC23" s="3297"/>
      <c r="AD23" s="3298"/>
      <c r="AE23" s="3262"/>
      <c r="AF23" s="3399"/>
      <c r="AG23" s="3399"/>
      <c r="AH23" s="2898"/>
      <c r="AI23" s="2899"/>
      <c r="AJ23" s="1843"/>
      <c r="AK23" s="1470"/>
      <c r="AL23" s="1844"/>
      <c r="AM23" s="1449"/>
      <c r="AN23" s="1470"/>
      <c r="AO23" s="1470" t="s">
        <v>1618</v>
      </c>
      <c r="AP23" s="1470" t="s">
        <v>1619</v>
      </c>
      <c r="AQ23" s="1450"/>
      <c r="AR23" s="1470"/>
      <c r="AS23" s="1470" t="s">
        <v>1149</v>
      </c>
      <c r="AT23" s="3214">
        <v>2.8</v>
      </c>
      <c r="AU23" s="3214"/>
      <c r="AV23" s="1470" t="s">
        <v>1149</v>
      </c>
      <c r="AW23" s="3294">
        <v>0.33333333333333331</v>
      </c>
      <c r="AX23" s="3294"/>
      <c r="AY23" s="1856"/>
      <c r="AZ23" s="1856"/>
      <c r="BA23" s="1856"/>
      <c r="BB23" s="1856"/>
      <c r="BC23" s="1856"/>
      <c r="BD23" s="1856"/>
      <c r="BE23" s="1470" t="s">
        <v>880</v>
      </c>
      <c r="BF23" s="3270">
        <f>ROUND((AT22+AW22+AZ22)*AT23*AW23,0)</f>
        <v>18</v>
      </c>
      <c r="BG23" s="3270"/>
      <c r="BH23" s="3329"/>
      <c r="BI23" s="1916"/>
      <c r="BJ23" s="1917"/>
      <c r="BK23" s="1917"/>
      <c r="BL23" s="1470"/>
      <c r="BM23" s="1450"/>
      <c r="BN23" s="1843"/>
      <c r="BO23" s="1470"/>
      <c r="BP23" s="1844"/>
    </row>
    <row r="24" spans="2:68" ht="14.25" customHeight="1">
      <c r="B24" s="2809" t="s">
        <v>1082</v>
      </c>
      <c r="C24" s="2539"/>
      <c r="D24" s="2627" t="s">
        <v>195</v>
      </c>
      <c r="E24" s="2648">
        <f>AE55</f>
        <v>195.727</v>
      </c>
      <c r="F24" s="2611"/>
      <c r="G24" s="1841"/>
      <c r="H24" s="1440"/>
      <c r="I24" s="2875" t="s">
        <v>841</v>
      </c>
      <c r="J24" s="2876"/>
      <c r="K24" s="2876"/>
      <c r="L24" s="2876"/>
      <c r="M24" s="2877"/>
      <c r="N24" s="1843" t="s">
        <v>1137</v>
      </c>
      <c r="O24" s="1851" t="s">
        <v>1535</v>
      </c>
      <c r="P24" s="3274">
        <v>0.5</v>
      </c>
      <c r="Q24" s="3274"/>
      <c r="R24" s="1924" t="s">
        <v>1568</v>
      </c>
      <c r="S24" s="3332">
        <v>1.67</v>
      </c>
      <c r="T24" s="3332"/>
      <c r="U24" s="1850" t="s">
        <v>1138</v>
      </c>
      <c r="V24" s="3356">
        <v>2.4940000000000002</v>
      </c>
      <c r="W24" s="3356"/>
      <c r="X24" s="1924" t="s">
        <v>1138</v>
      </c>
      <c r="Y24" s="3398">
        <v>0.1</v>
      </c>
      <c r="Z24" s="3398"/>
      <c r="AA24" s="1470" t="s">
        <v>901</v>
      </c>
      <c r="AB24" s="3294">
        <v>0.5</v>
      </c>
      <c r="AC24" s="3294"/>
      <c r="AD24" s="1870"/>
      <c r="AE24" s="1927"/>
      <c r="AF24" s="1928"/>
      <c r="AG24" s="1928"/>
      <c r="AH24" s="1953"/>
      <c r="AI24" s="1954"/>
      <c r="AJ24" s="1843"/>
      <c r="AK24" s="1470"/>
      <c r="AL24" s="1844"/>
      <c r="AM24" s="1449"/>
      <c r="AN24" s="1847"/>
      <c r="AO24" s="1847"/>
      <c r="AP24" s="1847"/>
      <c r="AQ24" s="1926"/>
      <c r="AR24" s="1470" t="s">
        <v>1325</v>
      </c>
      <c r="AS24" s="1470" t="s">
        <v>880</v>
      </c>
      <c r="AT24" s="3214">
        <v>0.35</v>
      </c>
      <c r="AU24" s="3214"/>
      <c r="AV24" s="1470" t="s">
        <v>1149</v>
      </c>
      <c r="AW24" s="3241">
        <f>BF23</f>
        <v>18</v>
      </c>
      <c r="AX24" s="3241"/>
      <c r="AY24" s="1470"/>
      <c r="AZ24" s="1470"/>
      <c r="BA24" s="1470"/>
      <c r="BB24" s="1470"/>
      <c r="BC24" s="1470"/>
      <c r="BD24" s="1470"/>
      <c r="BE24" s="1470" t="s">
        <v>880</v>
      </c>
      <c r="BF24" s="3215">
        <f>ROUND(AT24*AW24,3)</f>
        <v>6.3</v>
      </c>
      <c r="BG24" s="3297"/>
      <c r="BH24" s="3298"/>
      <c r="BI24" s="3226">
        <f>ROUND(BF24,2)</f>
        <v>6.3</v>
      </c>
      <c r="BJ24" s="3290"/>
      <c r="BK24" s="3290"/>
      <c r="BL24" s="2898" t="s">
        <v>386</v>
      </c>
      <c r="BM24" s="2899"/>
      <c r="BN24" s="1843"/>
      <c r="BO24" s="1470"/>
      <c r="BP24" s="1844"/>
    </row>
    <row r="25" spans="2:68" ht="14.25" customHeight="1">
      <c r="B25" s="2533"/>
      <c r="C25" s="2525"/>
      <c r="D25" s="2617"/>
      <c r="E25" s="2629"/>
      <c r="F25" s="2611"/>
      <c r="G25" s="1841"/>
      <c r="H25" s="1440"/>
      <c r="I25" s="1444"/>
      <c r="J25" s="1440"/>
      <c r="K25" s="1440"/>
      <c r="L25" s="1440"/>
      <c r="M25" s="1440"/>
      <c r="N25" s="1843"/>
      <c r="O25" s="1924" t="s">
        <v>1568</v>
      </c>
      <c r="P25" s="3388">
        <v>13.032999999999999</v>
      </c>
      <c r="Q25" s="3388"/>
      <c r="R25" s="1850" t="s">
        <v>1138</v>
      </c>
      <c r="S25" s="3388">
        <v>14.327</v>
      </c>
      <c r="T25" s="3388"/>
      <c r="U25" s="1924" t="s">
        <v>1573</v>
      </c>
      <c r="V25" s="3274">
        <v>0.5</v>
      </c>
      <c r="W25" s="3274"/>
      <c r="X25" s="1850"/>
      <c r="Y25" s="3356"/>
      <c r="Z25" s="3356"/>
      <c r="AA25" s="1470"/>
      <c r="AB25" s="1857"/>
      <c r="AC25" s="1858"/>
      <c r="AD25" s="1870"/>
      <c r="AE25" s="1927"/>
      <c r="AF25" s="1928"/>
      <c r="AG25" s="1928"/>
      <c r="AH25" s="1953"/>
      <c r="AI25" s="1954"/>
      <c r="AJ25" s="1843"/>
      <c r="AK25" s="1470"/>
      <c r="AL25" s="1844"/>
      <c r="AM25" s="1449"/>
      <c r="AN25" s="1847"/>
      <c r="AO25" s="1847"/>
      <c r="AP25" s="1847"/>
      <c r="AQ25" s="1926"/>
      <c r="AR25" s="1470"/>
      <c r="AS25" s="1470"/>
      <c r="AT25" s="1865"/>
      <c r="AU25" s="1865"/>
      <c r="AV25" s="1470"/>
      <c r="AW25" s="1886"/>
      <c r="AX25" s="1886"/>
      <c r="AY25" s="1470"/>
      <c r="AZ25" s="1470"/>
      <c r="BA25" s="1470"/>
      <c r="BB25" s="1470"/>
      <c r="BC25" s="1470"/>
      <c r="BD25" s="1470"/>
      <c r="BE25" s="1470"/>
      <c r="BF25" s="1857"/>
      <c r="BG25" s="1858"/>
      <c r="BH25" s="1870"/>
      <c r="BI25" s="1927"/>
      <c r="BJ25" s="1928"/>
      <c r="BK25" s="1928"/>
      <c r="BL25" s="1470"/>
      <c r="BM25" s="1450"/>
      <c r="BN25" s="1843"/>
      <c r="BO25" s="1470"/>
      <c r="BP25" s="1844"/>
    </row>
    <row r="26" spans="2:68" ht="14.25" customHeight="1">
      <c r="B26" s="2809" t="s">
        <v>1450</v>
      </c>
      <c r="C26" s="2539"/>
      <c r="D26" s="2627" t="s">
        <v>146</v>
      </c>
      <c r="E26" s="2518">
        <f>BI6</f>
        <v>0.29299999999999998</v>
      </c>
      <c r="F26" s="2611"/>
      <c r="G26" s="1841"/>
      <c r="H26" s="1440"/>
      <c r="I26" s="1444"/>
      <c r="J26" s="1440"/>
      <c r="K26" s="1440"/>
      <c r="L26" s="1440"/>
      <c r="M26" s="1440"/>
      <c r="N26" s="1843"/>
      <c r="O26" s="1924" t="s">
        <v>1568</v>
      </c>
      <c r="P26" s="3356">
        <v>2.7829999999999999</v>
      </c>
      <c r="Q26" s="3356"/>
      <c r="R26" s="1850" t="s">
        <v>1138</v>
      </c>
      <c r="S26" s="3356">
        <v>3.153</v>
      </c>
      <c r="T26" s="3356"/>
      <c r="U26" s="1850" t="s">
        <v>1599</v>
      </c>
      <c r="V26" s="3332">
        <v>3.95</v>
      </c>
      <c r="W26" s="3332"/>
      <c r="X26" s="2013"/>
      <c r="Y26" s="2013"/>
      <c r="Z26" s="2013"/>
      <c r="AA26" s="1470"/>
      <c r="AB26" s="3215"/>
      <c r="AC26" s="3297"/>
      <c r="AD26" s="3298"/>
      <c r="AE26" s="3226"/>
      <c r="AF26" s="3290"/>
      <c r="AG26" s="3290"/>
      <c r="AH26" s="3258"/>
      <c r="AI26" s="3304"/>
      <c r="AJ26" s="1843"/>
      <c r="AK26" s="1470"/>
      <c r="AL26" s="1844"/>
      <c r="AM26" s="1449"/>
      <c r="AN26" s="1847"/>
      <c r="AO26" s="1847"/>
      <c r="AP26" s="1847"/>
      <c r="AQ26" s="1926"/>
      <c r="AR26" s="1470"/>
      <c r="AS26" s="1470"/>
      <c r="AT26" s="1470"/>
      <c r="AU26" s="1470"/>
      <c r="AV26" s="1470"/>
      <c r="AW26" s="1470"/>
      <c r="AX26" s="1470"/>
      <c r="AY26" s="1470"/>
      <c r="AZ26" s="1470"/>
      <c r="BA26" s="1470"/>
      <c r="BB26" s="1470"/>
      <c r="BC26" s="1470"/>
      <c r="BD26" s="1470"/>
      <c r="BE26" s="1470"/>
      <c r="BF26" s="1857"/>
      <c r="BG26" s="1858"/>
      <c r="BH26" s="1870"/>
      <c r="BI26" s="1916"/>
      <c r="BJ26" s="1917"/>
      <c r="BK26" s="1917"/>
      <c r="BL26" s="1470"/>
      <c r="BM26" s="1450"/>
      <c r="BN26" s="1843"/>
      <c r="BO26" s="1470"/>
      <c r="BP26" s="1844"/>
    </row>
    <row r="27" spans="2:68" ht="14.25" customHeight="1">
      <c r="B27" s="2533"/>
      <c r="C27" s="2525"/>
      <c r="D27" s="2617"/>
      <c r="E27" s="2518"/>
      <c r="F27" s="2611"/>
      <c r="G27" s="1841"/>
      <c r="H27" s="1440"/>
      <c r="I27" s="1444"/>
      <c r="J27" s="1440"/>
      <c r="K27" s="1440"/>
      <c r="L27" s="1440"/>
      <c r="M27" s="1440"/>
      <c r="N27" s="1843"/>
      <c r="O27" s="1924" t="s">
        <v>1156</v>
      </c>
      <c r="P27" s="3356">
        <v>3.95</v>
      </c>
      <c r="Q27" s="3356"/>
      <c r="R27" s="1850" t="s">
        <v>862</v>
      </c>
      <c r="S27" s="3353">
        <v>0.75</v>
      </c>
      <c r="T27" s="3353"/>
      <c r="U27" s="1850" t="s">
        <v>861</v>
      </c>
      <c r="V27" s="3375">
        <v>0.1</v>
      </c>
      <c r="W27" s="3375"/>
      <c r="X27" s="2013"/>
      <c r="Y27" s="2013"/>
      <c r="Z27" s="2013"/>
      <c r="AA27" s="1470" t="s">
        <v>880</v>
      </c>
      <c r="AB27" s="3215">
        <f>ROUND((P24*(S24+V24+Y24)+AB24*(P25+S25)+V25*(P26+S26))*V26-(P27-S27)*V27,3)</f>
        <v>73.861000000000004</v>
      </c>
      <c r="AC27" s="3297"/>
      <c r="AD27" s="3298"/>
      <c r="AE27" s="3226">
        <f>AB27</f>
        <v>73.861000000000004</v>
      </c>
      <c r="AF27" s="3290"/>
      <c r="AG27" s="3290"/>
      <c r="AH27" s="3258" t="s">
        <v>195</v>
      </c>
      <c r="AI27" s="3304"/>
      <c r="AJ27" s="1843"/>
      <c r="AK27" s="1470"/>
      <c r="AL27" s="1844"/>
      <c r="AM27" s="3264" t="s">
        <v>446</v>
      </c>
      <c r="AN27" s="3237"/>
      <c r="AO27" s="3237"/>
      <c r="AP27" s="3237"/>
      <c r="AQ27" s="3238"/>
      <c r="AR27" s="1845" t="s">
        <v>177</v>
      </c>
      <c r="AS27" s="1845" t="s">
        <v>145</v>
      </c>
      <c r="AT27" s="1929" t="s">
        <v>1553</v>
      </c>
      <c r="AU27" s="1845"/>
      <c r="AV27" s="1845"/>
      <c r="AW27" s="1845"/>
      <c r="AX27" s="1845"/>
      <c r="AY27" s="1845"/>
      <c r="AZ27" s="1845"/>
      <c r="BA27" s="1845"/>
      <c r="BB27" s="1845"/>
      <c r="BC27" s="1845"/>
      <c r="BD27" s="1845"/>
      <c r="BE27" s="1845" t="s">
        <v>145</v>
      </c>
      <c r="BF27" s="3267">
        <v>18</v>
      </c>
      <c r="BG27" s="3267"/>
      <c r="BH27" s="3322"/>
      <c r="BI27" s="3235">
        <f>ROUND(BF27,0)</f>
        <v>18</v>
      </c>
      <c r="BJ27" s="3320"/>
      <c r="BK27" s="3320"/>
      <c r="BL27" s="3237" t="s">
        <v>1554</v>
      </c>
      <c r="BM27" s="3238"/>
      <c r="BN27" s="1845"/>
      <c r="BO27" s="1845"/>
      <c r="BP27" s="1923"/>
    </row>
    <row r="28" spans="2:68" ht="14.25" customHeight="1">
      <c r="B28" s="2809" t="s">
        <v>1565</v>
      </c>
      <c r="C28" s="2539"/>
      <c r="D28" s="2627" t="s">
        <v>195</v>
      </c>
      <c r="E28" s="2518">
        <f>BI10</f>
        <v>1.0069999999999999</v>
      </c>
      <c r="F28" s="2611"/>
      <c r="G28" s="1841"/>
      <c r="H28" s="1440"/>
      <c r="I28" s="1444"/>
      <c r="J28" s="1135"/>
      <c r="K28" s="1135"/>
      <c r="L28" s="1135"/>
      <c r="M28" s="1135"/>
      <c r="N28" s="1843"/>
      <c r="O28" s="1470" t="s">
        <v>1571</v>
      </c>
      <c r="P28" s="1850"/>
      <c r="Q28" s="1845"/>
      <c r="R28" s="1845"/>
      <c r="S28" s="1845"/>
      <c r="T28" s="1845"/>
      <c r="U28" s="1845"/>
      <c r="V28" s="1845"/>
      <c r="W28" s="1845"/>
      <c r="X28" s="1845"/>
      <c r="Y28" s="1845"/>
      <c r="Z28" s="1845"/>
      <c r="AA28" s="1470"/>
      <c r="AB28" s="3215"/>
      <c r="AC28" s="3297"/>
      <c r="AD28" s="3298"/>
      <c r="AE28" s="3308"/>
      <c r="AF28" s="3309"/>
      <c r="AG28" s="3309"/>
      <c r="AH28" s="3247"/>
      <c r="AI28" s="3300"/>
      <c r="AJ28" s="1843"/>
      <c r="AK28" s="1470"/>
      <c r="AL28" s="1844"/>
      <c r="AM28" s="1931"/>
      <c r="AN28" s="1845"/>
      <c r="AO28" s="1845"/>
      <c r="AP28" s="1845"/>
      <c r="AQ28" s="2047"/>
      <c r="AR28" s="1938"/>
      <c r="AS28" s="1845"/>
      <c r="AT28" s="1929"/>
      <c r="AU28" s="1845"/>
      <c r="AV28" s="1845"/>
      <c r="AW28" s="1845"/>
      <c r="AX28" s="1845"/>
      <c r="AY28" s="1845"/>
      <c r="AZ28" s="1845"/>
      <c r="BA28" s="1845"/>
      <c r="BB28" s="1845"/>
      <c r="BC28" s="1845"/>
      <c r="BD28" s="1845"/>
      <c r="BE28" s="1845"/>
      <c r="BF28" s="1933"/>
      <c r="BG28" s="1933"/>
      <c r="BH28" s="2048"/>
      <c r="BI28" s="1941"/>
      <c r="BJ28" s="1936"/>
      <c r="BK28" s="1936"/>
      <c r="BL28" s="1845"/>
      <c r="BM28" s="2047"/>
      <c r="BN28" s="1938"/>
      <c r="BO28" s="1845"/>
      <c r="BP28" s="1923"/>
    </row>
    <row r="29" spans="2:68" ht="14.25" customHeight="1">
      <c r="B29" s="2533"/>
      <c r="C29" s="2525"/>
      <c r="D29" s="2617"/>
      <c r="E29" s="2518"/>
      <c r="F29" s="2611"/>
      <c r="G29" s="1841"/>
      <c r="H29" s="1440"/>
      <c r="I29" s="2884" t="s">
        <v>1140</v>
      </c>
      <c r="J29" s="2885"/>
      <c r="K29" s="2885"/>
      <c r="L29" s="2885"/>
      <c r="M29" s="2886"/>
      <c r="N29" s="1846"/>
      <c r="O29" s="1847" t="s">
        <v>1594</v>
      </c>
      <c r="P29" s="1470"/>
      <c r="Q29" s="1470"/>
      <c r="R29" s="1470"/>
      <c r="S29" s="1848"/>
      <c r="T29" s="1848"/>
      <c r="U29" s="1848"/>
      <c r="V29" s="1845"/>
      <c r="W29" s="1845"/>
      <c r="X29" s="1845"/>
      <c r="Y29" s="1845"/>
      <c r="Z29" s="1845"/>
      <c r="AA29" s="1470"/>
      <c r="AB29" s="3215"/>
      <c r="AC29" s="3297"/>
      <c r="AD29" s="3298"/>
      <c r="AE29" s="3308"/>
      <c r="AF29" s="3309"/>
      <c r="AG29" s="3309"/>
      <c r="AH29" s="3247"/>
      <c r="AI29" s="3300"/>
      <c r="AJ29" s="1843"/>
      <c r="AK29" s="1470"/>
      <c r="AL29" s="1844"/>
      <c r="AM29" s="1449"/>
      <c r="AN29" s="1847"/>
      <c r="AO29" s="1847"/>
      <c r="AP29" s="1847"/>
      <c r="AQ29" s="2049"/>
      <c r="AR29" s="1470"/>
      <c r="AS29" s="1470"/>
      <c r="AT29" s="1470"/>
      <c r="AU29" s="1470"/>
      <c r="AV29" s="1470"/>
      <c r="AW29" s="1470"/>
      <c r="AX29" s="1470"/>
      <c r="AY29" s="1470"/>
      <c r="AZ29" s="1470"/>
      <c r="BA29" s="1470"/>
      <c r="BB29" s="1470"/>
      <c r="BC29" s="1470"/>
      <c r="BD29" s="1470"/>
      <c r="BE29" s="1470"/>
      <c r="BF29" s="1857"/>
      <c r="BG29" s="1858"/>
      <c r="BH29" s="2050"/>
      <c r="BI29" s="1917"/>
      <c r="BJ29" s="1917"/>
      <c r="BK29" s="1917"/>
      <c r="BL29" s="1470"/>
      <c r="BM29" s="2051"/>
      <c r="BN29" s="1470"/>
      <c r="BO29" s="1470"/>
      <c r="BP29" s="1844"/>
    </row>
    <row r="30" spans="2:68" ht="14.25" customHeight="1">
      <c r="B30" s="2809" t="s">
        <v>1566</v>
      </c>
      <c r="C30" s="2539" t="s">
        <v>1592</v>
      </c>
      <c r="D30" s="2627" t="s">
        <v>195</v>
      </c>
      <c r="E30" s="2518">
        <f>BI15</f>
        <v>3.27</v>
      </c>
      <c r="F30" s="2611"/>
      <c r="G30" s="1841"/>
      <c r="H30" s="1440"/>
      <c r="I30" s="2884" t="s">
        <v>1143</v>
      </c>
      <c r="J30" s="2885"/>
      <c r="K30" s="2885"/>
      <c r="L30" s="2885"/>
      <c r="M30" s="2886"/>
      <c r="N30" s="1843" t="s">
        <v>1532</v>
      </c>
      <c r="O30" s="1470" t="s">
        <v>1148</v>
      </c>
      <c r="P30" s="3288">
        <v>0</v>
      </c>
      <c r="Q30" s="3288"/>
      <c r="R30" s="1849"/>
      <c r="S30" s="1849"/>
      <c r="T30" s="1849"/>
      <c r="U30" s="1849"/>
      <c r="V30" s="1849"/>
      <c r="W30" s="1849"/>
      <c r="X30" s="1849"/>
      <c r="Y30" s="1849"/>
      <c r="Z30" s="1849"/>
      <c r="AA30" s="1470" t="s">
        <v>1148</v>
      </c>
      <c r="AB30" s="3215">
        <f>ROUND(P30,3)</f>
        <v>0</v>
      </c>
      <c r="AC30" s="3297"/>
      <c r="AD30" s="3298"/>
      <c r="AE30" s="3226">
        <f>AB30</f>
        <v>0</v>
      </c>
      <c r="AF30" s="3290"/>
      <c r="AG30" s="3290"/>
      <c r="AH30" s="3247" t="s">
        <v>195</v>
      </c>
      <c r="AI30" s="3300"/>
      <c r="AJ30" s="1843"/>
      <c r="AK30" s="1470"/>
      <c r="AL30" s="1844"/>
      <c r="AM30" s="1449"/>
      <c r="AN30" s="1929" t="s">
        <v>1586</v>
      </c>
      <c r="AO30" s="1929"/>
      <c r="AP30" s="1929" t="s">
        <v>1608</v>
      </c>
      <c r="AQ30" s="2052"/>
      <c r="AR30" s="1845" t="s">
        <v>178</v>
      </c>
      <c r="AS30" s="1845" t="s">
        <v>145</v>
      </c>
      <c r="AT30" s="1845"/>
      <c r="AU30" s="1845"/>
      <c r="AV30" s="1845"/>
      <c r="AW30" s="1845"/>
      <c r="AX30" s="1845"/>
      <c r="AY30" s="1845"/>
      <c r="AZ30" s="1845"/>
      <c r="BA30" s="1845"/>
      <c r="BB30" s="1845"/>
      <c r="BC30" s="1845"/>
      <c r="BD30" s="1845"/>
      <c r="BE30" s="1845" t="s">
        <v>145</v>
      </c>
      <c r="BF30" s="3233">
        <v>3163</v>
      </c>
      <c r="BG30" s="3233"/>
      <c r="BH30" s="3385"/>
      <c r="BI30" s="3386">
        <f>ABS(BF30)</f>
        <v>3163</v>
      </c>
      <c r="BJ30" s="3320"/>
      <c r="BK30" s="3320"/>
      <c r="BL30" s="3237" t="s">
        <v>180</v>
      </c>
      <c r="BM30" s="3387"/>
      <c r="BN30" s="3384" t="s">
        <v>1556</v>
      </c>
      <c r="BO30" s="3317"/>
      <c r="BP30" s="3219"/>
    </row>
    <row r="31" spans="2:68" ht="14.25" customHeight="1">
      <c r="B31" s="2533"/>
      <c r="C31" s="2525"/>
      <c r="D31" s="2617"/>
      <c r="E31" s="2518"/>
      <c r="F31" s="2611"/>
      <c r="G31" s="1841"/>
      <c r="H31" s="1440"/>
      <c r="I31" s="1446"/>
      <c r="J31" s="1469"/>
      <c r="K31" s="1469"/>
      <c r="L31" s="1469"/>
      <c r="M31" s="1447"/>
      <c r="N31" s="1843"/>
      <c r="O31" s="1470"/>
      <c r="P31" s="1849"/>
      <c r="Q31" s="1849"/>
      <c r="R31" s="1849"/>
      <c r="S31" s="1849"/>
      <c r="T31" s="1849"/>
      <c r="U31" s="1849"/>
      <c r="V31" s="1849"/>
      <c r="W31" s="1849"/>
      <c r="X31" s="1849"/>
      <c r="Y31" s="1849"/>
      <c r="Z31" s="1849"/>
      <c r="AA31" s="1470"/>
      <c r="AB31" s="1857"/>
      <c r="AC31" s="1858"/>
      <c r="AD31" s="1870"/>
      <c r="AE31" s="1927"/>
      <c r="AF31" s="1928"/>
      <c r="AG31" s="1928"/>
      <c r="AH31" s="1918"/>
      <c r="AI31" s="1919"/>
      <c r="AJ31" s="1843"/>
      <c r="AK31" s="1470"/>
      <c r="AL31" s="1844"/>
      <c r="AM31" s="1449"/>
      <c r="AN31" s="1145"/>
      <c r="AO31" s="1145"/>
      <c r="AP31" s="1929" t="s">
        <v>1588</v>
      </c>
      <c r="AQ31" s="1998"/>
      <c r="AR31" s="1845" t="s">
        <v>178</v>
      </c>
      <c r="AS31" s="1845" t="s">
        <v>145</v>
      </c>
      <c r="AT31" s="1845"/>
      <c r="AU31" s="1845"/>
      <c r="AV31" s="1845"/>
      <c r="AW31" s="1845"/>
      <c r="AX31" s="1845"/>
      <c r="AY31" s="1845"/>
      <c r="AZ31" s="1845"/>
      <c r="BA31" s="1845"/>
      <c r="BB31" s="1845"/>
      <c r="BC31" s="1845"/>
      <c r="BD31" s="1845"/>
      <c r="BE31" s="1845" t="s">
        <v>145</v>
      </c>
      <c r="BF31" s="3233">
        <v>2497</v>
      </c>
      <c r="BG31" s="3233"/>
      <c r="BH31" s="3385"/>
      <c r="BI31" s="3386">
        <f>ABS(BF31)</f>
        <v>2497</v>
      </c>
      <c r="BJ31" s="3320"/>
      <c r="BK31" s="3320"/>
      <c r="BL31" s="3237" t="s">
        <v>180</v>
      </c>
      <c r="BM31" s="3387"/>
      <c r="BN31" s="1938"/>
      <c r="BO31" s="1845" t="s">
        <v>1589</v>
      </c>
      <c r="BP31" s="1923"/>
    </row>
    <row r="32" spans="2:68" ht="14.25" customHeight="1">
      <c r="B32" s="2809" t="s">
        <v>1523</v>
      </c>
      <c r="C32" s="2539" t="s">
        <v>977</v>
      </c>
      <c r="D32" s="2627" t="s">
        <v>146</v>
      </c>
      <c r="E32" s="2518">
        <f>BI19</f>
        <v>14.66</v>
      </c>
      <c r="F32" s="2611"/>
      <c r="G32" s="1841"/>
      <c r="H32" s="1440"/>
      <c r="I32" s="2897" t="s">
        <v>30</v>
      </c>
      <c r="J32" s="2898"/>
      <c r="K32" s="2898"/>
      <c r="L32" s="2898"/>
      <c r="M32" s="2899"/>
      <c r="N32" s="1843"/>
      <c r="O32" s="1470"/>
      <c r="P32" s="1470" t="s">
        <v>1330</v>
      </c>
      <c r="Q32" s="1470"/>
      <c r="R32" s="1470"/>
      <c r="S32" s="1470"/>
      <c r="T32" s="1470"/>
      <c r="U32" s="1470"/>
      <c r="V32" s="1470"/>
      <c r="W32" s="1470"/>
      <c r="X32" s="1470"/>
      <c r="Y32" s="1470"/>
      <c r="Z32" s="1470"/>
      <c r="AA32" s="1470"/>
      <c r="AB32" s="3215"/>
      <c r="AC32" s="3301"/>
      <c r="AD32" s="3302"/>
      <c r="AE32" s="3256"/>
      <c r="AF32" s="3303"/>
      <c r="AG32" s="3303"/>
      <c r="AH32" s="3258"/>
      <c r="AI32" s="3304"/>
      <c r="AJ32" s="1843"/>
      <c r="AK32" s="1470"/>
      <c r="AL32" s="1844"/>
      <c r="AM32" s="1449"/>
      <c r="AN32" s="1145"/>
      <c r="AO32" s="1145"/>
      <c r="AP32" s="1929"/>
      <c r="AQ32" s="1998"/>
      <c r="AR32" s="1845"/>
      <c r="AS32" s="1845"/>
      <c r="AT32" s="1845"/>
      <c r="AU32" s="1845"/>
      <c r="AV32" s="1845"/>
      <c r="AW32" s="1845"/>
      <c r="AX32" s="1845"/>
      <c r="AY32" s="1845"/>
      <c r="AZ32" s="1845"/>
      <c r="BA32" s="1845"/>
      <c r="BB32" s="1845"/>
      <c r="BC32" s="1845"/>
      <c r="BD32" s="1845"/>
      <c r="BE32" s="1845"/>
      <c r="BF32" s="1939"/>
      <c r="BG32" s="1939"/>
      <c r="BH32" s="2053"/>
      <c r="BI32" s="1941"/>
      <c r="BJ32" s="1936"/>
      <c r="BK32" s="1936"/>
      <c r="BL32" s="1845"/>
      <c r="BM32" s="2047"/>
      <c r="BN32" s="1938"/>
      <c r="BO32" s="1845"/>
      <c r="BP32" s="1923"/>
    </row>
    <row r="33" spans="2:68" ht="14.25" customHeight="1">
      <c r="B33" s="2533"/>
      <c r="C33" s="2525"/>
      <c r="D33" s="2617"/>
      <c r="E33" s="2518"/>
      <c r="F33" s="2611"/>
      <c r="G33" s="1841"/>
      <c r="H33" s="1440"/>
      <c r="I33" s="2875" t="s">
        <v>1174</v>
      </c>
      <c r="J33" s="2876"/>
      <c r="K33" s="2876"/>
      <c r="L33" s="2876"/>
      <c r="M33" s="2877"/>
      <c r="N33" s="1843" t="s">
        <v>1532</v>
      </c>
      <c r="O33" s="1470" t="s">
        <v>1148</v>
      </c>
      <c r="P33" s="3377">
        <f>AB27</f>
        <v>73.861000000000004</v>
      </c>
      <c r="Q33" s="3377"/>
      <c r="R33" s="1849"/>
      <c r="S33" s="1849"/>
      <c r="T33" s="1849"/>
      <c r="U33" s="1849"/>
      <c r="V33" s="1849"/>
      <c r="W33" s="1849"/>
      <c r="X33" s="1849"/>
      <c r="Y33" s="1849"/>
      <c r="Z33" s="1849"/>
      <c r="AA33" s="1470" t="s">
        <v>1148</v>
      </c>
      <c r="AB33" s="3215">
        <f>ROUND(P33,3)</f>
        <v>73.861000000000004</v>
      </c>
      <c r="AC33" s="3297"/>
      <c r="AD33" s="3298"/>
      <c r="AE33" s="3226">
        <f>AB33</f>
        <v>73.861000000000004</v>
      </c>
      <c r="AF33" s="3290"/>
      <c r="AG33" s="3290"/>
      <c r="AH33" s="3247" t="s">
        <v>195</v>
      </c>
      <c r="AI33" s="3300"/>
      <c r="AJ33" s="1843"/>
      <c r="AK33" s="1470"/>
      <c r="AL33" s="1844"/>
      <c r="AM33" s="1449"/>
      <c r="AN33" s="1847"/>
      <c r="AO33" s="1847"/>
      <c r="AP33" s="1847"/>
      <c r="AQ33" s="2049"/>
      <c r="AR33" s="1470"/>
      <c r="AS33" s="1470"/>
      <c r="AT33" s="1470"/>
      <c r="AU33" s="1470"/>
      <c r="AV33" s="1470"/>
      <c r="AW33" s="1470"/>
      <c r="AX33" s="1470"/>
      <c r="AY33" s="1470"/>
      <c r="AZ33" s="1470"/>
      <c r="BA33" s="1470"/>
      <c r="BB33" s="1470"/>
      <c r="BC33" s="1470"/>
      <c r="BD33" s="1470"/>
      <c r="BE33" s="1470"/>
      <c r="BF33" s="1857"/>
      <c r="BG33" s="1858"/>
      <c r="BH33" s="2050"/>
      <c r="BI33" s="1916"/>
      <c r="BJ33" s="1917"/>
      <c r="BK33" s="1917"/>
      <c r="BL33" s="1470"/>
      <c r="BM33" s="2051"/>
      <c r="BN33" s="1843"/>
      <c r="BO33" s="1470"/>
      <c r="BP33" s="1844"/>
    </row>
    <row r="34" spans="2:68" ht="14.25" customHeight="1">
      <c r="B34" s="2688" t="s">
        <v>1524</v>
      </c>
      <c r="C34" s="2627" t="s">
        <v>1525</v>
      </c>
      <c r="D34" s="2627" t="s">
        <v>900</v>
      </c>
      <c r="E34" s="2650">
        <f>BF23</f>
        <v>18</v>
      </c>
      <c r="F34" s="2635" t="s">
        <v>1744</v>
      </c>
      <c r="G34" s="1841"/>
      <c r="H34" s="1440"/>
      <c r="I34" s="1444"/>
      <c r="J34" s="1440"/>
      <c r="K34" s="1440"/>
      <c r="L34" s="1440"/>
      <c r="M34" s="1135"/>
      <c r="N34" s="1843" t="s">
        <v>1147</v>
      </c>
      <c r="O34" s="1470" t="s">
        <v>880</v>
      </c>
      <c r="P34" s="3377">
        <f>AB27</f>
        <v>73.861000000000004</v>
      </c>
      <c r="Q34" s="3377"/>
      <c r="R34" s="1470" t="s">
        <v>1149</v>
      </c>
      <c r="S34" s="3214">
        <v>0.1</v>
      </c>
      <c r="T34" s="3214"/>
      <c r="U34" s="1470"/>
      <c r="V34" s="1470"/>
      <c r="W34" s="1470"/>
      <c r="X34" s="1470"/>
      <c r="Y34" s="1470"/>
      <c r="Z34" s="1470"/>
      <c r="AA34" s="1470" t="s">
        <v>880</v>
      </c>
      <c r="AB34" s="3215">
        <f>ROUND(P34*S34,3)</f>
        <v>7.3860000000000001</v>
      </c>
      <c r="AC34" s="3297"/>
      <c r="AD34" s="3298"/>
      <c r="AE34" s="3226">
        <f>AB34</f>
        <v>7.3860000000000001</v>
      </c>
      <c r="AF34" s="3290"/>
      <c r="AG34" s="3290"/>
      <c r="AH34" s="3247" t="s">
        <v>146</v>
      </c>
      <c r="AI34" s="3300"/>
      <c r="AJ34" s="1843"/>
      <c r="AK34" s="1470"/>
      <c r="AL34" s="1844"/>
      <c r="AM34" s="2897" t="s">
        <v>1609</v>
      </c>
      <c r="AN34" s="2898"/>
      <c r="AO34" s="2898"/>
      <c r="AP34" s="2898"/>
      <c r="AQ34" s="3382"/>
      <c r="AR34" s="1470" t="s">
        <v>1137</v>
      </c>
      <c r="AS34" s="1851" t="s">
        <v>1535</v>
      </c>
      <c r="AT34" s="3356">
        <v>2.4710000000000001</v>
      </c>
      <c r="AU34" s="3356"/>
      <c r="AV34" s="1850" t="s">
        <v>1138</v>
      </c>
      <c r="AW34" s="3388">
        <v>14.294</v>
      </c>
      <c r="AX34" s="3388"/>
      <c r="AY34" s="1850" t="s">
        <v>1138</v>
      </c>
      <c r="AZ34" s="3332">
        <v>3.0430000000000001</v>
      </c>
      <c r="BA34" s="3332"/>
      <c r="BB34" s="1850" t="s">
        <v>1138</v>
      </c>
      <c r="BC34" s="3332">
        <v>2.3769999999999998</v>
      </c>
      <c r="BD34" s="3332"/>
      <c r="BE34" s="1470"/>
      <c r="BF34" s="1857"/>
      <c r="BG34" s="1858"/>
      <c r="BH34" s="2050"/>
      <c r="BI34" s="1916"/>
      <c r="BJ34" s="1917"/>
      <c r="BK34" s="1917"/>
      <c r="BL34" s="1470"/>
      <c r="BM34" s="2051"/>
      <c r="BN34" s="1843"/>
      <c r="BO34" s="1470"/>
      <c r="BP34" s="1844"/>
    </row>
    <row r="35" spans="2:68" ht="14.25" customHeight="1">
      <c r="B35" s="2615"/>
      <c r="C35" s="2617"/>
      <c r="D35" s="2617"/>
      <c r="E35" s="2651"/>
      <c r="F35" s="2621"/>
      <c r="G35" s="1841"/>
      <c r="H35" s="1440"/>
      <c r="I35" s="1444"/>
      <c r="J35" s="1440"/>
      <c r="K35" s="1440"/>
      <c r="L35" s="1440"/>
      <c r="M35" s="1135"/>
      <c r="N35" s="1843"/>
      <c r="O35" s="1470"/>
      <c r="P35" s="1849"/>
      <c r="Q35" s="1849"/>
      <c r="R35" s="1470"/>
      <c r="S35" s="1865"/>
      <c r="T35" s="1865"/>
      <c r="U35" s="1470"/>
      <c r="V35" s="1470"/>
      <c r="W35" s="1470"/>
      <c r="X35" s="1470"/>
      <c r="Y35" s="1470"/>
      <c r="Z35" s="1470"/>
      <c r="AA35" s="1470"/>
      <c r="AB35" s="1857"/>
      <c r="AC35" s="1858"/>
      <c r="AD35" s="1870"/>
      <c r="AE35" s="1927"/>
      <c r="AF35" s="1928"/>
      <c r="AG35" s="1928"/>
      <c r="AH35" s="1918"/>
      <c r="AI35" s="1919"/>
      <c r="AJ35" s="1843"/>
      <c r="AK35" s="1470"/>
      <c r="AL35" s="1844"/>
      <c r="AM35" s="2897" t="s">
        <v>1610</v>
      </c>
      <c r="AN35" s="2898"/>
      <c r="AO35" s="2898"/>
      <c r="AP35" s="2898"/>
      <c r="AQ35" s="3382"/>
      <c r="AR35" s="1470"/>
      <c r="AS35" s="1850" t="s">
        <v>1138</v>
      </c>
      <c r="AT35" s="3332">
        <v>14.163</v>
      </c>
      <c r="AU35" s="3332"/>
      <c r="AV35" s="1850" t="s">
        <v>1138</v>
      </c>
      <c r="AW35" s="3332">
        <v>3.0059999999999998</v>
      </c>
      <c r="AX35" s="3332"/>
      <c r="AY35" s="1972" t="s">
        <v>1536</v>
      </c>
      <c r="AZ35" s="3332">
        <v>4.3</v>
      </c>
      <c r="BA35" s="3332"/>
      <c r="BB35" s="1991"/>
      <c r="BC35" s="1991"/>
      <c r="BD35" s="1991"/>
      <c r="BE35" s="1470" t="s">
        <v>880</v>
      </c>
      <c r="BF35" s="3215">
        <f>ROUND((AT34+AW34+AZ34+BC34+AT35+AW35)*AZ35,3)</f>
        <v>169.22200000000001</v>
      </c>
      <c r="BG35" s="3297"/>
      <c r="BH35" s="3383"/>
      <c r="BI35" s="3226">
        <f>ROUND(BF35,2)</f>
        <v>169.22</v>
      </c>
      <c r="BJ35" s="3290"/>
      <c r="BK35" s="3290"/>
      <c r="BL35" s="3258" t="s">
        <v>195</v>
      </c>
      <c r="BM35" s="3381"/>
      <c r="BN35" s="1470"/>
      <c r="BO35" s="1470"/>
      <c r="BP35" s="1844"/>
    </row>
    <row r="36" spans="2:68" ht="14.25" customHeight="1">
      <c r="B36" s="2809" t="s">
        <v>1526</v>
      </c>
      <c r="C36" s="2539" t="s">
        <v>1527</v>
      </c>
      <c r="D36" s="2525" t="s">
        <v>1094</v>
      </c>
      <c r="E36" s="2546">
        <f>BI27</f>
        <v>18</v>
      </c>
      <c r="F36" s="2541"/>
      <c r="G36" s="1841"/>
      <c r="H36" s="1440"/>
      <c r="I36" s="2884" t="s">
        <v>1146</v>
      </c>
      <c r="J36" s="2885"/>
      <c r="K36" s="2885"/>
      <c r="L36" s="2885"/>
      <c r="M36" s="2886"/>
      <c r="N36" s="1843" t="s">
        <v>1137</v>
      </c>
      <c r="O36" s="1851" t="s">
        <v>1535</v>
      </c>
      <c r="P36" s="3332">
        <v>1.67</v>
      </c>
      <c r="Q36" s="3332"/>
      <c r="R36" s="1972" t="s">
        <v>1138</v>
      </c>
      <c r="S36" s="3332">
        <v>3.95</v>
      </c>
      <c r="T36" s="3332"/>
      <c r="U36" s="1972" t="s">
        <v>1149</v>
      </c>
      <c r="V36" s="3393">
        <v>2</v>
      </c>
      <c r="W36" s="3393"/>
      <c r="X36" s="1850"/>
      <c r="Y36" s="1850"/>
      <c r="Z36" s="1850"/>
      <c r="AA36" s="1470"/>
      <c r="AB36" s="1857"/>
      <c r="AC36" s="1858"/>
      <c r="AD36" s="1870"/>
      <c r="AE36" s="1888"/>
      <c r="AF36" s="1889"/>
      <c r="AG36" s="1889"/>
      <c r="AH36" s="1953"/>
      <c r="AI36" s="1954"/>
      <c r="AJ36" s="1843"/>
      <c r="AK36" s="1470"/>
      <c r="AL36" s="1844"/>
      <c r="AM36" s="1449"/>
      <c r="AN36" s="1847"/>
      <c r="AO36" s="1847"/>
      <c r="AP36" s="1847"/>
      <c r="AQ36" s="2049"/>
      <c r="AR36" s="1470"/>
      <c r="AS36" s="1470"/>
      <c r="AT36" s="1470"/>
      <c r="AU36" s="1470"/>
      <c r="AV36" s="1470"/>
      <c r="AW36" s="1470"/>
      <c r="AX36" s="1470"/>
      <c r="AY36" s="1470"/>
      <c r="AZ36" s="1470"/>
      <c r="BA36" s="1470"/>
      <c r="BB36" s="1470"/>
      <c r="BC36" s="1470"/>
      <c r="BD36" s="1470"/>
      <c r="BE36" s="1470"/>
      <c r="BF36" s="1857"/>
      <c r="BG36" s="1858"/>
      <c r="BH36" s="2050"/>
      <c r="BI36" s="1917"/>
      <c r="BJ36" s="1917"/>
      <c r="BK36" s="1917"/>
      <c r="BL36" s="1470"/>
      <c r="BM36" s="2051"/>
      <c r="BN36" s="1470"/>
      <c r="BO36" s="1470"/>
      <c r="BP36" s="1844"/>
    </row>
    <row r="37" spans="2:68" ht="14.25" customHeight="1">
      <c r="B37" s="2809"/>
      <c r="C37" s="2539"/>
      <c r="D37" s="2525"/>
      <c r="E37" s="2546"/>
      <c r="F37" s="2541"/>
      <c r="G37" s="1841"/>
      <c r="H37" s="1440"/>
      <c r="I37" s="1446"/>
      <c r="J37" s="1469"/>
      <c r="K37" s="1469"/>
      <c r="L37" s="1469"/>
      <c r="M37" s="1469"/>
      <c r="N37" s="1843"/>
      <c r="O37" s="1850" t="s">
        <v>1138</v>
      </c>
      <c r="P37" s="3332">
        <v>2.4940000000000002</v>
      </c>
      <c r="Q37" s="3332"/>
      <c r="R37" s="1972" t="s">
        <v>1138</v>
      </c>
      <c r="S37" s="3332">
        <v>14.327</v>
      </c>
      <c r="T37" s="3332"/>
      <c r="U37" s="1972" t="s">
        <v>1138</v>
      </c>
      <c r="V37" s="3332">
        <v>3.0529999999999999</v>
      </c>
      <c r="W37" s="3332"/>
      <c r="X37" s="2037"/>
      <c r="Y37" s="2013"/>
      <c r="Z37" s="2013"/>
      <c r="AA37" s="1470"/>
      <c r="AB37" s="1857"/>
      <c r="AC37" s="1858"/>
      <c r="AD37" s="1870"/>
      <c r="AE37" s="1888"/>
      <c r="AF37" s="1889"/>
      <c r="AG37" s="1889"/>
      <c r="AH37" s="1953"/>
      <c r="AI37" s="1954"/>
      <c r="AJ37" s="1843"/>
      <c r="AK37" s="1470"/>
      <c r="AL37" s="1844"/>
      <c r="AM37" s="1449"/>
      <c r="AN37" s="1847"/>
      <c r="AO37" s="1847"/>
      <c r="AP37" s="1847"/>
      <c r="AQ37" s="2049"/>
      <c r="AR37" s="1470"/>
      <c r="AS37" s="1470"/>
      <c r="AT37" s="1470"/>
      <c r="AU37" s="1470"/>
      <c r="AV37" s="1470"/>
      <c r="AW37" s="1470"/>
      <c r="AX37" s="1470"/>
      <c r="AY37" s="1470"/>
      <c r="AZ37" s="1470"/>
      <c r="BA37" s="1470"/>
      <c r="BB37" s="1470"/>
      <c r="BC37" s="1470"/>
      <c r="BD37" s="1470"/>
      <c r="BE37" s="1470"/>
      <c r="BF37" s="1857"/>
      <c r="BG37" s="1858"/>
      <c r="BH37" s="2050"/>
      <c r="BI37" s="1917"/>
      <c r="BJ37" s="1917"/>
      <c r="BK37" s="1917"/>
      <c r="BL37" s="1470"/>
      <c r="BM37" s="2051"/>
      <c r="BN37" s="1470"/>
      <c r="BO37" s="1470"/>
      <c r="BP37" s="1844"/>
    </row>
    <row r="38" spans="2:68" ht="14.25" customHeight="1">
      <c r="B38" s="2533" t="s">
        <v>1529</v>
      </c>
      <c r="C38" s="3357" t="s">
        <v>1596</v>
      </c>
      <c r="D38" s="2525" t="s">
        <v>180</v>
      </c>
      <c r="E38" s="2546">
        <f>BI30</f>
        <v>3163</v>
      </c>
      <c r="F38" s="2635" t="s">
        <v>1531</v>
      </c>
      <c r="G38" s="1841"/>
      <c r="H38" s="1440"/>
      <c r="I38" s="1446"/>
      <c r="J38" s="1469"/>
      <c r="K38" s="1469"/>
      <c r="L38" s="1469"/>
      <c r="M38" s="1469"/>
      <c r="N38" s="1843"/>
      <c r="O38" s="1850" t="s">
        <v>1138</v>
      </c>
      <c r="P38" s="3332">
        <v>2.6829999999999998</v>
      </c>
      <c r="Q38" s="3332"/>
      <c r="R38" s="1972" t="s">
        <v>1138</v>
      </c>
      <c r="S38" s="3332">
        <v>13.032999999999999</v>
      </c>
      <c r="T38" s="3332"/>
      <c r="U38" s="1972" t="s">
        <v>1536</v>
      </c>
      <c r="V38" s="3332">
        <v>0.1</v>
      </c>
      <c r="W38" s="3332"/>
      <c r="X38" s="2013"/>
      <c r="Y38" s="2013"/>
      <c r="Z38" s="2013"/>
      <c r="AA38" s="1470" t="s">
        <v>880</v>
      </c>
      <c r="AB38" s="3215">
        <f>ROUND((P36+S36*V36+P37+S37+V37+P38+S38)*V38,3)</f>
        <v>4.516</v>
      </c>
      <c r="AC38" s="3297"/>
      <c r="AD38" s="3298"/>
      <c r="AE38" s="3226">
        <f>AB38</f>
        <v>4.516</v>
      </c>
      <c r="AF38" s="3290"/>
      <c r="AG38" s="3290"/>
      <c r="AH38" s="3258" t="s">
        <v>195</v>
      </c>
      <c r="AI38" s="3304"/>
      <c r="AJ38" s="1843"/>
      <c r="AK38" s="1470"/>
      <c r="AL38" s="1844"/>
      <c r="AM38" s="1449"/>
      <c r="AN38" s="1847"/>
      <c r="AO38" s="1847"/>
      <c r="AP38" s="1847"/>
      <c r="AQ38" s="2049"/>
      <c r="AR38" s="1470"/>
      <c r="AS38" s="1470"/>
      <c r="AT38" s="1470"/>
      <c r="AU38" s="1470"/>
      <c r="AV38" s="1470"/>
      <c r="AW38" s="1470"/>
      <c r="AX38" s="1470"/>
      <c r="AY38" s="1470"/>
      <c r="AZ38" s="1470"/>
      <c r="BA38" s="1470"/>
      <c r="BB38" s="1470"/>
      <c r="BC38" s="1470"/>
      <c r="BD38" s="1470"/>
      <c r="BE38" s="1470"/>
      <c r="BF38" s="1857"/>
      <c r="BG38" s="1858"/>
      <c r="BH38" s="2050"/>
      <c r="BI38" s="1917"/>
      <c r="BJ38" s="1917"/>
      <c r="BK38" s="1917"/>
      <c r="BL38" s="1470"/>
      <c r="BM38" s="2051"/>
      <c r="BN38" s="1470"/>
      <c r="BO38" s="1470"/>
      <c r="BP38" s="1844"/>
    </row>
    <row r="39" spans="2:68" ht="14.25" customHeight="1">
      <c r="B39" s="2533"/>
      <c r="C39" s="3357"/>
      <c r="D39" s="2525"/>
      <c r="E39" s="2546"/>
      <c r="F39" s="2620"/>
      <c r="G39" s="1841"/>
      <c r="H39" s="1440"/>
      <c r="I39" s="1446"/>
      <c r="J39" s="1469"/>
      <c r="K39" s="1469"/>
      <c r="L39" s="1469"/>
      <c r="M39" s="1469"/>
      <c r="N39" s="1843"/>
      <c r="O39" s="1850"/>
      <c r="P39" s="1972"/>
      <c r="Q39" s="1972"/>
      <c r="R39" s="1972"/>
      <c r="S39" s="1972"/>
      <c r="T39" s="1972"/>
      <c r="U39" s="1972"/>
      <c r="V39" s="1972"/>
      <c r="W39" s="1972"/>
      <c r="X39" s="2013"/>
      <c r="Y39" s="2013"/>
      <c r="Z39" s="2013"/>
      <c r="AA39" s="1470"/>
      <c r="AB39" s="1857"/>
      <c r="AC39" s="1858"/>
      <c r="AD39" s="1858"/>
      <c r="AE39" s="1888"/>
      <c r="AF39" s="1889"/>
      <c r="AG39" s="1889"/>
      <c r="AH39" s="1953"/>
      <c r="AI39" s="1954"/>
      <c r="AJ39" s="1843"/>
      <c r="AK39" s="1470"/>
      <c r="AL39" s="1844"/>
      <c r="AM39" s="1449"/>
      <c r="AN39" s="1847"/>
      <c r="AO39" s="1847"/>
      <c r="AP39" s="1847"/>
      <c r="AQ39" s="2049"/>
      <c r="AR39" s="1470"/>
      <c r="AS39" s="1470"/>
      <c r="AT39" s="1470"/>
      <c r="AU39" s="1470"/>
      <c r="AV39" s="1470"/>
      <c r="AW39" s="1470"/>
      <c r="AX39" s="1470"/>
      <c r="AY39" s="1470"/>
      <c r="AZ39" s="1470"/>
      <c r="BA39" s="1470"/>
      <c r="BB39" s="1470"/>
      <c r="BC39" s="1470"/>
      <c r="BD39" s="1470"/>
      <c r="BE39" s="1470"/>
      <c r="BF39" s="1857"/>
      <c r="BG39" s="1858"/>
      <c r="BH39" s="2050"/>
      <c r="BI39" s="1917"/>
      <c r="BJ39" s="1917"/>
      <c r="BK39" s="1917"/>
      <c r="BL39" s="1470"/>
      <c r="BM39" s="2051"/>
      <c r="BN39" s="1470"/>
      <c r="BO39" s="1470"/>
      <c r="BP39" s="1844"/>
    </row>
    <row r="40" spans="2:68" ht="14.25" customHeight="1">
      <c r="B40" s="2533" t="s">
        <v>1109</v>
      </c>
      <c r="C40" s="3357" t="s">
        <v>1530</v>
      </c>
      <c r="D40" s="2627" t="s">
        <v>180</v>
      </c>
      <c r="E40" s="2546">
        <f>BI31</f>
        <v>2497</v>
      </c>
      <c r="F40" s="2620"/>
      <c r="G40" s="1841"/>
      <c r="H40" s="1440"/>
      <c r="I40" s="3211" t="s">
        <v>1598</v>
      </c>
      <c r="J40" s="3295"/>
      <c r="K40" s="3295"/>
      <c r="L40" s="3295"/>
      <c r="M40" s="3296"/>
      <c r="N40" s="1843" t="s">
        <v>1147</v>
      </c>
      <c r="O40" s="1851" t="s">
        <v>1535</v>
      </c>
      <c r="P40" s="3274">
        <v>0.5</v>
      </c>
      <c r="Q40" s="3274"/>
      <c r="R40" s="1924" t="s">
        <v>1568</v>
      </c>
      <c r="S40" s="3332">
        <v>1.593</v>
      </c>
      <c r="T40" s="3332"/>
      <c r="U40" s="1850" t="s">
        <v>1138</v>
      </c>
      <c r="V40" s="3356">
        <v>2.4710000000000001</v>
      </c>
      <c r="W40" s="3356"/>
      <c r="X40" s="1924" t="s">
        <v>1573</v>
      </c>
      <c r="Y40" s="3274">
        <v>0.5</v>
      </c>
      <c r="Z40" s="3274"/>
      <c r="AA40" s="1500"/>
      <c r="AB40" s="1500"/>
      <c r="AC40" s="1500"/>
      <c r="AD40" s="1500"/>
      <c r="AE40" s="3226"/>
      <c r="AF40" s="3290"/>
      <c r="AG40" s="3290"/>
      <c r="AH40" s="3247"/>
      <c r="AI40" s="3300"/>
      <c r="AJ40" s="1843"/>
      <c r="AK40" s="1470"/>
      <c r="AL40" s="1844"/>
      <c r="AM40" s="1449"/>
      <c r="AN40" s="1847"/>
      <c r="AO40" s="1847"/>
      <c r="AP40" s="1847"/>
      <c r="AQ40" s="2049"/>
      <c r="AR40" s="1470"/>
      <c r="AS40" s="1470"/>
      <c r="AT40" s="1470"/>
      <c r="AU40" s="1470"/>
      <c r="AV40" s="1470"/>
      <c r="AW40" s="1470"/>
      <c r="AX40" s="1470"/>
      <c r="AY40" s="1470"/>
      <c r="AZ40" s="1470"/>
      <c r="BA40" s="1470"/>
      <c r="BB40" s="1470"/>
      <c r="BC40" s="1470"/>
      <c r="BD40" s="1470"/>
      <c r="BE40" s="1470"/>
      <c r="BF40" s="1857"/>
      <c r="BG40" s="1858"/>
      <c r="BH40" s="2050"/>
      <c r="BI40" s="1917"/>
      <c r="BJ40" s="1917"/>
      <c r="BK40" s="1917"/>
      <c r="BL40" s="1470"/>
      <c r="BM40" s="2051"/>
      <c r="BN40" s="1470"/>
      <c r="BO40" s="1470"/>
      <c r="BP40" s="1844"/>
    </row>
    <row r="41" spans="2:68" ht="14.25" customHeight="1">
      <c r="B41" s="2533"/>
      <c r="C41" s="3357"/>
      <c r="D41" s="2617"/>
      <c r="E41" s="2546"/>
      <c r="F41" s="2621"/>
      <c r="G41" s="1841"/>
      <c r="H41" s="1440"/>
      <c r="I41" s="3211"/>
      <c r="J41" s="3295"/>
      <c r="K41" s="3295"/>
      <c r="L41" s="3295"/>
      <c r="M41" s="3296"/>
      <c r="N41" s="1843"/>
      <c r="O41" s="1924" t="s">
        <v>1568</v>
      </c>
      <c r="P41" s="3388">
        <v>13.066000000000001</v>
      </c>
      <c r="Q41" s="3388"/>
      <c r="R41" s="1850" t="s">
        <v>1138</v>
      </c>
      <c r="S41" s="3388">
        <v>14.294</v>
      </c>
      <c r="T41" s="3388"/>
      <c r="U41" s="1924" t="s">
        <v>1573</v>
      </c>
      <c r="V41" s="3274">
        <v>0.5</v>
      </c>
      <c r="W41" s="3274"/>
      <c r="X41" s="1924" t="s">
        <v>1568</v>
      </c>
      <c r="Y41" s="3356">
        <v>2.6920000000000002</v>
      </c>
      <c r="Z41" s="3356"/>
      <c r="AA41" s="1856"/>
      <c r="AB41" s="1857"/>
      <c r="AC41" s="1858"/>
      <c r="AD41" s="1870"/>
      <c r="AE41" s="1927"/>
      <c r="AF41" s="1928"/>
      <c r="AG41" s="1928"/>
      <c r="AH41" s="1918"/>
      <c r="AI41" s="1919"/>
      <c r="AJ41" s="1843"/>
      <c r="AK41" s="1470"/>
      <c r="AL41" s="1844"/>
      <c r="AM41" s="1449"/>
      <c r="AN41" s="1847"/>
      <c r="AO41" s="1847"/>
      <c r="AP41" s="1847"/>
      <c r="AQ41" s="2049"/>
      <c r="AR41" s="1440"/>
      <c r="AS41" s="1440"/>
      <c r="AT41" s="1440"/>
      <c r="AU41" s="1440"/>
      <c r="AV41" s="1440"/>
      <c r="AW41" s="1440"/>
      <c r="AX41" s="1440"/>
      <c r="AY41" s="1440"/>
      <c r="AZ41" s="1440"/>
      <c r="BA41" s="1440"/>
      <c r="BB41" s="1440"/>
      <c r="BC41" s="1440"/>
      <c r="BD41" s="1440"/>
      <c r="BE41" s="1440"/>
      <c r="BF41" s="1441"/>
      <c r="BG41" s="1458"/>
      <c r="BH41" s="2054"/>
      <c r="BI41" s="1467"/>
      <c r="BJ41" s="1467"/>
      <c r="BK41" s="1467"/>
      <c r="BL41" s="1440"/>
      <c r="BM41" s="2055"/>
      <c r="BN41" s="1440"/>
      <c r="BO41" s="1440"/>
      <c r="BP41" s="1137"/>
    </row>
    <row r="42" spans="2:68" ht="14.25" customHeight="1">
      <c r="B42" s="2615" t="s">
        <v>949</v>
      </c>
      <c r="C42" s="2617" t="s">
        <v>1597</v>
      </c>
      <c r="D42" s="2617" t="s">
        <v>195</v>
      </c>
      <c r="E42" s="2651">
        <f>BI35</f>
        <v>169.22</v>
      </c>
      <c r="F42" s="2690"/>
      <c r="G42" s="1841"/>
      <c r="H42" s="1440"/>
      <c r="I42" s="1444"/>
      <c r="J42" s="1955"/>
      <c r="K42" s="1955"/>
      <c r="L42" s="1955"/>
      <c r="M42" s="1955"/>
      <c r="N42" s="1843"/>
      <c r="O42" s="1850" t="s">
        <v>1138</v>
      </c>
      <c r="P42" s="3356">
        <v>3.0430000000000001</v>
      </c>
      <c r="Q42" s="3356"/>
      <c r="R42" s="1850" t="s">
        <v>1599</v>
      </c>
      <c r="S42" s="3332">
        <v>3.75</v>
      </c>
      <c r="T42" s="3332"/>
      <c r="U42" s="1470" t="s">
        <v>1149</v>
      </c>
      <c r="V42" s="3214">
        <v>0.45</v>
      </c>
      <c r="W42" s="3214"/>
      <c r="X42" s="1470"/>
      <c r="Y42" s="1470"/>
      <c r="Z42" s="1470"/>
      <c r="AA42" s="1856" t="s">
        <v>880</v>
      </c>
      <c r="AB42" s="3215">
        <f>ROUND((P40*(S40+V40)+Y40*(P41+S41)+V41*(Y41+P42))*S42*V42,3)</f>
        <v>31.353000000000002</v>
      </c>
      <c r="AC42" s="3297"/>
      <c r="AD42" s="3298"/>
      <c r="AE42" s="1973" t="s">
        <v>1574</v>
      </c>
      <c r="AF42" s="1917"/>
      <c r="AG42" s="1917"/>
      <c r="AH42" s="1918"/>
      <c r="AI42" s="1919"/>
      <c r="AJ42" s="1843"/>
      <c r="AK42" s="1470"/>
      <c r="AL42" s="1844"/>
      <c r="AM42" s="1449"/>
      <c r="AN42" s="1847"/>
      <c r="AO42" s="1847"/>
      <c r="AP42" s="1847"/>
      <c r="AQ42" s="2049"/>
      <c r="AR42" s="1440"/>
      <c r="AS42" s="1440"/>
      <c r="AT42" s="1135"/>
      <c r="AU42" s="1440"/>
      <c r="AV42" s="1440"/>
      <c r="AW42" s="1440"/>
      <c r="AX42" s="1440"/>
      <c r="AY42" s="1440"/>
      <c r="AZ42" s="1440"/>
      <c r="BA42" s="1440"/>
      <c r="BB42" s="1440"/>
      <c r="BC42" s="1440"/>
      <c r="BD42" s="1440"/>
      <c r="BE42" s="1440"/>
      <c r="BF42" s="1441"/>
      <c r="BG42" s="1458"/>
      <c r="BH42" s="2054"/>
      <c r="BI42" s="1467"/>
      <c r="BJ42" s="1467"/>
      <c r="BK42" s="1467"/>
      <c r="BL42" s="1440"/>
      <c r="BM42" s="2055"/>
      <c r="BN42" s="1440"/>
      <c r="BO42" s="1440"/>
      <c r="BP42" s="1137"/>
    </row>
    <row r="43" spans="2:68" ht="14.25" customHeight="1" thickBot="1">
      <c r="B43" s="2605"/>
      <c r="C43" s="2606"/>
      <c r="D43" s="2606"/>
      <c r="E43" s="2879"/>
      <c r="F43" s="2612"/>
      <c r="G43" s="1841"/>
      <c r="H43" s="1440"/>
      <c r="I43" s="1444"/>
      <c r="J43" s="1955"/>
      <c r="K43" s="1955"/>
      <c r="L43" s="1955"/>
      <c r="M43" s="1955"/>
      <c r="N43" s="1843" t="s">
        <v>1575</v>
      </c>
      <c r="O43" s="1851" t="s">
        <v>1535</v>
      </c>
      <c r="P43" s="3274">
        <v>0.5</v>
      </c>
      <c r="Q43" s="3274"/>
      <c r="R43" s="1924" t="s">
        <v>1568</v>
      </c>
      <c r="S43" s="3332">
        <v>2.3769999999999998</v>
      </c>
      <c r="T43" s="3332"/>
      <c r="U43" s="1850" t="s">
        <v>1138</v>
      </c>
      <c r="V43" s="3356">
        <v>2.4710000000000001</v>
      </c>
      <c r="W43" s="3356"/>
      <c r="X43" s="1924" t="s">
        <v>1573</v>
      </c>
      <c r="Y43" s="3274">
        <v>0.5</v>
      </c>
      <c r="Z43" s="3274"/>
      <c r="AA43" s="1500"/>
      <c r="AB43" s="1500"/>
      <c r="AC43" s="1500"/>
      <c r="AD43" s="1500"/>
      <c r="AE43" s="3226"/>
      <c r="AF43" s="3290"/>
      <c r="AG43" s="3290"/>
      <c r="AH43" s="3247"/>
      <c r="AI43" s="3300"/>
      <c r="AJ43" s="1843"/>
      <c r="AK43" s="1470"/>
      <c r="AL43" s="1844"/>
      <c r="AM43" s="1449"/>
      <c r="AN43" s="1847"/>
      <c r="AO43" s="1847"/>
      <c r="AP43" s="1847"/>
      <c r="AQ43" s="2049"/>
      <c r="AR43" s="1440"/>
      <c r="AS43" s="1440"/>
      <c r="AT43" s="1135"/>
      <c r="AU43" s="1440"/>
      <c r="AV43" s="1440"/>
      <c r="AW43" s="1440"/>
      <c r="AX43" s="1440"/>
      <c r="AY43" s="1440"/>
      <c r="AZ43" s="1440"/>
      <c r="BA43" s="1440"/>
      <c r="BB43" s="1440"/>
      <c r="BC43" s="1440"/>
      <c r="BD43" s="1440"/>
      <c r="BE43" s="1440"/>
      <c r="BF43" s="1441"/>
      <c r="BG43" s="1458"/>
      <c r="BH43" s="2054"/>
      <c r="BI43" s="1467"/>
      <c r="BJ43" s="1467"/>
      <c r="BK43" s="1467"/>
      <c r="BL43" s="1440"/>
      <c r="BM43" s="2055"/>
      <c r="BN43" s="1440"/>
      <c r="BO43" s="1440"/>
      <c r="BP43" s="1137"/>
    </row>
    <row r="44" spans="2:68" ht="14.25" customHeight="1">
      <c r="H44" s="1440"/>
      <c r="I44" s="1444"/>
      <c r="J44" s="1955"/>
      <c r="K44" s="1955"/>
      <c r="L44" s="1955"/>
      <c r="M44" s="1955"/>
      <c r="N44" s="1843"/>
      <c r="O44" s="1924" t="s">
        <v>1568</v>
      </c>
      <c r="P44" s="3356">
        <v>14.163</v>
      </c>
      <c r="Q44" s="3356"/>
      <c r="R44" s="1850" t="s">
        <v>1138</v>
      </c>
      <c r="S44" s="3356">
        <v>14.294</v>
      </c>
      <c r="T44" s="3356"/>
      <c r="U44" s="1924" t="s">
        <v>1573</v>
      </c>
      <c r="V44" s="3274">
        <v>0.5</v>
      </c>
      <c r="W44" s="3274"/>
      <c r="X44" s="1924" t="s">
        <v>1568</v>
      </c>
      <c r="Y44" s="3356">
        <v>3.0059999999999998</v>
      </c>
      <c r="Z44" s="3356"/>
      <c r="AA44" s="1856"/>
      <c r="AB44" s="1857"/>
      <c r="AC44" s="1858"/>
      <c r="AD44" s="1870"/>
      <c r="AE44" s="1927"/>
      <c r="AF44" s="1928"/>
      <c r="AG44" s="1928"/>
      <c r="AH44" s="1918"/>
      <c r="AI44" s="1919"/>
      <c r="AJ44" s="1843"/>
      <c r="AK44" s="1470"/>
      <c r="AL44" s="1844"/>
      <c r="AM44" s="1449"/>
      <c r="AN44" s="1847"/>
      <c r="AO44" s="1847"/>
      <c r="AP44" s="1847"/>
      <c r="AQ44" s="2049"/>
      <c r="AR44" s="1440"/>
      <c r="AS44" s="1440"/>
      <c r="AT44" s="1135"/>
      <c r="AU44" s="1440"/>
      <c r="AV44" s="1440"/>
      <c r="AW44" s="1440"/>
      <c r="AX44" s="1440"/>
      <c r="AY44" s="1440"/>
      <c r="AZ44" s="1440"/>
      <c r="BA44" s="1440"/>
      <c r="BB44" s="1440"/>
      <c r="BC44" s="1440"/>
      <c r="BD44" s="1440"/>
      <c r="BE44" s="1440"/>
      <c r="BF44" s="1441"/>
      <c r="BG44" s="1458"/>
      <c r="BH44" s="2054"/>
      <c r="BI44" s="1467"/>
      <c r="BJ44" s="1467"/>
      <c r="BK44" s="1467"/>
      <c r="BL44" s="1440"/>
      <c r="BM44" s="2055"/>
      <c r="BN44" s="1440"/>
      <c r="BO44" s="1440"/>
      <c r="BP44" s="1137"/>
    </row>
    <row r="45" spans="2:68" ht="14.25" customHeight="1">
      <c r="H45" s="1440"/>
      <c r="I45" s="1444"/>
      <c r="J45" s="1955"/>
      <c r="K45" s="1955"/>
      <c r="L45" s="1955"/>
      <c r="M45" s="1955"/>
      <c r="N45" s="1843"/>
      <c r="O45" s="1850" t="s">
        <v>1138</v>
      </c>
      <c r="P45" s="3356">
        <v>3.0430000000000001</v>
      </c>
      <c r="Q45" s="3356"/>
      <c r="R45" s="1850" t="s">
        <v>1599</v>
      </c>
      <c r="S45" s="3274">
        <v>0.5</v>
      </c>
      <c r="T45" s="3274"/>
      <c r="U45" s="1924" t="s">
        <v>1568</v>
      </c>
      <c r="V45" s="3332">
        <v>0.3</v>
      </c>
      <c r="W45" s="3332"/>
      <c r="X45" s="1850" t="s">
        <v>1138</v>
      </c>
      <c r="Y45" s="3332">
        <v>0.4</v>
      </c>
      <c r="Z45" s="3332"/>
      <c r="AA45" s="2038" t="s">
        <v>1606</v>
      </c>
      <c r="AB45" s="1857"/>
      <c r="AC45" s="1858"/>
      <c r="AD45" s="1870"/>
      <c r="AE45" s="1927"/>
      <c r="AF45" s="1928"/>
      <c r="AG45" s="1928"/>
      <c r="AH45" s="1918"/>
      <c r="AI45" s="1919"/>
      <c r="AJ45" s="1843"/>
      <c r="AK45" s="1470"/>
      <c r="AL45" s="1844"/>
      <c r="AM45" s="1449"/>
      <c r="AN45" s="1847"/>
      <c r="AO45" s="1847"/>
      <c r="AP45" s="1847"/>
      <c r="AQ45" s="2049"/>
      <c r="AR45" s="1440"/>
      <c r="AS45" s="1440"/>
      <c r="AT45" s="1135"/>
      <c r="AU45" s="1440"/>
      <c r="AV45" s="1440"/>
      <c r="AW45" s="1440"/>
      <c r="AX45" s="1440"/>
      <c r="AY45" s="1440"/>
      <c r="AZ45" s="1440"/>
      <c r="BA45" s="1440"/>
      <c r="BB45" s="1440"/>
      <c r="BC45" s="1440"/>
      <c r="BD45" s="1440"/>
      <c r="BE45" s="1440"/>
      <c r="BF45" s="1441"/>
      <c r="BG45" s="1458"/>
      <c r="BH45" s="2054"/>
      <c r="BI45" s="1467"/>
      <c r="BJ45" s="1467"/>
      <c r="BK45" s="1467"/>
      <c r="BL45" s="1440"/>
      <c r="BM45" s="2055"/>
      <c r="BN45" s="1440"/>
      <c r="BO45" s="1440"/>
      <c r="BP45" s="1137"/>
    </row>
    <row r="46" spans="2:68" ht="14.25" customHeight="1">
      <c r="H46" s="1440"/>
      <c r="I46" s="1444"/>
      <c r="J46" s="1955"/>
      <c r="K46" s="1955"/>
      <c r="L46" s="1955"/>
      <c r="M46" s="1955"/>
      <c r="N46" s="1843"/>
      <c r="O46" s="1470" t="s">
        <v>1149</v>
      </c>
      <c r="P46" s="3332">
        <v>4.3</v>
      </c>
      <c r="Q46" s="3332"/>
      <c r="R46" s="1850" t="s">
        <v>1138</v>
      </c>
      <c r="S46" s="3274">
        <v>0.5</v>
      </c>
      <c r="T46" s="3274"/>
      <c r="U46" s="1470" t="s">
        <v>1149</v>
      </c>
      <c r="V46" s="3332">
        <v>0.4</v>
      </c>
      <c r="W46" s="3332"/>
      <c r="X46" s="1470" t="s">
        <v>1149</v>
      </c>
      <c r="Y46" s="3332">
        <v>0.4</v>
      </c>
      <c r="Z46" s="3332"/>
      <c r="AA46" s="1856"/>
      <c r="AB46" s="1857"/>
      <c r="AC46" s="1858"/>
      <c r="AD46" s="1870"/>
      <c r="AE46" s="1927"/>
      <c r="AF46" s="1928"/>
      <c r="AG46" s="1928"/>
      <c r="AH46" s="1918"/>
      <c r="AI46" s="1919"/>
      <c r="AJ46" s="1843"/>
      <c r="AK46" s="1470"/>
      <c r="AL46" s="1844"/>
      <c r="AM46" s="1449"/>
      <c r="AN46" s="1847"/>
      <c r="AO46" s="1847"/>
      <c r="AP46" s="1847"/>
      <c r="AQ46" s="2049"/>
      <c r="AR46" s="1440"/>
      <c r="AS46" s="1440"/>
      <c r="AT46" s="1135"/>
      <c r="AU46" s="1440"/>
      <c r="AV46" s="1440"/>
      <c r="AW46" s="1440"/>
      <c r="AX46" s="1440"/>
      <c r="AY46" s="1440"/>
      <c r="AZ46" s="1440"/>
      <c r="BA46" s="1440"/>
      <c r="BB46" s="1440"/>
      <c r="BC46" s="1440"/>
      <c r="BD46" s="1440"/>
      <c r="BE46" s="1440"/>
      <c r="BF46" s="1441"/>
      <c r="BG46" s="1458"/>
      <c r="BH46" s="2054"/>
      <c r="BI46" s="1467"/>
      <c r="BJ46" s="1467"/>
      <c r="BK46" s="1467"/>
      <c r="BL46" s="1440"/>
      <c r="BM46" s="2055"/>
      <c r="BN46" s="1440"/>
      <c r="BO46" s="1440"/>
      <c r="BP46" s="1137"/>
    </row>
    <row r="47" spans="2:68" ht="14.25" customHeight="1">
      <c r="H47" s="1440"/>
      <c r="I47" s="1444"/>
      <c r="J47" s="1955"/>
      <c r="K47" s="1955"/>
      <c r="L47" s="1955"/>
      <c r="M47" s="1955"/>
      <c r="N47" s="1843"/>
      <c r="O47" s="1924" t="s">
        <v>1568</v>
      </c>
      <c r="P47" s="3356">
        <v>2.3769999999999998</v>
      </c>
      <c r="Q47" s="3356"/>
      <c r="R47" s="1850" t="s">
        <v>1138</v>
      </c>
      <c r="S47" s="3356">
        <v>14.163</v>
      </c>
      <c r="T47" s="3356"/>
      <c r="U47" s="1850" t="s">
        <v>1138</v>
      </c>
      <c r="V47" s="3356">
        <v>3.0059999999999998</v>
      </c>
      <c r="W47" s="3356"/>
      <c r="X47" s="2038" t="s">
        <v>1606</v>
      </c>
      <c r="Y47" s="1470"/>
      <c r="Z47" s="1470"/>
      <c r="AA47" s="1856" t="s">
        <v>1148</v>
      </c>
      <c r="AB47" s="3215">
        <f>ROUND((P43*(S43+V43)+Y43*(P44+S44)+V44*(Y44+P45))*S45*(V45+Y45)*P46+S46*V46*Y46*(P47+S47+V47),3)</f>
        <v>31.178000000000001</v>
      </c>
      <c r="AC47" s="3297"/>
      <c r="AD47" s="3298"/>
      <c r="AE47" s="2039" t="s">
        <v>1613</v>
      </c>
      <c r="AF47" s="1928"/>
      <c r="AG47" s="1928"/>
      <c r="AH47" s="1918"/>
      <c r="AI47" s="1919"/>
      <c r="AJ47" s="1843"/>
      <c r="AK47" s="1470"/>
      <c r="AL47" s="1844"/>
      <c r="AM47" s="1449"/>
      <c r="AN47" s="1847"/>
      <c r="AO47" s="1847"/>
      <c r="AP47" s="1847"/>
      <c r="AQ47" s="2049"/>
      <c r="AR47" s="1440"/>
      <c r="AS47" s="1440"/>
      <c r="AT47" s="1135"/>
      <c r="AU47" s="1440"/>
      <c r="AV47" s="1440"/>
      <c r="AW47" s="1440"/>
      <c r="AX47" s="1440"/>
      <c r="AY47" s="1440"/>
      <c r="AZ47" s="1440"/>
      <c r="BA47" s="1440"/>
      <c r="BB47" s="1440"/>
      <c r="BC47" s="1440"/>
      <c r="BD47" s="1440"/>
      <c r="BE47" s="1440"/>
      <c r="BF47" s="1441"/>
      <c r="BG47" s="1458"/>
      <c r="BH47" s="2054"/>
      <c r="BI47" s="1467"/>
      <c r="BJ47" s="1467"/>
      <c r="BK47" s="1467"/>
      <c r="BL47" s="1440"/>
      <c r="BM47" s="2055"/>
      <c r="BN47" s="1440"/>
      <c r="BO47" s="1440"/>
      <c r="BP47" s="1137"/>
    </row>
    <row r="48" spans="2:68" ht="14.25" customHeight="1">
      <c r="H48" s="1440"/>
      <c r="I48" s="1444"/>
      <c r="J48" s="1955"/>
      <c r="K48" s="1955"/>
      <c r="L48" s="1955"/>
      <c r="M48" s="1955"/>
      <c r="N48" s="1843"/>
      <c r="O48" s="1470"/>
      <c r="P48" s="1856"/>
      <c r="Q48" s="1856"/>
      <c r="R48" s="1856"/>
      <c r="S48" s="1856"/>
      <c r="T48" s="1856"/>
      <c r="U48" s="1856"/>
      <c r="V48" s="1856"/>
      <c r="W48" s="1856"/>
      <c r="X48" s="1856"/>
      <c r="Y48" s="1856"/>
      <c r="Z48" s="1856"/>
      <c r="AA48" s="1856" t="s">
        <v>1148</v>
      </c>
      <c r="AB48" s="3215">
        <f>SUM(AB41:AD47)</f>
        <v>62.531000000000006</v>
      </c>
      <c r="AC48" s="3215"/>
      <c r="AD48" s="3397"/>
      <c r="AE48" s="3226">
        <f>AB48</f>
        <v>62.531000000000006</v>
      </c>
      <c r="AF48" s="3290"/>
      <c r="AG48" s="3290"/>
      <c r="AH48" s="3247" t="s">
        <v>146</v>
      </c>
      <c r="AI48" s="3300"/>
      <c r="AJ48" s="1843"/>
      <c r="AK48" s="1470"/>
      <c r="AL48" s="1844"/>
      <c r="AM48" s="1449"/>
      <c r="AN48" s="1847"/>
      <c r="AO48" s="1847"/>
      <c r="AP48" s="1847"/>
      <c r="AQ48" s="2049"/>
      <c r="AR48" s="1440"/>
      <c r="AS48" s="1440"/>
      <c r="AT48" s="1135"/>
      <c r="AU48" s="1440"/>
      <c r="AV48" s="1440"/>
      <c r="AW48" s="1440"/>
      <c r="AX48" s="1440"/>
      <c r="AY48" s="1440"/>
      <c r="AZ48" s="1440"/>
      <c r="BA48" s="1440"/>
      <c r="BB48" s="1440"/>
      <c r="BC48" s="1440"/>
      <c r="BD48" s="1440"/>
      <c r="BE48" s="1440"/>
      <c r="BF48" s="1441"/>
      <c r="BG48" s="1458"/>
      <c r="BH48" s="2054"/>
      <c r="BI48" s="1467"/>
      <c r="BJ48" s="1467"/>
      <c r="BK48" s="1467"/>
      <c r="BL48" s="1440"/>
      <c r="BM48" s="2055"/>
      <c r="BN48" s="1440"/>
      <c r="BO48" s="1440"/>
      <c r="BP48" s="1137"/>
    </row>
    <row r="49" spans="8:68" ht="14.25" customHeight="1">
      <c r="H49" s="1440"/>
      <c r="I49" s="1444"/>
      <c r="J49" s="1955"/>
      <c r="K49" s="1955"/>
      <c r="L49" s="1955"/>
      <c r="M49" s="1955"/>
      <c r="N49" s="1843"/>
      <c r="O49" s="1470"/>
      <c r="P49" s="1856"/>
      <c r="Q49" s="1856"/>
      <c r="R49" s="1856"/>
      <c r="S49" s="1856"/>
      <c r="T49" s="1856"/>
      <c r="U49" s="1856"/>
      <c r="V49" s="1856"/>
      <c r="W49" s="1856"/>
      <c r="X49" s="1856"/>
      <c r="Y49" s="1856"/>
      <c r="Z49" s="1856"/>
      <c r="AA49" s="1856"/>
      <c r="AB49" s="1857"/>
      <c r="AC49" s="1857"/>
      <c r="AD49" s="1945"/>
      <c r="AE49" s="1927"/>
      <c r="AF49" s="1928"/>
      <c r="AG49" s="1928"/>
      <c r="AH49" s="1918"/>
      <c r="AI49" s="1919"/>
      <c r="AJ49" s="1843"/>
      <c r="AK49" s="1470"/>
      <c r="AL49" s="1844"/>
      <c r="AM49" s="1449"/>
      <c r="AN49" s="1847"/>
      <c r="AO49" s="1847"/>
      <c r="AP49" s="1847"/>
      <c r="AQ49" s="2049"/>
      <c r="AR49" s="1440"/>
      <c r="AS49" s="1440"/>
      <c r="AT49" s="1135"/>
      <c r="AU49" s="1440"/>
      <c r="AV49" s="1440"/>
      <c r="AW49" s="1440"/>
      <c r="AX49" s="1440"/>
      <c r="AY49" s="1440"/>
      <c r="AZ49" s="1440"/>
      <c r="BA49" s="1440"/>
      <c r="BB49" s="1440"/>
      <c r="BC49" s="1440"/>
      <c r="BD49" s="1440"/>
      <c r="BE49" s="1440"/>
      <c r="BF49" s="1441"/>
      <c r="BG49" s="1458"/>
      <c r="BH49" s="2054"/>
      <c r="BI49" s="1467"/>
      <c r="BJ49" s="1467"/>
      <c r="BK49" s="1467"/>
      <c r="BL49" s="1440"/>
      <c r="BM49" s="2055"/>
      <c r="BN49" s="1440"/>
      <c r="BO49" s="1440"/>
      <c r="BP49" s="1137"/>
    </row>
    <row r="50" spans="8:68" ht="14.25" customHeight="1">
      <c r="H50" s="1440"/>
      <c r="I50" s="2884" t="s">
        <v>1146</v>
      </c>
      <c r="J50" s="2885"/>
      <c r="K50" s="2885"/>
      <c r="L50" s="2885"/>
      <c r="M50" s="2886"/>
      <c r="N50" s="1843" t="s">
        <v>1137</v>
      </c>
      <c r="O50" s="1851" t="s">
        <v>1535</v>
      </c>
      <c r="P50" s="3356">
        <v>2.4710000000000001</v>
      </c>
      <c r="Q50" s="3356"/>
      <c r="R50" s="1850" t="s">
        <v>1138</v>
      </c>
      <c r="S50" s="3356">
        <v>14.294</v>
      </c>
      <c r="T50" s="3356"/>
      <c r="U50" s="1850" t="s">
        <v>1138</v>
      </c>
      <c r="V50" s="3396">
        <v>3.0430000000000001</v>
      </c>
      <c r="W50" s="3396"/>
      <c r="X50" s="1850" t="s">
        <v>1149</v>
      </c>
      <c r="Y50" s="3375">
        <v>4.75</v>
      </c>
      <c r="Z50" s="3375"/>
      <c r="AA50" s="1850" t="s">
        <v>1138</v>
      </c>
      <c r="AB50" s="3356">
        <v>0.35</v>
      </c>
      <c r="AC50" s="3356"/>
      <c r="AD50" s="2040"/>
      <c r="AE50" s="1888"/>
      <c r="AF50" s="1889"/>
      <c r="AG50" s="1889"/>
      <c r="AH50" s="1953"/>
      <c r="AI50" s="1954"/>
      <c r="AJ50" s="1843"/>
      <c r="AK50" s="1470"/>
      <c r="AL50" s="1844"/>
      <c r="AM50" s="1449"/>
      <c r="AN50" s="1847"/>
      <c r="AO50" s="1847"/>
      <c r="AP50" s="1847"/>
      <c r="AQ50" s="2049"/>
      <c r="AR50" s="1440"/>
      <c r="AS50" s="1440"/>
      <c r="AT50" s="1135"/>
      <c r="AU50" s="1440"/>
      <c r="AV50" s="1440"/>
      <c r="AW50" s="1440"/>
      <c r="AX50" s="1440"/>
      <c r="AY50" s="1440"/>
      <c r="AZ50" s="1440"/>
      <c r="BA50" s="1440"/>
      <c r="BB50" s="1440"/>
      <c r="BC50" s="1440"/>
      <c r="BD50" s="1440"/>
      <c r="BE50" s="1440"/>
      <c r="BF50" s="1441"/>
      <c r="BG50" s="1458"/>
      <c r="BH50" s="2054"/>
      <c r="BI50" s="1467"/>
      <c r="BJ50" s="1467"/>
      <c r="BK50" s="1467"/>
      <c r="BL50" s="1440"/>
      <c r="BM50" s="2055"/>
      <c r="BN50" s="1440"/>
      <c r="BO50" s="1440"/>
      <c r="BP50" s="1137"/>
    </row>
    <row r="51" spans="8:68" ht="14.25" customHeight="1">
      <c r="H51" s="1440"/>
      <c r="I51" s="1446"/>
      <c r="J51" s="1469"/>
      <c r="K51" s="1469"/>
      <c r="L51" s="1469"/>
      <c r="M51" s="1469"/>
      <c r="N51" s="1843"/>
      <c r="O51" s="1470" t="s">
        <v>861</v>
      </c>
      <c r="P51" s="2041">
        <v>2</v>
      </c>
      <c r="Q51" s="1864" t="s">
        <v>861</v>
      </c>
      <c r="R51" s="3394">
        <v>4.3</v>
      </c>
      <c r="S51" s="3394"/>
      <c r="T51" s="2037" t="s">
        <v>1155</v>
      </c>
      <c r="U51" s="3375">
        <v>3.75</v>
      </c>
      <c r="V51" s="3375"/>
      <c r="W51" s="1470" t="s">
        <v>861</v>
      </c>
      <c r="X51" s="2041">
        <v>2</v>
      </c>
      <c r="Y51" s="1972" t="s">
        <v>901</v>
      </c>
      <c r="Z51" s="3288">
        <v>1.593</v>
      </c>
      <c r="AA51" s="3288"/>
      <c r="AB51" s="2037" t="s">
        <v>901</v>
      </c>
      <c r="AC51" s="3377">
        <v>13.066000000000001</v>
      </c>
      <c r="AD51" s="3395"/>
      <c r="AE51" s="1888"/>
      <c r="AF51" s="1889"/>
      <c r="AG51" s="1889"/>
      <c r="AH51" s="1953"/>
      <c r="AI51" s="1954"/>
      <c r="AJ51" s="1843"/>
      <c r="AK51" s="1470"/>
      <c r="AL51" s="1844"/>
      <c r="AM51" s="1449"/>
      <c r="AN51" s="1847"/>
      <c r="AO51" s="1847"/>
      <c r="AP51" s="1847"/>
      <c r="AQ51" s="2049"/>
      <c r="AR51" s="1440"/>
      <c r="AS51" s="1440"/>
      <c r="AT51" s="1135"/>
      <c r="AU51" s="1440"/>
      <c r="AV51" s="1440"/>
      <c r="AW51" s="1440"/>
      <c r="AX51" s="1440"/>
      <c r="AY51" s="1440"/>
      <c r="AZ51" s="1440"/>
      <c r="BA51" s="1440"/>
      <c r="BB51" s="1440"/>
      <c r="BC51" s="1440"/>
      <c r="BD51" s="1440"/>
      <c r="BE51" s="1440"/>
      <c r="BF51" s="1441"/>
      <c r="BG51" s="1458"/>
      <c r="BH51" s="2054"/>
      <c r="BI51" s="1467"/>
      <c r="BJ51" s="1467"/>
      <c r="BK51" s="1467"/>
      <c r="BL51" s="1440"/>
      <c r="BM51" s="2055"/>
      <c r="BN51" s="1440"/>
      <c r="BO51" s="1440"/>
      <c r="BP51" s="1137"/>
    </row>
    <row r="52" spans="8:68" ht="14.25" customHeight="1">
      <c r="H52" s="1440"/>
      <c r="I52" s="1446"/>
      <c r="J52" s="1469"/>
      <c r="K52" s="1469"/>
      <c r="L52" s="1469"/>
      <c r="M52" s="1469"/>
      <c r="N52" s="1843"/>
      <c r="O52" s="1850" t="s">
        <v>1138</v>
      </c>
      <c r="P52" s="3332">
        <v>2.6920000000000002</v>
      </c>
      <c r="Q52" s="3332"/>
      <c r="R52" s="1972" t="s">
        <v>1536</v>
      </c>
      <c r="S52" s="3332">
        <v>0.45</v>
      </c>
      <c r="T52" s="3332"/>
      <c r="U52" s="1850" t="s">
        <v>1138</v>
      </c>
      <c r="V52" s="3332">
        <v>0.4</v>
      </c>
      <c r="W52" s="3332"/>
      <c r="X52" s="1470" t="s">
        <v>1149</v>
      </c>
      <c r="Y52" s="3332">
        <v>0.4</v>
      </c>
      <c r="Z52" s="3332"/>
      <c r="AA52" s="1856"/>
      <c r="AB52" s="1858"/>
      <c r="AC52" s="1858"/>
      <c r="AD52" s="1870"/>
      <c r="AE52" s="1888"/>
      <c r="AF52" s="1889"/>
      <c r="AG52" s="1889"/>
      <c r="AH52" s="1953"/>
      <c r="AI52" s="1954"/>
      <c r="AJ52" s="1843"/>
      <c r="AK52" s="1470"/>
      <c r="AL52" s="1844"/>
      <c r="AM52" s="1449"/>
      <c r="AN52" s="1847"/>
      <c r="AO52" s="1847"/>
      <c r="AP52" s="1847"/>
      <c r="AQ52" s="2049"/>
      <c r="AR52" s="1440"/>
      <c r="AS52" s="1440"/>
      <c r="AT52" s="1135"/>
      <c r="AU52" s="1440"/>
      <c r="AV52" s="1440"/>
      <c r="AW52" s="1440"/>
      <c r="AX52" s="1440"/>
      <c r="AY52" s="1440"/>
      <c r="AZ52" s="1440"/>
      <c r="BA52" s="1440"/>
      <c r="BB52" s="1440"/>
      <c r="BC52" s="1440"/>
      <c r="BD52" s="1440"/>
      <c r="BE52" s="1440"/>
      <c r="BF52" s="1441"/>
      <c r="BG52" s="1458"/>
      <c r="BH52" s="2054"/>
      <c r="BI52" s="1467"/>
      <c r="BJ52" s="1467"/>
      <c r="BK52" s="1467"/>
      <c r="BL52" s="1440"/>
      <c r="BM52" s="2055"/>
      <c r="BN52" s="1440"/>
      <c r="BO52" s="1440"/>
      <c r="BP52" s="1137"/>
    </row>
    <row r="53" spans="8:68" ht="14.25" customHeight="1">
      <c r="H53" s="1440"/>
      <c r="I53" s="1446"/>
      <c r="J53" s="1469"/>
      <c r="K53" s="1469"/>
      <c r="L53" s="1469"/>
      <c r="M53" s="1469"/>
      <c r="N53" s="3371" t="s">
        <v>1604</v>
      </c>
      <c r="O53" s="3372"/>
      <c r="P53" s="3332">
        <v>0.4</v>
      </c>
      <c r="Q53" s="3332"/>
      <c r="R53" s="1470" t="s">
        <v>1149</v>
      </c>
      <c r="S53" s="3332">
        <v>0.4</v>
      </c>
      <c r="T53" s="3332"/>
      <c r="U53" s="1972" t="s">
        <v>1149</v>
      </c>
      <c r="V53" s="3393">
        <v>2</v>
      </c>
      <c r="W53" s="3393"/>
      <c r="X53" s="1972" t="s">
        <v>1605</v>
      </c>
      <c r="Y53" s="3332">
        <v>2.3769999999999998</v>
      </c>
      <c r="Z53" s="3332"/>
      <c r="AA53" s="1856"/>
      <c r="AB53" s="1858"/>
      <c r="AC53" s="1858"/>
      <c r="AD53" s="1870"/>
      <c r="AE53" s="1888"/>
      <c r="AF53" s="1889"/>
      <c r="AG53" s="1889"/>
      <c r="AH53" s="1953"/>
      <c r="AI53" s="1954"/>
      <c r="AJ53" s="1843"/>
      <c r="AK53" s="1470"/>
      <c r="AL53" s="1844"/>
      <c r="AM53" s="1449"/>
      <c r="AN53" s="1847"/>
      <c r="AO53" s="1847"/>
      <c r="AP53" s="1847"/>
      <c r="AQ53" s="2049"/>
      <c r="AR53" s="1440"/>
      <c r="AS53" s="1440"/>
      <c r="AT53" s="1135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1"/>
      <c r="BG53" s="1458"/>
      <c r="BH53" s="2054"/>
      <c r="BI53" s="1467"/>
      <c r="BJ53" s="1467"/>
      <c r="BK53" s="1467"/>
      <c r="BL53" s="1440"/>
      <c r="BM53" s="2055"/>
      <c r="BN53" s="1440"/>
      <c r="BO53" s="1440"/>
      <c r="BP53" s="1137"/>
    </row>
    <row r="54" spans="8:68" ht="14.25" customHeight="1">
      <c r="H54" s="1440"/>
      <c r="I54" s="1446"/>
      <c r="J54" s="1469"/>
      <c r="K54" s="1469"/>
      <c r="L54" s="1469"/>
      <c r="M54" s="1469"/>
      <c r="N54" s="1843"/>
      <c r="O54" s="1850" t="s">
        <v>1138</v>
      </c>
      <c r="P54" s="3332">
        <v>14.163</v>
      </c>
      <c r="Q54" s="3332"/>
      <c r="R54" s="1850" t="s">
        <v>1138</v>
      </c>
      <c r="S54" s="3351">
        <v>3.0059999999999998</v>
      </c>
      <c r="T54" s="3351"/>
      <c r="U54" s="1851" t="s">
        <v>1601</v>
      </c>
      <c r="V54" s="3332">
        <v>2.3769999999999998</v>
      </c>
      <c r="W54" s="3332"/>
      <c r="X54" s="1500"/>
      <c r="Y54" s="1500"/>
      <c r="Z54" s="1500"/>
      <c r="AA54" s="1856"/>
      <c r="AB54" s="1858"/>
      <c r="AC54" s="1858"/>
      <c r="AD54" s="1870"/>
      <c r="AE54" s="1888"/>
      <c r="AF54" s="1889"/>
      <c r="AG54" s="1889"/>
      <c r="AH54" s="1953"/>
      <c r="AI54" s="1954"/>
      <c r="AJ54" s="1843"/>
      <c r="AK54" s="1470"/>
      <c r="AL54" s="1844"/>
      <c r="AM54" s="1449"/>
      <c r="AN54" s="1847"/>
      <c r="AO54" s="1847"/>
      <c r="AP54" s="1847"/>
      <c r="AQ54" s="2049"/>
      <c r="AR54" s="1440"/>
      <c r="AS54" s="1440"/>
      <c r="AT54" s="1135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1"/>
      <c r="BG54" s="1458"/>
      <c r="BH54" s="2054"/>
      <c r="BI54" s="1467"/>
      <c r="BJ54" s="1467"/>
      <c r="BK54" s="1467"/>
      <c r="BL54" s="1440"/>
      <c r="BM54" s="2055"/>
      <c r="BN54" s="1440"/>
      <c r="BO54" s="1440"/>
      <c r="BP54" s="1137"/>
    </row>
    <row r="55" spans="8:68" ht="14.25" customHeight="1" thickBot="1">
      <c r="H55" s="1440"/>
      <c r="I55" s="1896"/>
      <c r="J55" s="1897"/>
      <c r="K55" s="1897"/>
      <c r="L55" s="1897"/>
      <c r="M55" s="1897"/>
      <c r="N55" s="1899"/>
      <c r="O55" s="2019" t="s">
        <v>1138</v>
      </c>
      <c r="P55" s="3392">
        <v>14.163</v>
      </c>
      <c r="Q55" s="3392"/>
      <c r="R55" s="2019" t="s">
        <v>1138</v>
      </c>
      <c r="S55" s="3392">
        <v>3.0059999999999998</v>
      </c>
      <c r="T55" s="3392"/>
      <c r="U55" s="2020" t="s">
        <v>1536</v>
      </c>
      <c r="V55" s="3392">
        <v>3.9</v>
      </c>
      <c r="W55" s="3392"/>
      <c r="X55" s="1902"/>
      <c r="Y55" s="1902"/>
      <c r="Z55" s="1902"/>
      <c r="AA55" s="1902" t="s">
        <v>880</v>
      </c>
      <c r="AB55" s="3345">
        <f>ROUND((P50+S50+V50)*Y50+AB50*P51*R51+(U51*X51+Z51+AC51+P52)*S52+V52*Y52+((P53*S53*V53)^0.5)*(Y53+P54+S54)+(V54+P55+S55)*V55,3)</f>
        <v>195.727</v>
      </c>
      <c r="AC55" s="3345"/>
      <c r="AD55" s="3346"/>
      <c r="AE55" s="3333">
        <f>AB55</f>
        <v>195.727</v>
      </c>
      <c r="AF55" s="3334"/>
      <c r="AG55" s="3334"/>
      <c r="AH55" s="3335" t="s">
        <v>195</v>
      </c>
      <c r="AI55" s="3336"/>
      <c r="AJ55" s="1899"/>
      <c r="AK55" s="1900"/>
      <c r="AL55" s="1912"/>
      <c r="AM55" s="1449"/>
      <c r="AN55" s="1847"/>
      <c r="AO55" s="1847"/>
      <c r="AP55" s="1847"/>
      <c r="AQ55" s="2049"/>
      <c r="AR55" s="1440"/>
      <c r="AS55" s="1440"/>
      <c r="AT55" s="1135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1"/>
      <c r="BG55" s="1458"/>
      <c r="BH55" s="2054"/>
      <c r="BI55" s="1467"/>
      <c r="BJ55" s="1467"/>
      <c r="BK55" s="1467"/>
      <c r="BL55" s="1440"/>
      <c r="BM55" s="2055"/>
      <c r="BN55" s="1440"/>
      <c r="BO55" s="1440"/>
      <c r="BP55" s="1137"/>
    </row>
    <row r="56" spans="8:68" ht="14.25" customHeight="1" thickBot="1">
      <c r="H56" s="1440"/>
      <c r="I56" s="1470"/>
      <c r="J56" s="1440"/>
      <c r="K56" s="1470"/>
      <c r="L56" s="1470"/>
      <c r="M56" s="1470"/>
      <c r="N56" s="1470"/>
      <c r="O56" s="1470"/>
      <c r="P56" s="1470"/>
      <c r="Q56" s="1470"/>
      <c r="R56" s="1915"/>
      <c r="S56" s="1915"/>
      <c r="T56" s="1915"/>
      <c r="U56" s="1915"/>
      <c r="V56" s="1915"/>
      <c r="W56" s="1915"/>
      <c r="X56" s="1915"/>
      <c r="Y56" s="1915"/>
      <c r="Z56" s="1915"/>
      <c r="AA56" s="1856"/>
      <c r="AB56" s="1858"/>
      <c r="AC56" s="1858"/>
      <c r="AD56" s="1858"/>
      <c r="AE56" s="1500"/>
      <c r="AF56" s="1500"/>
      <c r="AG56" s="1500"/>
      <c r="AH56" s="1500"/>
      <c r="AI56" s="1500"/>
      <c r="AJ56" s="1470"/>
      <c r="AK56" s="1470"/>
      <c r="AL56" s="1470"/>
      <c r="AM56" s="1962"/>
      <c r="AN56" s="1188"/>
      <c r="AO56" s="1900"/>
      <c r="AP56" s="1900"/>
      <c r="AQ56" s="1964"/>
      <c r="AR56" s="1466"/>
      <c r="AS56" s="1466"/>
      <c r="AT56" s="1245"/>
      <c r="AU56" s="2056"/>
      <c r="AV56" s="2056"/>
      <c r="AW56" s="2056"/>
      <c r="AX56" s="2056"/>
      <c r="AY56" s="2056"/>
      <c r="AZ56" s="2056"/>
      <c r="BA56" s="2056"/>
      <c r="BB56" s="2056"/>
      <c r="BC56" s="2056"/>
      <c r="BD56" s="2056"/>
      <c r="BE56" s="2056"/>
      <c r="BF56" s="2057"/>
      <c r="BG56" s="1247"/>
      <c r="BH56" s="2034"/>
      <c r="BI56" s="1260"/>
      <c r="BJ56" s="1260"/>
      <c r="BK56" s="1260"/>
      <c r="BL56" s="1250"/>
      <c r="BM56" s="1251"/>
      <c r="BN56" s="1466"/>
      <c r="BO56" s="1466"/>
      <c r="BP56" s="1171"/>
    </row>
    <row r="57" spans="8:68" ht="14.25" customHeight="1">
      <c r="H57" s="1440"/>
    </row>
    <row r="58" spans="8:68" ht="14.25" customHeight="1">
      <c r="H58" s="1440"/>
    </row>
    <row r="59" spans="8:68" ht="14.25" customHeight="1">
      <c r="H59" s="1440"/>
    </row>
    <row r="60" spans="8:68" ht="14.25" customHeight="1">
      <c r="H60" s="1440"/>
    </row>
    <row r="61" spans="8:68" ht="14.25" customHeight="1">
      <c r="H61" s="1440"/>
    </row>
    <row r="62" spans="8:68" ht="14.25" customHeight="1">
      <c r="H62" s="1440"/>
    </row>
    <row r="63" spans="8:68" ht="14.25" customHeight="1">
      <c r="H63" s="1440"/>
    </row>
    <row r="64" spans="8:68" ht="14.25" customHeight="1">
      <c r="H64" s="1440"/>
    </row>
    <row r="65" spans="8:8" ht="14.25" customHeight="1">
      <c r="H65" s="1440"/>
    </row>
    <row r="66" spans="8:8" ht="14.25" customHeight="1">
      <c r="H66" s="1440"/>
    </row>
    <row r="67" spans="8:8" ht="14.25" customHeight="1">
      <c r="H67" s="1440"/>
    </row>
    <row r="68" spans="8:8" ht="14.25" customHeight="1">
      <c r="H68" s="1440"/>
    </row>
    <row r="69" spans="8:8" ht="14.25" customHeight="1">
      <c r="H69" s="1440"/>
    </row>
    <row r="70" spans="8:8" ht="14.25" customHeight="1">
      <c r="H70" s="1440"/>
    </row>
    <row r="71" spans="8:8" ht="14.25" customHeight="1">
      <c r="H71" s="1440"/>
    </row>
    <row r="72" spans="8:8" ht="14.25" customHeight="1">
      <c r="H72" s="1440"/>
    </row>
    <row r="73" spans="8:8" ht="14.25" customHeight="1">
      <c r="H73" s="1440"/>
    </row>
    <row r="74" spans="8:8" ht="14.25" customHeight="1">
      <c r="H74" s="1440"/>
    </row>
    <row r="75" spans="8:8" ht="14.25" customHeight="1">
      <c r="H75" s="1440"/>
    </row>
    <row r="76" spans="8:8" ht="14.25" customHeight="1">
      <c r="H76" s="1440"/>
    </row>
    <row r="77" spans="8:8" ht="14.25" customHeight="1">
      <c r="H77" s="1440"/>
    </row>
    <row r="78" spans="8:8" ht="14.25" customHeight="1">
      <c r="H78" s="1440"/>
    </row>
    <row r="79" spans="8:8" ht="14.25" customHeight="1">
      <c r="H79" s="1440"/>
    </row>
    <row r="80" spans="8:8" ht="14.25" customHeight="1">
      <c r="H80" s="1440"/>
    </row>
    <row r="81" spans="8:8" ht="14.25" customHeight="1">
      <c r="H81" s="1440"/>
    </row>
    <row r="82" spans="8:8" ht="14.25" customHeight="1">
      <c r="H82" s="1440"/>
    </row>
    <row r="83" spans="8:8" ht="14.25" customHeight="1">
      <c r="H83" s="1440"/>
    </row>
    <row r="84" spans="8:8" ht="14.25" customHeight="1">
      <c r="H84" s="1440"/>
    </row>
    <row r="85" spans="8:8" ht="14.25" customHeight="1">
      <c r="H85" s="1440"/>
    </row>
    <row r="86" spans="8:8" ht="14.25" customHeight="1">
      <c r="H86" s="1440"/>
    </row>
    <row r="87" spans="8:8" ht="14.25" customHeight="1">
      <c r="H87" s="1440"/>
    </row>
    <row r="88" spans="8:8" ht="14.25" customHeight="1">
      <c r="H88" s="1440"/>
    </row>
    <row r="89" spans="8:8" ht="14.25" customHeight="1">
      <c r="H89" s="1440"/>
    </row>
    <row r="90" spans="8:8" ht="14.25" customHeight="1">
      <c r="H90" s="1440"/>
    </row>
    <row r="91" spans="8:8" ht="14.25" customHeight="1">
      <c r="H91" s="1440"/>
    </row>
    <row r="92" spans="8:8" ht="14.25" customHeight="1">
      <c r="H92" s="1440"/>
    </row>
    <row r="93" spans="8:8" ht="14.25" customHeight="1">
      <c r="H93" s="1440"/>
    </row>
    <row r="94" spans="8:8" ht="14.25" customHeight="1">
      <c r="H94" s="1440"/>
    </row>
    <row r="95" spans="8:8" ht="14.25" customHeight="1">
      <c r="H95" s="1440"/>
    </row>
    <row r="96" spans="8:8" ht="14.25" customHeight="1">
      <c r="H96" s="1440"/>
    </row>
    <row r="97" spans="8:8" ht="14.25" customHeight="1">
      <c r="H97" s="1440"/>
    </row>
    <row r="98" spans="8:8" ht="14.25" customHeight="1">
      <c r="H98" s="1440"/>
    </row>
    <row r="99" spans="8:8" ht="14.25" customHeight="1">
      <c r="H99" s="1440"/>
    </row>
    <row r="100" spans="8:8" ht="14.25" customHeight="1">
      <c r="H100" s="1440"/>
    </row>
    <row r="101" spans="8:8" ht="14.25" customHeight="1">
      <c r="H101" s="1440"/>
    </row>
    <row r="102" spans="8:8" ht="14.25" customHeight="1">
      <c r="H102" s="1440"/>
    </row>
    <row r="103" spans="8:8" ht="14.25" customHeight="1">
      <c r="H103" s="1440"/>
    </row>
    <row r="104" spans="8:8" ht="14.25" customHeight="1">
      <c r="H104" s="1440"/>
    </row>
    <row r="105" spans="8:8" ht="14.25" customHeight="1">
      <c r="H105" s="1440"/>
    </row>
    <row r="106" spans="8:8" ht="14.25" customHeight="1">
      <c r="H106" s="1440"/>
    </row>
    <row r="107" spans="8:8" ht="14.25" customHeight="1">
      <c r="H107" s="1440"/>
    </row>
    <row r="108" spans="8:8" ht="14.25" customHeight="1">
      <c r="H108" s="1440"/>
    </row>
    <row r="109" spans="8:8" ht="14.25" customHeight="1">
      <c r="H109" s="1440"/>
    </row>
    <row r="110" spans="8:8" ht="14.25" customHeight="1">
      <c r="H110" s="1440"/>
    </row>
    <row r="111" spans="8:8" ht="14.25" customHeight="1">
      <c r="H111" s="1440"/>
    </row>
    <row r="112" spans="8:8" ht="14.25" customHeight="1">
      <c r="H112" s="1440"/>
    </row>
    <row r="113" spans="8:8" ht="14.25" customHeight="1">
      <c r="H113" s="1440"/>
    </row>
    <row r="114" spans="8:8" ht="14.25" customHeight="1"/>
    <row r="115" spans="8:8" ht="14.25" customHeight="1"/>
    <row r="116" spans="8:8" ht="14.25" customHeight="1"/>
    <row r="117" spans="8:8" ht="14.25" customHeight="1"/>
    <row r="118" spans="8:8" ht="14.25" customHeight="1"/>
    <row r="119" spans="8:8" ht="14.25" customHeight="1"/>
    <row r="120" spans="8:8" ht="14.25" customHeight="1"/>
    <row r="121" spans="8:8" ht="14.25" customHeight="1"/>
    <row r="122" spans="8:8" ht="14.25" customHeight="1"/>
    <row r="123" spans="8:8" ht="14.25" customHeight="1"/>
    <row r="124" spans="8:8" ht="14.25" customHeight="1"/>
    <row r="125" spans="8:8" ht="14.25" customHeight="1"/>
    <row r="126" spans="8:8" ht="14.25" customHeight="1"/>
    <row r="127" spans="8:8" ht="14.25" customHeight="1"/>
    <row r="128" spans="8: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6.7" customHeight="1"/>
    <row r="217" ht="16.7" customHeight="1"/>
    <row r="218" ht="16.7" customHeight="1"/>
    <row r="219" ht="16.7" customHeight="1"/>
    <row r="220" ht="16.7" customHeight="1"/>
    <row r="221" ht="16.7" customHeight="1"/>
    <row r="222" ht="16.7" customHeight="1"/>
    <row r="223" ht="16.7" customHeight="1"/>
    <row r="224" ht="16.7" customHeight="1"/>
    <row r="225" ht="16.7" customHeight="1"/>
    <row r="226" ht="16.7" customHeight="1"/>
    <row r="227" ht="16.7" customHeight="1"/>
    <row r="228" ht="16.7" customHeight="1"/>
    <row r="229" ht="16.7" customHeight="1"/>
    <row r="230" ht="16.7" customHeight="1"/>
    <row r="231" ht="16.7" customHeight="1"/>
    <row r="232" ht="16.7" customHeight="1"/>
    <row r="233" ht="16.7" customHeight="1"/>
    <row r="234" ht="16.7" customHeight="1"/>
    <row r="235" ht="16.7" customHeight="1"/>
    <row r="236" ht="16.7" customHeight="1"/>
    <row r="237" ht="16.7" customHeight="1"/>
    <row r="238" ht="16.7" customHeight="1"/>
    <row r="239" ht="16.7" customHeight="1"/>
    <row r="240" ht="16.7" customHeight="1"/>
    <row r="241" ht="16.7" customHeight="1"/>
    <row r="242" ht="16.7" customHeight="1"/>
    <row r="243" ht="16.7" customHeight="1"/>
    <row r="244" ht="16.7" customHeight="1"/>
    <row r="245" ht="16.7" customHeight="1"/>
    <row r="246" ht="16.7" customHeight="1"/>
    <row r="247" ht="16.7" customHeight="1"/>
    <row r="248" ht="16.7" customHeight="1"/>
    <row r="249" ht="16.7" customHeight="1"/>
    <row r="250" ht="16.7" customHeight="1"/>
    <row r="251" ht="16.7" customHeight="1"/>
    <row r="252" ht="16.7" customHeight="1"/>
    <row r="253" ht="16.7" customHeight="1"/>
    <row r="254" ht="16.7" customHeight="1"/>
    <row r="255" ht="16.7" customHeight="1"/>
    <row r="256" ht="16.7" customHeight="1"/>
    <row r="257" ht="16.7" customHeight="1"/>
    <row r="258" ht="16.7" customHeight="1"/>
    <row r="259" ht="16.7" customHeight="1"/>
    <row r="260" ht="16.7" customHeight="1"/>
    <row r="261" ht="16.7" customHeight="1"/>
    <row r="262" ht="16.7" customHeight="1"/>
    <row r="263" ht="16.7" customHeight="1"/>
    <row r="264" ht="16.7" customHeight="1"/>
    <row r="265" ht="16.7" customHeight="1"/>
    <row r="266" ht="16.7" customHeight="1"/>
    <row r="267" ht="16.7" customHeight="1"/>
    <row r="268" ht="16.7" customHeight="1"/>
    <row r="269" ht="16.7" customHeight="1"/>
    <row r="270" ht="16.7" customHeight="1"/>
    <row r="271" ht="16.7" customHeight="1"/>
    <row r="272" ht="16.7" customHeight="1"/>
    <row r="273" ht="16.7" customHeight="1"/>
    <row r="274" ht="16.7" customHeight="1"/>
    <row r="275" ht="16.7" customHeight="1"/>
    <row r="276" ht="16.7" customHeight="1"/>
    <row r="277" ht="16.7" customHeight="1"/>
    <row r="278" ht="16.7" customHeight="1"/>
    <row r="279" ht="16.7" customHeight="1"/>
    <row r="280" ht="16.7" customHeight="1"/>
    <row r="281" ht="16.7" customHeight="1"/>
    <row r="282" ht="16.7" customHeight="1"/>
    <row r="283" ht="16.7" customHeight="1"/>
    <row r="284" ht="16.7" customHeight="1"/>
    <row r="285" ht="16.7" customHeight="1"/>
    <row r="286" ht="16.7" customHeight="1"/>
    <row r="287" ht="16.7" customHeight="1"/>
    <row r="288" ht="16.7" customHeight="1"/>
    <row r="289" ht="16.7" customHeight="1"/>
    <row r="290" ht="16.7" customHeight="1"/>
    <row r="291" ht="16.7" customHeight="1"/>
    <row r="292" ht="16.7" customHeight="1"/>
    <row r="293" ht="16.7" customHeight="1"/>
    <row r="294" ht="16.7" customHeight="1"/>
    <row r="295" ht="16.7" customHeight="1"/>
    <row r="296" ht="16.7" customHeight="1"/>
    <row r="297" ht="16.7" customHeight="1"/>
    <row r="298" ht="16.7" customHeight="1"/>
    <row r="299" ht="16.7" customHeight="1"/>
    <row r="300" ht="16.7" customHeight="1"/>
    <row r="301" ht="16.7" customHeight="1"/>
    <row r="302" ht="16.7" customHeight="1"/>
    <row r="303" ht="16.7" customHeight="1"/>
    <row r="304" ht="16.7" customHeight="1"/>
    <row r="305" ht="16.7" customHeight="1"/>
    <row r="306" ht="16.7" customHeight="1"/>
    <row r="307" ht="16.7" customHeight="1"/>
    <row r="308" ht="16.7" customHeight="1"/>
    <row r="309" ht="16.7" customHeight="1"/>
    <row r="310" ht="16.7" customHeight="1"/>
    <row r="311" ht="16.7" customHeight="1"/>
    <row r="312" ht="16.7" customHeight="1"/>
    <row r="313" ht="16.7" customHeight="1"/>
    <row r="314" ht="16.7" customHeight="1"/>
    <row r="315" ht="16.7" customHeight="1"/>
    <row r="316" ht="16.7" customHeight="1"/>
    <row r="317" ht="16.7" customHeight="1"/>
    <row r="318" ht="16.7" customHeight="1"/>
    <row r="319" ht="16.7" customHeight="1"/>
    <row r="320" ht="16.7" customHeight="1"/>
    <row r="321" ht="16.7" customHeight="1"/>
    <row r="322" ht="16.7" customHeight="1"/>
    <row r="323" ht="16.7" customHeight="1"/>
    <row r="324" ht="16.7" customHeight="1"/>
    <row r="325" ht="16.7" customHeight="1"/>
    <row r="326" ht="16.7" customHeight="1"/>
    <row r="327" ht="16.7" customHeight="1"/>
    <row r="328" ht="16.7" customHeight="1"/>
    <row r="329" ht="16.7" customHeight="1"/>
    <row r="330" ht="16.7" customHeight="1"/>
    <row r="331" ht="16.7" customHeight="1"/>
    <row r="332" ht="16.7" customHeight="1"/>
    <row r="333" ht="16.7" customHeight="1"/>
    <row r="334" ht="16.7" customHeight="1"/>
    <row r="335" ht="16.7" customHeight="1"/>
    <row r="336" ht="16.7" customHeight="1"/>
    <row r="337" ht="16.7" customHeight="1"/>
    <row r="338" ht="16.7" customHeight="1"/>
    <row r="339" ht="16.7" customHeight="1"/>
    <row r="340" ht="16.7" customHeight="1"/>
    <row r="341" ht="16.7" customHeight="1"/>
    <row r="342" ht="16.7" customHeight="1"/>
    <row r="343" ht="16.7" customHeight="1"/>
    <row r="344" ht="16.7" customHeight="1"/>
    <row r="345" ht="16.7" customHeight="1"/>
    <row r="346" ht="16.7" customHeight="1"/>
    <row r="347" ht="16.7" customHeight="1"/>
    <row r="348" ht="16.7" customHeight="1"/>
    <row r="349" ht="16.7" customHeight="1"/>
    <row r="350" ht="16.7" customHeight="1"/>
    <row r="351" ht="16.7" customHeight="1"/>
    <row r="352" ht="16.7" customHeight="1"/>
    <row r="353" ht="16.7" customHeight="1"/>
    <row r="354" ht="16.7" customHeight="1"/>
    <row r="355" ht="16.7" customHeight="1"/>
    <row r="356" ht="16.7" customHeight="1"/>
    <row r="357" ht="16.7" customHeight="1"/>
    <row r="358" ht="16.7" customHeight="1"/>
    <row r="359" ht="16.7" customHeight="1"/>
    <row r="360" ht="16.7" customHeight="1"/>
    <row r="361" ht="16.7" customHeight="1"/>
    <row r="362" ht="16.7" customHeight="1"/>
    <row r="363" ht="16.7" customHeight="1"/>
    <row r="364" ht="16.7" customHeight="1"/>
    <row r="365" ht="16.7" customHeight="1"/>
    <row r="366" ht="16.7" customHeight="1"/>
    <row r="367" ht="16.7" customHeight="1"/>
    <row r="368" ht="16.7" customHeight="1"/>
    <row r="369" ht="16.7" customHeight="1"/>
    <row r="370" ht="16.7" customHeight="1"/>
    <row r="371" ht="16.7" customHeight="1"/>
    <row r="372" ht="16.7" customHeight="1"/>
    <row r="373" ht="16.7" customHeight="1"/>
    <row r="374" ht="16.7" customHeight="1"/>
    <row r="375" ht="16.7" customHeight="1"/>
    <row r="376" ht="16.7" customHeight="1"/>
    <row r="377" ht="16.7" customHeight="1"/>
    <row r="378" ht="16.7" customHeight="1"/>
    <row r="379" ht="16.7" customHeight="1"/>
    <row r="380" ht="16.7" customHeight="1"/>
    <row r="381" ht="16.7" customHeight="1"/>
    <row r="382" ht="16.7" customHeight="1"/>
    <row r="383" ht="16.7" customHeight="1"/>
    <row r="384" ht="16.7" customHeight="1"/>
    <row r="385" ht="16.7" customHeight="1"/>
    <row r="386" ht="16.7" customHeight="1"/>
    <row r="387" ht="16.7" customHeight="1"/>
    <row r="388" ht="16.7" customHeight="1"/>
    <row r="389" ht="16.7" customHeight="1"/>
    <row r="390" ht="16.7" customHeight="1"/>
    <row r="391" ht="16.7" customHeight="1"/>
    <row r="392" ht="16.7" customHeight="1"/>
    <row r="393" ht="16.7" customHeight="1"/>
    <row r="394" ht="16.7" customHeight="1"/>
    <row r="395" ht="16.7" customHeight="1"/>
    <row r="396" ht="16.7" customHeight="1"/>
    <row r="397" ht="16.7" customHeight="1"/>
    <row r="398" ht="16.7" customHeight="1"/>
    <row r="399" ht="16.7" customHeight="1"/>
    <row r="400" ht="16.7" customHeight="1"/>
    <row r="401" ht="16.7" customHeight="1"/>
    <row r="402" ht="16.7" customHeight="1"/>
    <row r="403" ht="16.7" customHeight="1"/>
    <row r="404" ht="16.7" customHeight="1"/>
    <row r="405" ht="16.7" customHeight="1"/>
    <row r="406" ht="16.7" customHeight="1"/>
    <row r="407" ht="16.7" customHeight="1"/>
    <row r="408" ht="16.7" customHeight="1"/>
    <row r="409" ht="16.7" customHeight="1"/>
    <row r="410" ht="16.7" customHeight="1"/>
    <row r="411" ht="16.7" customHeight="1"/>
    <row r="412" ht="16.7" customHeight="1"/>
    <row r="413" ht="16.7" customHeight="1"/>
    <row r="414" ht="16.7" customHeight="1"/>
    <row r="415" ht="16.7" customHeight="1"/>
    <row r="416" ht="16.7" customHeight="1"/>
    <row r="417" ht="16.7" customHeight="1"/>
    <row r="418" ht="16.7" customHeight="1"/>
    <row r="419" ht="16.7" customHeight="1"/>
    <row r="420" ht="16.7" customHeight="1"/>
    <row r="421" ht="16.7" customHeight="1"/>
    <row r="422" ht="16.7" customHeight="1"/>
    <row r="423" ht="16.7" customHeight="1"/>
    <row r="424" ht="16.7" customHeight="1"/>
    <row r="425" ht="16.7" customHeight="1"/>
    <row r="426" ht="16.7" customHeight="1"/>
    <row r="427" ht="16.7" customHeight="1"/>
    <row r="428" ht="16.7" customHeight="1"/>
    <row r="429" ht="16.7" customHeight="1"/>
    <row r="430" ht="16.7" customHeight="1"/>
    <row r="431" ht="16.7" customHeight="1"/>
    <row r="432" ht="16.7" customHeight="1"/>
    <row r="433" ht="16.7" customHeight="1"/>
    <row r="434" ht="16.7" customHeight="1"/>
    <row r="435" ht="16.7" customHeight="1"/>
    <row r="436" ht="16.7" customHeight="1"/>
    <row r="437" ht="16.7" customHeight="1"/>
    <row r="438" ht="16.7" customHeight="1"/>
    <row r="439" ht="16.7" customHeight="1"/>
    <row r="440" ht="16.7" customHeight="1"/>
    <row r="441" ht="16.7" customHeight="1"/>
    <row r="442" ht="16.7" customHeight="1"/>
    <row r="443" ht="16.7" customHeight="1"/>
    <row r="444" ht="16.7" customHeight="1"/>
    <row r="445" ht="16.7" customHeight="1"/>
    <row r="446" ht="16.7" customHeight="1"/>
    <row r="447" ht="16.7" customHeight="1"/>
    <row r="448" ht="16.7" customHeight="1"/>
    <row r="449" ht="16.7" customHeight="1"/>
    <row r="450" ht="16.7" customHeight="1"/>
    <row r="451" ht="16.7" customHeight="1"/>
    <row r="452" ht="16.7" customHeight="1"/>
    <row r="453" ht="16.7" customHeight="1"/>
    <row r="454" ht="16.7" customHeight="1"/>
    <row r="455" ht="16.7" customHeight="1"/>
    <row r="456" ht="16.7" customHeight="1"/>
    <row r="457" ht="16.7" customHeight="1"/>
    <row r="458" ht="16.7" customHeight="1"/>
    <row r="459" ht="16.7" customHeight="1"/>
    <row r="460" ht="16.7" customHeight="1"/>
    <row r="461" ht="16.7" customHeight="1"/>
    <row r="462" ht="16.7" customHeight="1"/>
    <row r="463" ht="16.7" customHeight="1"/>
    <row r="464" ht="16.7" customHeight="1"/>
    <row r="465" ht="16.7" customHeight="1"/>
    <row r="466" ht="16.7" customHeight="1"/>
    <row r="467" ht="16.7" customHeight="1"/>
    <row r="468" ht="16.7" customHeight="1"/>
    <row r="469" ht="16.7" customHeight="1"/>
    <row r="470" ht="16.7" customHeight="1"/>
    <row r="471" ht="16.7" customHeight="1"/>
    <row r="472" ht="16.7" customHeight="1"/>
    <row r="473" ht="16.7" customHeight="1"/>
    <row r="474" ht="16.7" customHeight="1"/>
    <row r="475" ht="16.7" customHeight="1"/>
    <row r="476" ht="16.7" customHeight="1"/>
    <row r="477" ht="16.7" customHeight="1"/>
    <row r="478" ht="16.7" customHeight="1"/>
    <row r="479" ht="16.7" customHeight="1"/>
    <row r="480" ht="16.7" customHeight="1"/>
    <row r="481" ht="16.7" customHeight="1"/>
    <row r="482" ht="16.7" customHeight="1"/>
    <row r="483" ht="16.7" customHeight="1"/>
    <row r="484" ht="16.7" customHeight="1"/>
    <row r="485" ht="16.7" customHeight="1"/>
    <row r="486" ht="16.7" customHeight="1"/>
    <row r="487" ht="16.7" customHeight="1"/>
    <row r="488" ht="16.7" customHeight="1"/>
    <row r="489" ht="16.7" customHeight="1"/>
    <row r="490" ht="16.7" customHeight="1"/>
    <row r="491" ht="16.7" customHeight="1"/>
    <row r="492" ht="16.7" customHeight="1"/>
    <row r="493" ht="16.7" customHeight="1"/>
    <row r="494" ht="16.7" customHeight="1"/>
    <row r="495" ht="16.7" customHeight="1"/>
    <row r="496" ht="16.7" customHeight="1"/>
    <row r="497" ht="16.7" customHeight="1"/>
    <row r="498" ht="16.7" customHeight="1"/>
    <row r="499" ht="16.7" customHeight="1"/>
    <row r="500" ht="16.7" customHeight="1"/>
    <row r="501" ht="16.7" customHeight="1"/>
    <row r="502" ht="16.7" customHeight="1"/>
    <row r="503" ht="16.7" customHeight="1"/>
    <row r="504" ht="16.7" customHeight="1"/>
    <row r="505" ht="16.7" customHeight="1"/>
    <row r="506" ht="16.7" customHeight="1"/>
    <row r="507" ht="16.7" customHeight="1"/>
    <row r="508" ht="16.7" customHeight="1"/>
    <row r="509" ht="16.7" customHeight="1"/>
    <row r="510" ht="16.7" customHeight="1"/>
    <row r="511" ht="16.7" customHeight="1"/>
    <row r="512" ht="16.7" customHeight="1"/>
    <row r="513" ht="16.7" customHeight="1"/>
    <row r="514" ht="16.7" customHeight="1"/>
    <row r="515" ht="16.7" customHeight="1"/>
    <row r="516" ht="16.7" customHeight="1"/>
    <row r="517" ht="16.7" customHeight="1"/>
    <row r="518" ht="16.7" customHeight="1"/>
    <row r="519" ht="16.7" customHeight="1"/>
    <row r="520" ht="16.7" customHeight="1"/>
    <row r="521" ht="16.7" customHeight="1"/>
    <row r="522" ht="16.7" customHeight="1"/>
    <row r="523" ht="16.7" customHeight="1"/>
    <row r="524" ht="16.7" customHeight="1"/>
    <row r="525" ht="16.7" customHeight="1"/>
    <row r="526" ht="16.7" customHeight="1"/>
    <row r="527" ht="16.7" customHeight="1"/>
    <row r="528" ht="16.7" customHeight="1"/>
    <row r="529" ht="16.7" customHeight="1"/>
    <row r="530" ht="16.7" customHeight="1"/>
    <row r="531" ht="16.7" customHeight="1"/>
    <row r="532" ht="16.7" customHeight="1"/>
    <row r="533" ht="16.7" customHeight="1"/>
    <row r="534" ht="16.7" customHeight="1"/>
    <row r="535" ht="16.7" customHeight="1"/>
    <row r="536" ht="16.7" customHeight="1"/>
    <row r="537" ht="16.7" customHeight="1"/>
    <row r="538" ht="16.7" customHeight="1"/>
    <row r="539" ht="16.7" customHeight="1"/>
    <row r="540" ht="16.7" customHeight="1"/>
    <row r="541" ht="16.7" customHeight="1"/>
    <row r="542" ht="16.7" customHeight="1"/>
    <row r="543" ht="16.7" customHeight="1"/>
    <row r="544" ht="16.7" customHeight="1"/>
    <row r="545" ht="16.7" customHeight="1"/>
    <row r="546" ht="16.7" customHeight="1"/>
    <row r="547" ht="16.7" customHeight="1"/>
    <row r="548" ht="16.7" customHeight="1"/>
    <row r="549" ht="16.7" customHeight="1"/>
    <row r="550" ht="16.7" customHeight="1"/>
    <row r="551" ht="16.7" customHeight="1"/>
    <row r="552" ht="16.7" customHeight="1"/>
    <row r="553" ht="16.7" customHeight="1"/>
    <row r="554" ht="16.7" customHeight="1"/>
    <row r="555" ht="16.7" customHeight="1"/>
    <row r="556" ht="16.7" customHeight="1"/>
    <row r="557" ht="16.7" customHeight="1"/>
    <row r="558" ht="16.7" customHeight="1"/>
    <row r="559" ht="16.7" customHeight="1"/>
    <row r="560" ht="16.7" customHeight="1"/>
    <row r="561" ht="16.7" customHeight="1"/>
    <row r="562" ht="16.7" customHeight="1"/>
    <row r="563" ht="16.7" customHeight="1"/>
    <row r="564" ht="16.7" customHeight="1"/>
    <row r="565" ht="16.7" customHeight="1"/>
    <row r="566" ht="16.7" customHeight="1"/>
    <row r="567" ht="16.7" customHeight="1"/>
    <row r="568" ht="16.7" customHeight="1"/>
    <row r="569" ht="16.7" customHeight="1"/>
    <row r="570" ht="16.7" customHeight="1"/>
    <row r="571" ht="16.7" customHeight="1"/>
    <row r="572" ht="16.7" customHeight="1"/>
    <row r="573" ht="16.7" customHeight="1"/>
    <row r="574" ht="16.7" customHeight="1"/>
    <row r="575" ht="16.7" customHeight="1"/>
    <row r="576" ht="16.7" customHeight="1"/>
    <row r="577" ht="16.7" customHeight="1"/>
    <row r="578" ht="16.7" customHeight="1"/>
    <row r="579" ht="16.7" customHeight="1"/>
    <row r="580" ht="16.7" customHeight="1"/>
    <row r="581" ht="16.7" customHeight="1"/>
    <row r="582" ht="16.7" customHeight="1"/>
    <row r="583" ht="16.7" customHeight="1"/>
    <row r="584" ht="16.7" customHeight="1"/>
    <row r="585" ht="16.7" customHeight="1"/>
    <row r="586" ht="16.7" customHeight="1"/>
    <row r="587" ht="16.7" customHeight="1"/>
    <row r="588" ht="16.7" customHeight="1"/>
    <row r="589" ht="16.7" customHeight="1"/>
    <row r="590" ht="16.7" customHeight="1"/>
    <row r="591" ht="16.7" customHeight="1"/>
    <row r="592" ht="16.7" customHeight="1"/>
    <row r="593" ht="16.7" customHeight="1"/>
    <row r="594" ht="16.7" customHeight="1"/>
    <row r="595" ht="16.7" customHeight="1"/>
    <row r="596" ht="16.7" customHeight="1"/>
    <row r="597" ht="16.7" customHeight="1"/>
    <row r="598" ht="16.7" customHeight="1"/>
    <row r="599" ht="16.7" customHeight="1"/>
    <row r="600" ht="16.7" customHeight="1"/>
    <row r="601" ht="16.7" customHeight="1"/>
    <row r="602" ht="16.7" customHeight="1"/>
    <row r="603" ht="16.7" customHeight="1"/>
    <row r="604" ht="16.7" customHeight="1"/>
    <row r="605" ht="16.7" customHeight="1"/>
    <row r="606" ht="16.7" customHeight="1"/>
    <row r="607" ht="16.7" customHeight="1"/>
    <row r="608" ht="16.7" customHeight="1"/>
    <row r="609" ht="16.7" customHeight="1"/>
    <row r="610" ht="16.7" customHeight="1"/>
    <row r="611" ht="16.7" customHeight="1"/>
    <row r="612" ht="16.7" customHeight="1"/>
    <row r="613" ht="16.7" customHeight="1"/>
    <row r="614" ht="16.7" customHeight="1"/>
    <row r="615" ht="16.7" customHeight="1"/>
    <row r="616" ht="16.7" customHeight="1"/>
    <row r="617" ht="16.7" customHeight="1"/>
    <row r="618" ht="16.7" customHeight="1"/>
    <row r="619" ht="16.7" customHeight="1"/>
    <row r="620" ht="16.7" customHeight="1"/>
    <row r="621" ht="16.7" customHeight="1"/>
    <row r="622" ht="16.7" customHeight="1"/>
    <row r="623" ht="16.7" customHeight="1"/>
    <row r="624" ht="16.7" customHeight="1"/>
    <row r="625" ht="16.7" customHeight="1"/>
    <row r="626" ht="16.7" customHeight="1"/>
    <row r="627" ht="16.7" customHeight="1"/>
    <row r="628" ht="16.7" customHeight="1"/>
    <row r="629" ht="16.7" customHeight="1"/>
    <row r="630" ht="16.7" customHeight="1"/>
    <row r="631" ht="16.7" customHeight="1"/>
    <row r="632" ht="16.7" customHeight="1"/>
    <row r="633" ht="16.7" customHeight="1"/>
    <row r="634" ht="16.7" customHeight="1"/>
    <row r="635" ht="16.7" customHeight="1"/>
    <row r="636" ht="16.7" customHeight="1"/>
    <row r="637" ht="16.7" customHeight="1"/>
    <row r="638" ht="16.7" customHeight="1"/>
    <row r="639" ht="16.7" customHeight="1"/>
    <row r="640" ht="16.7" customHeight="1"/>
    <row r="641" ht="16.7" customHeight="1"/>
    <row r="642" ht="16.7" customHeight="1"/>
    <row r="643" ht="16.7" customHeight="1"/>
    <row r="644" ht="16.7" customHeight="1"/>
    <row r="645" ht="16.7" customHeight="1"/>
    <row r="646" ht="16.7" customHeight="1"/>
    <row r="647" ht="16.7" customHeight="1"/>
    <row r="648" ht="16.7" customHeight="1"/>
    <row r="649" ht="16.7" customHeight="1"/>
    <row r="650" ht="16.7" customHeight="1"/>
    <row r="651" ht="16.7" customHeight="1"/>
    <row r="652" ht="16.7" customHeight="1"/>
    <row r="653" ht="16.7" customHeight="1"/>
    <row r="654" ht="16.7" customHeight="1"/>
    <row r="655" ht="16.7" customHeight="1"/>
    <row r="656" ht="16.7" customHeight="1"/>
    <row r="657" ht="16.7" customHeight="1"/>
    <row r="658" ht="16.7" customHeight="1"/>
    <row r="659" ht="16.7" customHeight="1"/>
    <row r="660" ht="16.7" customHeight="1"/>
    <row r="661" ht="16.7" customHeight="1"/>
    <row r="662" ht="16.7" customHeight="1"/>
    <row r="663" ht="16.7" customHeight="1"/>
    <row r="664" ht="16.7" customHeight="1"/>
    <row r="665" ht="16.7" customHeight="1"/>
    <row r="666" ht="16.7" customHeight="1"/>
    <row r="667" ht="16.7" customHeight="1"/>
    <row r="668" ht="16.7" customHeight="1"/>
    <row r="669" ht="16.7" customHeight="1"/>
    <row r="670" ht="16.7" customHeight="1"/>
    <row r="671" ht="16.7" customHeight="1"/>
    <row r="672" ht="16.7" customHeight="1"/>
    <row r="673" ht="16.7" customHeight="1"/>
    <row r="674" ht="16.7" customHeight="1"/>
    <row r="675" ht="16.7" customHeight="1"/>
    <row r="676" ht="16.7" customHeight="1"/>
    <row r="677" ht="16.7" customHeight="1"/>
    <row r="678" ht="16.7" customHeight="1"/>
    <row r="679" ht="16.7" customHeight="1"/>
    <row r="680" ht="16.7" customHeight="1"/>
    <row r="681" ht="16.7" customHeight="1"/>
    <row r="682" ht="16.7" customHeight="1"/>
    <row r="683" ht="16.7" customHeight="1"/>
    <row r="684" ht="16.7" customHeight="1"/>
    <row r="685" ht="16.7" customHeight="1"/>
    <row r="686" ht="16.7" customHeight="1"/>
    <row r="687" ht="16.7" customHeight="1"/>
    <row r="688" ht="16.7" customHeight="1"/>
    <row r="689" ht="16.7" customHeight="1"/>
    <row r="690" ht="16.7" customHeight="1"/>
    <row r="691" ht="16.7" customHeight="1"/>
    <row r="692" ht="16.7" customHeight="1"/>
    <row r="693" ht="16.7" customHeight="1"/>
    <row r="694" ht="16.7" customHeight="1"/>
    <row r="695" ht="16.7" customHeight="1"/>
    <row r="696" ht="16.7" customHeight="1"/>
    <row r="697" ht="16.7" customHeight="1"/>
    <row r="698" ht="16.7" customHeight="1"/>
    <row r="699" ht="16.7" customHeight="1"/>
    <row r="700" ht="16.7" customHeight="1"/>
    <row r="701" ht="16.7" customHeight="1"/>
    <row r="702" ht="16.7" customHeight="1"/>
    <row r="703" ht="16.7" customHeight="1"/>
    <row r="704" ht="16.7" customHeight="1"/>
    <row r="705" ht="16.7" customHeight="1"/>
    <row r="706" ht="16.7" customHeight="1"/>
    <row r="707" ht="16.7" customHeight="1"/>
    <row r="708" ht="16.7" customHeight="1"/>
    <row r="709" ht="16.7" customHeight="1"/>
    <row r="710" ht="16.7" customHeight="1"/>
    <row r="711" ht="16.7" customHeight="1"/>
    <row r="712" ht="16.7" customHeight="1"/>
    <row r="713" ht="16.7" customHeight="1"/>
    <row r="714" ht="16.7" customHeight="1"/>
    <row r="715" ht="16.7" customHeight="1"/>
    <row r="716" ht="16.7" customHeight="1"/>
    <row r="717" ht="16.7" customHeight="1"/>
    <row r="718" ht="16.7" customHeight="1"/>
    <row r="719" ht="16.7" customHeight="1"/>
    <row r="720" ht="16.7" customHeight="1"/>
    <row r="721" ht="16.7" customHeight="1"/>
    <row r="722" ht="16.7" customHeight="1"/>
    <row r="723" ht="16.7" customHeight="1"/>
    <row r="724" ht="16.7" customHeight="1"/>
    <row r="725" ht="16.7" customHeight="1"/>
    <row r="726" ht="16.7" customHeight="1"/>
    <row r="727" ht="16.7" customHeight="1"/>
    <row r="728" ht="16.7" customHeight="1"/>
    <row r="729" ht="16.7" customHeight="1"/>
    <row r="730" ht="16.7" customHeight="1"/>
    <row r="731" ht="16.7" customHeight="1"/>
    <row r="732" ht="16.7" customHeight="1"/>
    <row r="733" ht="16.7" customHeight="1"/>
    <row r="734" ht="16.7" customHeight="1"/>
    <row r="735" ht="16.7" customHeight="1"/>
    <row r="736" ht="16.7" customHeight="1"/>
    <row r="737" ht="16.7" customHeight="1"/>
    <row r="738" ht="16.7" customHeight="1"/>
    <row r="739" ht="16.7" customHeight="1"/>
    <row r="740" ht="16.7" customHeight="1"/>
    <row r="741" ht="16.7" customHeight="1"/>
    <row r="742" ht="16.7" customHeight="1"/>
    <row r="743" ht="16.7" customHeight="1"/>
    <row r="744" ht="16.7" customHeight="1"/>
    <row r="745" ht="16.7" customHeight="1"/>
    <row r="746" ht="16.7" customHeight="1"/>
    <row r="747" ht="16.7" customHeight="1"/>
    <row r="748" ht="16.7" customHeight="1"/>
    <row r="749" ht="16.7" customHeight="1"/>
    <row r="750" ht="16.7" customHeight="1"/>
    <row r="751" ht="16.7" customHeight="1"/>
    <row r="752" ht="16.7" customHeight="1"/>
    <row r="753" ht="16.7" customHeight="1"/>
    <row r="754" ht="16.7" customHeight="1"/>
    <row r="755" ht="16.7" customHeight="1"/>
    <row r="756" ht="16.7" customHeight="1"/>
    <row r="757" ht="16.7" customHeight="1"/>
    <row r="758" ht="16.7" customHeight="1"/>
    <row r="759" ht="16.7" customHeight="1"/>
    <row r="760" ht="16.7" customHeight="1"/>
    <row r="761" ht="16.7" customHeight="1"/>
    <row r="762" ht="16.7" customHeight="1"/>
    <row r="763" ht="16.7" customHeight="1"/>
    <row r="764" ht="16.7" customHeight="1"/>
    <row r="765" ht="16.7" customHeight="1"/>
    <row r="766" ht="16.7" customHeight="1"/>
    <row r="767" ht="16.7" customHeight="1"/>
    <row r="768" ht="16.7" customHeight="1"/>
    <row r="769" ht="16.7" customHeight="1"/>
    <row r="770" ht="16.7" customHeight="1"/>
    <row r="771" ht="16.7" customHeight="1"/>
    <row r="772" ht="16.7" customHeight="1"/>
    <row r="773" ht="16.7" customHeight="1"/>
    <row r="774" ht="16.7" customHeight="1"/>
    <row r="775" ht="16.7" customHeight="1"/>
    <row r="776" ht="16.7" customHeight="1"/>
    <row r="777" ht="16.7" customHeight="1"/>
    <row r="778" ht="16.7" customHeight="1"/>
    <row r="779" ht="16.7" customHeight="1"/>
    <row r="780" ht="16.7" customHeight="1"/>
    <row r="781" ht="16.7" customHeight="1"/>
    <row r="782" ht="16.7" customHeight="1"/>
    <row r="783" ht="16.7" customHeight="1"/>
    <row r="784" ht="16.7" customHeight="1"/>
    <row r="785" ht="16.7" customHeight="1"/>
    <row r="786" ht="16.7" customHeight="1"/>
    <row r="787" ht="16.7" customHeight="1"/>
    <row r="788" ht="16.7" customHeight="1"/>
    <row r="789" ht="16.7" customHeight="1"/>
    <row r="790" ht="16.7" customHeight="1"/>
    <row r="791" ht="16.7" customHeight="1"/>
    <row r="792" ht="16.7" customHeight="1"/>
    <row r="793" ht="16.7" customHeight="1"/>
    <row r="794" ht="16.7" customHeight="1"/>
    <row r="795" ht="16.7" customHeight="1"/>
    <row r="796" ht="16.7" customHeight="1"/>
    <row r="797" ht="16.7" customHeight="1"/>
    <row r="798" ht="16.7" customHeight="1"/>
    <row r="799" ht="16.7" customHeight="1"/>
    <row r="800" ht="16.7" customHeight="1"/>
    <row r="801" ht="16.7" customHeight="1"/>
    <row r="802" ht="16.7" customHeight="1"/>
    <row r="803" ht="16.7" customHeight="1"/>
    <row r="804" ht="16.7" customHeight="1"/>
    <row r="805" ht="16.7" customHeight="1"/>
    <row r="806" ht="16.7" customHeight="1"/>
    <row r="807" ht="16.7" customHeight="1"/>
    <row r="808" ht="16.7" customHeight="1"/>
    <row r="809" ht="16.7" customHeight="1"/>
    <row r="810" ht="16.7" customHeight="1"/>
    <row r="811" ht="16.7" customHeight="1"/>
    <row r="812" ht="16.7" customHeight="1"/>
    <row r="813" ht="16.7" customHeight="1"/>
    <row r="814" ht="16.7" customHeight="1"/>
    <row r="815" ht="16.7" customHeight="1"/>
    <row r="816" ht="16.7" customHeight="1"/>
    <row r="817" ht="16.7" customHeight="1"/>
    <row r="818" ht="16.7" customHeight="1"/>
    <row r="819" ht="16.7" customHeight="1"/>
    <row r="820" ht="16.7" customHeight="1"/>
    <row r="821" ht="16.7" customHeight="1"/>
    <row r="822" ht="16.7" customHeight="1"/>
    <row r="823" ht="16.7" customHeight="1"/>
    <row r="824" ht="16.7" customHeight="1"/>
    <row r="825" ht="16.7" customHeight="1"/>
    <row r="826" ht="16.7" customHeight="1"/>
    <row r="827" ht="16.7" customHeight="1"/>
    <row r="828" ht="16.7" customHeight="1"/>
    <row r="829" ht="16.7" customHeight="1"/>
    <row r="830" ht="16.7" customHeight="1"/>
    <row r="831" ht="16.7" customHeight="1"/>
    <row r="832" ht="16.7" customHeight="1"/>
    <row r="833" ht="16.7" customHeight="1"/>
    <row r="834" ht="16.7" customHeight="1"/>
    <row r="835" ht="16.7" customHeight="1"/>
    <row r="836" ht="16.7" customHeight="1"/>
    <row r="837" ht="16.7" customHeight="1"/>
    <row r="838" ht="16.7" customHeight="1"/>
    <row r="839" ht="16.7" customHeight="1"/>
    <row r="840" ht="16.7" customHeight="1"/>
    <row r="841" ht="16.7" customHeight="1"/>
    <row r="842" ht="16.7" customHeight="1"/>
    <row r="843" ht="16.7" customHeight="1"/>
    <row r="844" ht="16.7" customHeight="1"/>
    <row r="845" ht="16.7" customHeight="1"/>
    <row r="846" ht="16.7" customHeight="1"/>
    <row r="847" ht="16.7" customHeight="1"/>
    <row r="848" ht="16.7" customHeight="1"/>
    <row r="849" ht="16.7" customHeight="1"/>
    <row r="850" ht="16.7" customHeight="1"/>
    <row r="851" ht="16.7" customHeight="1"/>
    <row r="852" ht="16.7" customHeight="1"/>
    <row r="853" ht="16.7" customHeight="1"/>
    <row r="854" ht="16.7" customHeight="1"/>
    <row r="855" ht="16.7" customHeight="1"/>
    <row r="856" ht="16.7" customHeight="1"/>
    <row r="857" ht="16.7" customHeight="1"/>
    <row r="858" ht="16.7" customHeight="1"/>
    <row r="859" ht="16.7" customHeight="1"/>
    <row r="860" ht="16.7" customHeight="1"/>
    <row r="861" ht="16.7" customHeight="1"/>
    <row r="862" ht="16.7" customHeight="1"/>
    <row r="863" ht="16.7" customHeight="1"/>
    <row r="864" ht="16.7" customHeight="1"/>
    <row r="865" ht="16.7" customHeight="1"/>
    <row r="866" ht="16.7" customHeight="1"/>
    <row r="867" ht="16.7" customHeight="1"/>
    <row r="868" ht="16.7" customHeight="1"/>
    <row r="869" ht="16.7" customHeight="1"/>
    <row r="870" ht="16.7" customHeight="1"/>
    <row r="871" ht="16.7" customHeight="1"/>
    <row r="872" ht="16.7" customHeight="1"/>
    <row r="873" ht="16.7" customHeight="1"/>
    <row r="874" ht="16.7" customHeight="1"/>
    <row r="875" ht="16.7" customHeight="1"/>
    <row r="876" ht="16.7" customHeight="1"/>
    <row r="877" ht="16.7" customHeight="1"/>
    <row r="878" ht="16.7" customHeight="1"/>
    <row r="879" ht="16.7" customHeight="1"/>
    <row r="880" ht="16.7" customHeight="1"/>
    <row r="881" ht="16.7" customHeight="1"/>
    <row r="882" ht="16.7" customHeight="1"/>
    <row r="883" ht="16.7" customHeight="1"/>
    <row r="884" ht="16.7" customHeight="1"/>
    <row r="885" ht="16.7" customHeight="1"/>
    <row r="886" ht="16.7" customHeight="1"/>
    <row r="887" ht="16.7" customHeight="1"/>
    <row r="888" ht="16.7" customHeight="1"/>
    <row r="889" ht="16.7" customHeight="1"/>
    <row r="890" ht="16.7" customHeight="1"/>
    <row r="891" ht="16.7" customHeight="1"/>
    <row r="892" ht="16.7" customHeight="1"/>
    <row r="893" ht="16.7" customHeight="1"/>
    <row r="894" ht="16.7" customHeight="1"/>
    <row r="895" ht="16.7" customHeight="1"/>
    <row r="896" ht="16.7" customHeight="1"/>
    <row r="897" ht="16.7" customHeight="1"/>
    <row r="898" ht="16.7" customHeight="1"/>
    <row r="899" ht="16.7" customHeight="1"/>
    <row r="900" ht="16.7" customHeight="1"/>
    <row r="901" ht="16.7" customHeight="1"/>
    <row r="902" ht="16.7" customHeight="1"/>
    <row r="903" ht="16.7" customHeight="1"/>
    <row r="904" ht="16.7" customHeight="1"/>
    <row r="905" ht="16.7" customHeight="1"/>
    <row r="906" ht="16.7" customHeight="1"/>
    <row r="907" ht="16.7" customHeight="1"/>
    <row r="908" ht="16.7" customHeight="1"/>
    <row r="909" ht="16.7" customHeight="1"/>
    <row r="910" ht="16.7" customHeight="1"/>
    <row r="911" ht="16.7" customHeight="1"/>
    <row r="912" ht="16.7" customHeight="1"/>
    <row r="913" ht="16.7" customHeight="1"/>
    <row r="914" ht="16.7" customHeight="1"/>
    <row r="915" ht="16.7" customHeight="1"/>
    <row r="916" ht="16.7" customHeight="1"/>
    <row r="917" ht="16.7" customHeight="1"/>
    <row r="918" ht="16.7" customHeight="1"/>
    <row r="919" ht="16.7" customHeight="1"/>
    <row r="920" ht="16.7" customHeight="1"/>
    <row r="921" ht="16.7" customHeight="1"/>
    <row r="922" ht="16.7" customHeight="1"/>
    <row r="923" ht="16.7" customHeight="1"/>
    <row r="924" ht="16.7" customHeight="1"/>
    <row r="925" ht="16.7" customHeight="1"/>
    <row r="926" ht="16.7" customHeight="1"/>
    <row r="927" ht="16.7" customHeight="1"/>
    <row r="928" ht="16.7" customHeight="1"/>
    <row r="929" ht="16.7" customHeight="1"/>
    <row r="930" ht="16.7" customHeight="1"/>
    <row r="931" ht="16.7" customHeight="1"/>
    <row r="932" ht="16.7" customHeight="1"/>
    <row r="933" ht="16.7" customHeight="1"/>
    <row r="934" ht="16.7" customHeight="1"/>
    <row r="935" ht="16.7" customHeight="1"/>
    <row r="936" ht="16.7" customHeight="1"/>
    <row r="937" ht="16.7" customHeight="1"/>
    <row r="938" ht="16.7" customHeight="1"/>
    <row r="939" ht="16.7" customHeight="1"/>
    <row r="940" ht="16.7" customHeight="1"/>
    <row r="941" ht="16.7" customHeight="1"/>
    <row r="942" ht="16.7" customHeight="1"/>
    <row r="943" ht="16.7" customHeight="1"/>
    <row r="944" ht="16.7" customHeight="1"/>
    <row r="945" ht="16.7" customHeight="1"/>
    <row r="946" ht="16.7" customHeight="1"/>
    <row r="947" ht="16.7" customHeight="1"/>
    <row r="948" ht="16.7" customHeight="1"/>
    <row r="949" ht="16.7" customHeight="1"/>
    <row r="950" ht="16.7" customHeight="1"/>
    <row r="951" ht="16.7" customHeight="1"/>
    <row r="952" ht="16.7" customHeight="1"/>
    <row r="953" ht="16.7" customHeight="1"/>
    <row r="954" ht="16.7" customHeight="1"/>
    <row r="955" ht="16.7" customHeight="1"/>
    <row r="956" ht="16.7" customHeight="1"/>
    <row r="957" ht="16.7" customHeight="1"/>
    <row r="958" ht="16.7" customHeight="1"/>
    <row r="959" ht="16.7" customHeight="1"/>
    <row r="960" ht="16.7" customHeight="1"/>
    <row r="961" ht="16.7" customHeight="1"/>
    <row r="962" ht="16.7" customHeight="1"/>
    <row r="963" ht="16.7" customHeight="1"/>
    <row r="964" ht="16.7" customHeight="1"/>
    <row r="965" ht="16.7" customHeight="1"/>
    <row r="966" ht="16.7" customHeight="1"/>
    <row r="967" ht="16.7" customHeight="1"/>
    <row r="968" ht="16.7" customHeight="1"/>
    <row r="969" ht="16.7" customHeight="1"/>
    <row r="970" ht="16.7" customHeight="1"/>
    <row r="971" ht="16.7" customHeight="1"/>
    <row r="972" ht="16.7" customHeight="1"/>
    <row r="973" ht="16.7" customHeight="1"/>
    <row r="974" ht="16.7" customHeight="1"/>
    <row r="975" ht="16.7" customHeight="1"/>
    <row r="976" ht="16.7" customHeight="1"/>
    <row r="977" ht="16.7" customHeight="1"/>
    <row r="978" ht="16.7" customHeight="1"/>
    <row r="979" ht="16.7" customHeight="1"/>
    <row r="980" ht="16.7" customHeight="1"/>
    <row r="981" ht="16.7" customHeight="1"/>
    <row r="982" ht="16.7" customHeight="1"/>
    <row r="983" ht="16.7" customHeight="1"/>
    <row r="984" ht="16.7" customHeight="1"/>
    <row r="985" ht="16.7" customHeight="1"/>
    <row r="986" ht="16.7" customHeight="1"/>
    <row r="987" ht="16.7" customHeight="1"/>
    <row r="988" ht="16.7" customHeight="1"/>
    <row r="989" ht="16.7" customHeight="1"/>
    <row r="990" ht="16.7" customHeight="1"/>
    <row r="991" ht="16.7" customHeight="1"/>
    <row r="992" ht="16.7" customHeight="1"/>
    <row r="993" ht="16.7" customHeight="1"/>
    <row r="994" ht="16.7" customHeight="1"/>
    <row r="995" ht="16.7" customHeight="1"/>
    <row r="996" ht="16.7" customHeight="1"/>
    <row r="997" ht="16.7" customHeight="1"/>
    <row r="998" ht="16.7" customHeight="1"/>
    <row r="999" ht="16.7" customHeight="1"/>
    <row r="1000" ht="16.7" customHeight="1"/>
    <row r="1001" ht="16.7" customHeight="1"/>
    <row r="1002" ht="16.7" customHeight="1"/>
    <row r="1003" ht="16.7" customHeight="1"/>
    <row r="1004" ht="16.7" customHeight="1"/>
    <row r="1005" ht="16.7" customHeight="1"/>
    <row r="1006" ht="16.7" customHeight="1"/>
    <row r="1007" ht="16.7" customHeight="1"/>
    <row r="1008" ht="16.7" customHeight="1"/>
    <row r="1009" ht="16.7" customHeight="1"/>
    <row r="1010" ht="16.7" customHeight="1"/>
    <row r="1011" ht="16.7" customHeight="1"/>
    <row r="1012" ht="16.7" customHeight="1"/>
    <row r="1013" ht="16.7" customHeight="1"/>
    <row r="1014" ht="16.7" customHeight="1"/>
    <row r="1015" ht="16.7" customHeight="1"/>
    <row r="1016" ht="16.7" customHeight="1"/>
    <row r="1017" ht="16.7" customHeight="1"/>
    <row r="1018" ht="16.7" customHeight="1"/>
    <row r="1019" ht="16.7" customHeight="1"/>
    <row r="1020" ht="16.7" customHeight="1"/>
    <row r="1021" ht="16.7" customHeight="1"/>
    <row r="1022" ht="16.7" customHeight="1"/>
    <row r="1023" ht="16.7" customHeight="1"/>
    <row r="1024" ht="16.7" customHeight="1"/>
    <row r="1025" ht="16.7" customHeight="1"/>
    <row r="1026" ht="16.7" customHeight="1"/>
    <row r="1027" ht="16.7" customHeight="1"/>
    <row r="1028" ht="16.7" customHeight="1"/>
    <row r="1029" ht="16.7" customHeight="1"/>
    <row r="1030" ht="16.7" customHeight="1"/>
    <row r="1031" ht="16.7" customHeight="1"/>
    <row r="1032" ht="16.7" customHeight="1"/>
    <row r="1033" ht="16.7" customHeight="1"/>
    <row r="1034" ht="16.7" customHeight="1"/>
    <row r="1035" ht="16.7" customHeight="1"/>
    <row r="1036" ht="16.7" customHeight="1"/>
    <row r="1037" ht="16.7" customHeight="1"/>
    <row r="1038" ht="16.7" customHeight="1"/>
    <row r="1039" ht="16.7" customHeight="1"/>
    <row r="1040" ht="16.7" customHeight="1"/>
    <row r="1041" ht="16.7" customHeight="1"/>
    <row r="1042" ht="16.7" customHeight="1"/>
    <row r="1043" ht="16.7" customHeight="1"/>
    <row r="1044" ht="16.7" customHeight="1"/>
    <row r="1045" ht="16.7" customHeight="1"/>
    <row r="1046" ht="16.7" customHeight="1"/>
    <row r="1047" ht="16.7" customHeight="1"/>
    <row r="1048" ht="16.7" customHeight="1"/>
    <row r="1049" ht="16.7" customHeight="1"/>
    <row r="1050" ht="16.7" customHeight="1"/>
    <row r="1051" ht="16.7" customHeight="1"/>
    <row r="1052" ht="16.7" customHeight="1"/>
    <row r="1053" ht="16.7" customHeight="1"/>
    <row r="1054" ht="16.7" customHeight="1"/>
    <row r="1055" ht="16.7" customHeight="1"/>
    <row r="1056" ht="16.7" customHeight="1"/>
    <row r="1057" ht="16.7" customHeight="1"/>
    <row r="1058" ht="16.7" customHeight="1"/>
    <row r="1059" ht="16.7" customHeight="1"/>
    <row r="1060" ht="16.7" customHeight="1"/>
    <row r="1061" ht="16.7" customHeight="1"/>
    <row r="1062" ht="16.7" customHeight="1"/>
    <row r="1063" ht="16.7" customHeight="1"/>
    <row r="1064" ht="16.7" customHeight="1"/>
    <row r="1065" ht="16.7" customHeight="1"/>
    <row r="1066" ht="16.7" customHeight="1"/>
    <row r="1067" ht="16.7" customHeight="1"/>
    <row r="1068" ht="16.7" customHeight="1"/>
    <row r="1069" ht="16.7" customHeight="1"/>
    <row r="1070" ht="16.7" customHeight="1"/>
    <row r="1071" ht="16.7" customHeight="1"/>
    <row r="1072" ht="16.7" customHeight="1"/>
    <row r="1073" ht="16.7" customHeight="1"/>
    <row r="1074" ht="16.7" customHeight="1"/>
    <row r="1075" ht="16.7" customHeight="1"/>
    <row r="1076" ht="16.7" customHeight="1"/>
    <row r="1077" ht="16.7" customHeight="1"/>
    <row r="1078" ht="16.7" customHeight="1"/>
    <row r="1079" ht="16.7" customHeight="1"/>
    <row r="1080" ht="16.7" customHeight="1"/>
    <row r="1081" ht="16.7" customHeight="1"/>
    <row r="1082" ht="16.7" customHeight="1"/>
    <row r="1083" ht="16.7" customHeight="1"/>
    <row r="1084" ht="16.7" customHeight="1"/>
    <row r="1085" ht="16.7" customHeight="1"/>
    <row r="1086" ht="16.7" customHeight="1"/>
    <row r="1087" ht="16.7" customHeight="1"/>
    <row r="1088" ht="16.7" customHeight="1"/>
    <row r="1089" ht="16.7" customHeight="1"/>
    <row r="1090" ht="16.7" customHeight="1"/>
    <row r="1091" ht="16.7" customHeight="1"/>
    <row r="1092" ht="16.7" customHeight="1"/>
    <row r="1093" ht="16.7" customHeight="1"/>
    <row r="1094" ht="16.7" customHeight="1"/>
    <row r="1095" ht="16.7" customHeight="1"/>
    <row r="1096" ht="16.7" customHeight="1"/>
    <row r="1097" ht="16.7" customHeight="1"/>
    <row r="1098" ht="16.7" customHeight="1"/>
    <row r="1099" ht="16.7" customHeight="1"/>
    <row r="1100" ht="16.7" customHeight="1"/>
    <row r="1101" ht="16.7" customHeight="1"/>
    <row r="1102" ht="16.7" customHeight="1"/>
    <row r="1103" ht="16.7" customHeight="1"/>
    <row r="1104" ht="16.7" customHeight="1"/>
    <row r="1105" ht="16.7" customHeight="1"/>
    <row r="1106" ht="16.7" customHeight="1"/>
    <row r="1107" ht="16.7" customHeight="1"/>
    <row r="1108" ht="16.7" customHeight="1"/>
    <row r="1109" ht="16.7" customHeight="1"/>
    <row r="1110" ht="16.7" customHeight="1"/>
    <row r="1111" ht="16.7" customHeight="1"/>
    <row r="1112" ht="16.7" customHeight="1"/>
    <row r="1113" ht="16.7" customHeight="1"/>
    <row r="1114" ht="16.7" customHeight="1"/>
    <row r="1115" ht="16.7" customHeight="1"/>
    <row r="1116" ht="16.7" customHeight="1"/>
    <row r="1117" ht="16.7" customHeight="1"/>
    <row r="1118" ht="16.7" customHeight="1"/>
    <row r="1119" ht="16.7" customHeight="1"/>
    <row r="1120" ht="16.7" customHeight="1"/>
    <row r="1121" ht="16.7" customHeight="1"/>
    <row r="1122" ht="16.7" customHeight="1"/>
    <row r="1123" ht="16.7" customHeight="1"/>
    <row r="1124" ht="16.7" customHeight="1"/>
    <row r="1125" ht="16.7" customHeight="1"/>
    <row r="1126" ht="16.7" customHeight="1"/>
    <row r="1127" ht="16.7" customHeight="1"/>
    <row r="1128" ht="16.7" customHeight="1"/>
    <row r="1129" ht="16.7" customHeight="1"/>
    <row r="1130" ht="16.7" customHeight="1"/>
    <row r="1131" ht="16.7" customHeight="1"/>
    <row r="1132" ht="16.7" customHeight="1"/>
    <row r="1133" ht="16.7" customHeight="1"/>
    <row r="1134" ht="16.7" customHeight="1"/>
    <row r="1135" ht="16.7" customHeight="1"/>
    <row r="1136" ht="16.7" customHeight="1"/>
    <row r="1137" ht="16.7" customHeight="1"/>
    <row r="1138" ht="16.7" customHeight="1"/>
    <row r="1139" ht="16.7" customHeight="1"/>
    <row r="1140" ht="16.7" customHeight="1"/>
    <row r="1141" ht="16.7" customHeight="1"/>
    <row r="1142" ht="16.7" customHeight="1"/>
    <row r="1143" ht="16.7" customHeight="1"/>
    <row r="1144" ht="16.7" customHeight="1"/>
    <row r="1145" ht="16.7" customHeight="1"/>
    <row r="1146" ht="16.7" customHeight="1"/>
    <row r="1147" ht="16.7" customHeight="1"/>
    <row r="1148" ht="16.7" customHeight="1"/>
    <row r="1149" ht="16.7" customHeight="1"/>
    <row r="1150" ht="16.7" customHeight="1"/>
    <row r="1151" ht="16.7" customHeight="1"/>
    <row r="1152" ht="16.7" customHeight="1"/>
    <row r="1153" ht="16.7" customHeight="1"/>
    <row r="1154" ht="16.7" customHeight="1"/>
    <row r="1155" ht="16.7" customHeight="1"/>
    <row r="1156" ht="16.7" customHeight="1"/>
    <row r="1157" ht="16.7" customHeight="1"/>
    <row r="1158" ht="16.7" customHeight="1"/>
    <row r="1159" ht="16.7" customHeight="1"/>
    <row r="1160" ht="16.7" customHeight="1"/>
    <row r="1161" ht="16.7" customHeight="1"/>
    <row r="1162" ht="16.7" customHeight="1"/>
    <row r="1163" ht="16.7" customHeight="1"/>
    <row r="1164" ht="16.7" customHeight="1"/>
    <row r="1165" ht="16.7" customHeight="1"/>
    <row r="1166" ht="16.7" customHeight="1"/>
    <row r="1167" ht="16.7" customHeight="1"/>
    <row r="1168" ht="16.7" customHeight="1"/>
    <row r="1169" ht="16.7" customHeight="1"/>
    <row r="1170" ht="16.7" customHeight="1"/>
    <row r="1171" ht="16.7" customHeight="1"/>
    <row r="1172" ht="16.7" customHeight="1"/>
    <row r="1173" ht="16.7" customHeight="1"/>
    <row r="1174" ht="16.7" customHeight="1"/>
    <row r="1175" ht="16.7" customHeight="1"/>
    <row r="1176" ht="16.7" customHeight="1"/>
    <row r="1177" ht="16.7" customHeight="1"/>
    <row r="1178" ht="16.7" customHeight="1"/>
    <row r="1179" ht="16.7" customHeight="1"/>
    <row r="1180" ht="16.7" customHeight="1"/>
    <row r="1181" ht="16.7" customHeight="1"/>
    <row r="1182" ht="16.7" customHeight="1"/>
    <row r="1183" ht="16.7" customHeight="1"/>
    <row r="1184" ht="16.7" customHeight="1"/>
    <row r="1185" ht="16.7" customHeight="1"/>
    <row r="1186" ht="16.7" customHeight="1"/>
    <row r="1187" ht="16.7" customHeight="1"/>
    <row r="1188" ht="16.7" customHeight="1"/>
    <row r="1189" ht="16.7" customHeight="1"/>
    <row r="1190" ht="16.7" customHeight="1"/>
    <row r="1191" ht="16.7" customHeight="1"/>
    <row r="1192" ht="16.7" customHeight="1"/>
    <row r="1193" ht="16.7" customHeight="1"/>
    <row r="1194" ht="16.7" customHeight="1"/>
    <row r="1195" ht="16.7" customHeight="1"/>
    <row r="1196" ht="16.7" customHeight="1"/>
    <row r="1197" ht="16.7" customHeight="1"/>
    <row r="1198" ht="16.7" customHeight="1"/>
    <row r="1199" ht="16.7" customHeight="1"/>
    <row r="1200" ht="16.7" customHeight="1"/>
    <row r="1201" ht="16.7" customHeight="1"/>
    <row r="1202" ht="16.7" customHeight="1"/>
    <row r="1203" ht="16.7" customHeight="1"/>
    <row r="1204" ht="16.7" customHeight="1"/>
    <row r="1205" ht="16.7" customHeight="1"/>
    <row r="1206" ht="16.7" customHeight="1"/>
    <row r="1207" ht="16.7" customHeight="1"/>
    <row r="1208" ht="16.7" customHeight="1"/>
    <row r="1209" ht="16.7" customHeight="1"/>
    <row r="1210" ht="16.7" customHeight="1"/>
    <row r="1211" ht="16.7" customHeight="1"/>
    <row r="1212" ht="16.7" customHeight="1"/>
    <row r="1213" ht="16.7" customHeight="1"/>
    <row r="1214" ht="16.7" customHeight="1"/>
    <row r="1215" ht="16.7" customHeight="1"/>
    <row r="1216" ht="16.7" customHeight="1"/>
    <row r="1217" ht="16.7" customHeight="1"/>
    <row r="1218" ht="16.7" customHeight="1"/>
    <row r="1219" ht="16.7" customHeight="1"/>
    <row r="1220" ht="16.7" customHeight="1"/>
    <row r="1221" ht="16.7" customHeight="1"/>
    <row r="1222" ht="16.7" customHeight="1"/>
    <row r="1223" ht="16.7" customHeight="1"/>
    <row r="1224" ht="16.7" customHeight="1"/>
    <row r="1225" ht="16.7" customHeight="1"/>
    <row r="1226" ht="16.7" customHeight="1"/>
    <row r="1227" ht="16.7" customHeight="1"/>
    <row r="1228" ht="16.7" customHeight="1"/>
    <row r="1229" ht="16.7" customHeight="1"/>
    <row r="1230" ht="16.7" customHeight="1"/>
    <row r="1231" ht="16.7" customHeight="1"/>
    <row r="1232" ht="16.7" customHeight="1"/>
    <row r="1233" ht="16.7" customHeight="1"/>
    <row r="1234" ht="16.7" customHeight="1"/>
    <row r="1235" ht="16.7" customHeight="1"/>
    <row r="1236" ht="16.7" customHeight="1"/>
    <row r="1237" ht="16.7" customHeight="1"/>
    <row r="1238" ht="16.7" customHeight="1"/>
    <row r="1239" ht="16.7" customHeight="1"/>
    <row r="1240" ht="16.7" customHeight="1"/>
    <row r="1241" ht="16.7" customHeight="1"/>
    <row r="1242" ht="16.7" customHeight="1"/>
    <row r="1243" ht="16.7" customHeight="1"/>
    <row r="1244" ht="16.7" customHeight="1"/>
    <row r="1245" ht="16.7" customHeight="1"/>
    <row r="1246" ht="16.7" customHeight="1"/>
    <row r="1247" ht="16.7" customHeight="1"/>
    <row r="1248" ht="16.7" customHeight="1"/>
    <row r="1249" ht="16.7" customHeight="1"/>
    <row r="1250" ht="16.7" customHeight="1"/>
    <row r="1251" ht="16.7" customHeight="1"/>
    <row r="1252" ht="16.7" customHeight="1"/>
    <row r="1253" ht="16.7" customHeight="1"/>
    <row r="1254" ht="16.7" customHeight="1"/>
    <row r="1255" ht="16.7" customHeight="1"/>
    <row r="1256" ht="16.7" customHeight="1"/>
    <row r="1257" ht="16.7" customHeight="1"/>
    <row r="1258" ht="16.7" customHeight="1"/>
    <row r="1259" ht="16.7" customHeight="1"/>
    <row r="1260" ht="16.7" customHeight="1"/>
    <row r="1261" ht="16.7" customHeight="1"/>
    <row r="1262" ht="16.7" customHeight="1"/>
    <row r="1263" ht="16.7" customHeight="1"/>
    <row r="1264" ht="16.7" customHeight="1"/>
    <row r="1265" ht="16.7" customHeight="1"/>
    <row r="1266" ht="16.7" customHeight="1"/>
    <row r="1267" ht="16.7" customHeight="1"/>
    <row r="1268" ht="16.7" customHeight="1"/>
    <row r="1269" ht="16.7" customHeight="1"/>
    <row r="1270" ht="16.7" customHeight="1"/>
    <row r="1271" ht="16.7" customHeight="1"/>
    <row r="1272" ht="16.7" customHeight="1"/>
    <row r="1273" ht="16.7" customHeight="1"/>
    <row r="1274" ht="16.7" customHeight="1"/>
    <row r="1275" ht="16.7" customHeight="1"/>
    <row r="1276" ht="16.7" customHeight="1"/>
    <row r="1277" ht="16.7" customHeight="1"/>
    <row r="1278" ht="16.7" customHeight="1"/>
    <row r="1279" ht="16.7" customHeight="1"/>
    <row r="1280" ht="16.7" customHeight="1"/>
    <row r="1281" ht="16.7" customHeight="1"/>
    <row r="1282" ht="16.7" customHeight="1"/>
    <row r="1283" ht="16.7" customHeight="1"/>
    <row r="1284" ht="16.7" customHeight="1"/>
    <row r="1285" ht="16.7" customHeight="1"/>
    <row r="1286" ht="16.7" customHeight="1"/>
    <row r="1287" ht="16.7" customHeight="1"/>
    <row r="1288" ht="16.7" customHeight="1"/>
    <row r="1289" ht="16.7" customHeight="1"/>
    <row r="1290" ht="16.7" customHeight="1"/>
    <row r="1291" ht="16.7" customHeight="1"/>
    <row r="1292" ht="16.7" customHeight="1"/>
    <row r="1293" ht="16.7" customHeight="1"/>
    <row r="1294" ht="16.7" customHeight="1"/>
    <row r="1295" ht="16.7" customHeight="1"/>
    <row r="1296" ht="16.7" customHeight="1"/>
    <row r="1297" ht="16.7" customHeight="1"/>
    <row r="1298" ht="16.7" customHeight="1"/>
    <row r="1299" ht="16.7" customHeight="1"/>
    <row r="1300" ht="16.7" customHeight="1"/>
    <row r="1301" ht="16.7" customHeight="1"/>
    <row r="1302" ht="16.7" customHeight="1"/>
    <row r="1303" ht="16.7" customHeight="1"/>
    <row r="1304" ht="16.7" customHeight="1"/>
    <row r="1305" ht="16.7" customHeight="1"/>
    <row r="1306" ht="16.7" customHeight="1"/>
    <row r="1307" ht="16.7" customHeight="1"/>
    <row r="1308" ht="16.7" customHeight="1"/>
    <row r="1309" ht="16.7" customHeight="1"/>
    <row r="1310" ht="16.7" customHeight="1"/>
    <row r="1311" ht="16.7" customHeight="1"/>
    <row r="1312" ht="16.7" customHeight="1"/>
    <row r="1313" ht="16.7" customHeight="1"/>
    <row r="1314" ht="16.7" customHeight="1"/>
    <row r="1315" ht="16.7" customHeight="1"/>
    <row r="1316" ht="16.7" customHeight="1"/>
    <row r="1317" ht="16.7" customHeight="1"/>
    <row r="1318" ht="16.7" customHeight="1"/>
    <row r="1319" ht="16.7" customHeight="1"/>
    <row r="1320" ht="16.7" customHeight="1"/>
    <row r="1321" ht="16.7" customHeight="1"/>
    <row r="1322" ht="16.7" customHeight="1"/>
    <row r="1323" ht="16.7" customHeight="1"/>
    <row r="1324" ht="16.7" customHeight="1"/>
    <row r="1325" ht="16.7" customHeight="1"/>
    <row r="1326" ht="16.7" customHeight="1"/>
    <row r="1327" ht="16.7" customHeight="1"/>
    <row r="1328" ht="16.7" customHeight="1"/>
    <row r="1329" ht="16.7" customHeight="1"/>
    <row r="1330" ht="16.7" customHeight="1"/>
    <row r="1331" ht="16.7" customHeight="1"/>
    <row r="1332" ht="16.7" customHeight="1"/>
    <row r="1333" ht="16.7" customHeight="1"/>
    <row r="1334" ht="16.7" customHeight="1"/>
    <row r="1335" ht="16.7" customHeight="1"/>
    <row r="1336" ht="16.7" customHeight="1"/>
    <row r="1337" ht="16.7" customHeight="1"/>
    <row r="1338" ht="16.7" customHeight="1"/>
    <row r="1339" ht="16.7" customHeight="1"/>
    <row r="1340" ht="16.7" customHeight="1"/>
    <row r="1341" ht="16.7" customHeight="1"/>
    <row r="1342" ht="16.7" customHeight="1"/>
    <row r="1343" ht="16.7" customHeight="1"/>
    <row r="1344" ht="16.7" customHeight="1"/>
    <row r="1345" ht="16.7" customHeight="1"/>
    <row r="1346" ht="16.7" customHeight="1"/>
    <row r="1347" ht="16.7" customHeight="1"/>
    <row r="1348" ht="16.7" customHeight="1"/>
    <row r="1349" ht="16.7" customHeight="1"/>
    <row r="1350" ht="16.7" customHeight="1"/>
    <row r="1351" ht="16.7" customHeight="1"/>
    <row r="1352" ht="16.7" customHeight="1"/>
    <row r="1353" ht="16.7" customHeight="1"/>
    <row r="1354" ht="16.7" customHeight="1"/>
    <row r="1355" ht="16.7" customHeight="1"/>
    <row r="1356" ht="16.7" customHeight="1"/>
    <row r="1357" ht="16.7" customHeight="1"/>
    <row r="1358" ht="16.7" customHeight="1"/>
    <row r="1359" ht="16.7" customHeight="1"/>
    <row r="1360" ht="16.7" customHeight="1"/>
    <row r="1361" ht="16.7" customHeight="1"/>
    <row r="1362" ht="16.7" customHeight="1"/>
    <row r="1363" ht="16.7" customHeight="1"/>
    <row r="1364" ht="16.7" customHeight="1"/>
    <row r="1365" ht="16.7" customHeight="1"/>
    <row r="1366" ht="16.7" customHeight="1"/>
    <row r="1367" ht="16.7" customHeight="1"/>
    <row r="1368" ht="16.7" customHeight="1"/>
    <row r="1369" ht="16.7" customHeight="1"/>
    <row r="1370" ht="16.7" customHeight="1"/>
    <row r="1371" ht="16.7" customHeight="1"/>
    <row r="1372" ht="16.7" customHeight="1"/>
    <row r="1373" ht="16.7" customHeight="1"/>
    <row r="1374" ht="16.7" customHeight="1"/>
    <row r="1375" ht="16.7" customHeight="1"/>
    <row r="1376" ht="16.7" customHeight="1"/>
    <row r="1377" ht="16.7" customHeight="1"/>
    <row r="1378" ht="16.7" customHeight="1"/>
    <row r="1379" ht="16.7" customHeight="1"/>
    <row r="1380" ht="16.7" customHeight="1"/>
    <row r="1381" ht="16.7" customHeight="1"/>
    <row r="1382" ht="16.7" customHeight="1"/>
    <row r="1383" ht="16.7" customHeight="1"/>
    <row r="1384" ht="16.7" customHeight="1"/>
    <row r="1385" ht="16.7" customHeight="1"/>
    <row r="1386" ht="16.7" customHeight="1"/>
    <row r="1387" ht="16.7" customHeight="1"/>
    <row r="1388" ht="16.7" customHeight="1"/>
    <row r="1389" ht="16.7" customHeight="1"/>
    <row r="1390" ht="16.7" customHeight="1"/>
    <row r="1391" ht="16.7" customHeight="1"/>
    <row r="1392" ht="16.7" customHeight="1"/>
    <row r="1393" ht="16.7" customHeight="1"/>
    <row r="1394" ht="16.7" customHeight="1"/>
    <row r="1395" ht="16.7" customHeight="1"/>
    <row r="1396" ht="16.7" customHeight="1"/>
    <row r="1397" ht="16.7" customHeight="1"/>
    <row r="1398" ht="16.7" customHeight="1"/>
    <row r="1399" ht="16.7" customHeight="1"/>
    <row r="1400" ht="16.7" customHeight="1"/>
    <row r="1401" ht="16.7" customHeight="1"/>
    <row r="1402" ht="16.7" customHeight="1"/>
    <row r="1403" ht="16.7" customHeight="1"/>
    <row r="1404" ht="16.7" customHeight="1"/>
    <row r="1405" ht="16.7" customHeight="1"/>
    <row r="1406" ht="16.7" customHeight="1"/>
    <row r="1407" ht="16.7" customHeight="1"/>
    <row r="1408" ht="16.7" customHeight="1"/>
    <row r="1409" ht="16.7" customHeight="1"/>
    <row r="1410" ht="16.7" customHeight="1"/>
    <row r="1411" ht="16.7" customHeight="1"/>
    <row r="1412" ht="16.7" customHeight="1"/>
    <row r="1413" ht="16.7" customHeight="1"/>
    <row r="1414" ht="16.7" customHeight="1"/>
    <row r="1415" ht="16.7" customHeight="1"/>
    <row r="1416" ht="16.7" customHeight="1"/>
    <row r="1417" ht="16.7" customHeight="1"/>
    <row r="1418" ht="16.7" customHeight="1"/>
    <row r="1419" ht="16.7" customHeight="1"/>
    <row r="1420" ht="16.7" customHeight="1"/>
    <row r="1421" ht="16.7" customHeight="1"/>
    <row r="1422" ht="16.7" customHeight="1"/>
    <row r="1423" ht="16.7" customHeight="1"/>
    <row r="1424" ht="16.7" customHeight="1"/>
    <row r="1425" ht="16.7" customHeight="1"/>
    <row r="1426" ht="16.7" customHeight="1"/>
    <row r="1427" ht="16.7" customHeight="1"/>
    <row r="1428" ht="16.7" customHeight="1"/>
    <row r="1429" ht="16.7" customHeight="1"/>
    <row r="1430" ht="16.7" customHeight="1"/>
    <row r="1431" ht="16.7" customHeight="1"/>
    <row r="1432" ht="16.7" customHeight="1"/>
    <row r="1433" ht="16.7" customHeight="1"/>
    <row r="1434" ht="16.7" customHeight="1"/>
    <row r="1435" ht="16.7" customHeight="1"/>
    <row r="1436" ht="16.7" customHeight="1"/>
    <row r="1437" ht="16.7" customHeight="1"/>
    <row r="1438" ht="16.7" customHeight="1"/>
    <row r="1439" ht="16.7" customHeight="1"/>
    <row r="1440" ht="16.7" customHeight="1"/>
    <row r="1441" ht="16.7" customHeight="1"/>
    <row r="1442" ht="16.7" customHeight="1"/>
    <row r="1443" ht="16.7" customHeight="1"/>
    <row r="1444" ht="16.7" customHeight="1"/>
    <row r="1445" ht="16.7" customHeight="1"/>
    <row r="1446" ht="16.7" customHeight="1"/>
    <row r="1447" ht="16.7" customHeight="1"/>
    <row r="1448" ht="16.7" customHeight="1"/>
    <row r="1449" ht="16.7" customHeight="1"/>
    <row r="1450" ht="16.7" customHeight="1"/>
    <row r="1451" ht="16.7" customHeight="1"/>
    <row r="1452" ht="16.7" customHeight="1"/>
    <row r="1453" ht="16.7" customHeight="1"/>
    <row r="1454" ht="16.7" customHeight="1"/>
    <row r="1455" ht="16.7" customHeight="1"/>
    <row r="1456" ht="16.7" customHeight="1"/>
    <row r="1457" ht="16.7" customHeight="1"/>
    <row r="1458" ht="16.7" customHeight="1"/>
    <row r="1459" ht="16.7" customHeight="1"/>
    <row r="1460" ht="16.7" customHeight="1"/>
    <row r="1461" ht="16.7" customHeight="1"/>
    <row r="1462" ht="16.7" customHeight="1"/>
    <row r="1463" ht="16.7" customHeight="1"/>
    <row r="1464" ht="16.7" customHeight="1"/>
    <row r="1465" ht="16.7" customHeight="1"/>
    <row r="1466" ht="16.7" customHeight="1"/>
    <row r="1467" ht="16.7" customHeight="1"/>
    <row r="1468" ht="16.7" customHeight="1"/>
    <row r="1469" ht="16.7" customHeight="1"/>
    <row r="1470" ht="16.7" customHeight="1"/>
    <row r="1471" ht="16.7" customHeight="1"/>
    <row r="1472" ht="16.7" customHeight="1"/>
    <row r="1473" ht="16.7" customHeight="1"/>
    <row r="1474" ht="16.7" customHeight="1"/>
    <row r="1475" ht="16.7" customHeight="1"/>
    <row r="1476" ht="16.7" customHeight="1"/>
    <row r="1477" ht="16.7" customHeight="1"/>
    <row r="1478" ht="16.7" customHeight="1"/>
    <row r="1479" ht="16.7" customHeight="1"/>
    <row r="1480" ht="16.7" customHeight="1"/>
    <row r="1481" ht="16.7" customHeight="1"/>
    <row r="1482" ht="16.7" customHeight="1"/>
    <row r="1483" ht="16.7" customHeight="1"/>
    <row r="1484" ht="16.7" customHeight="1"/>
    <row r="1485" ht="16.7" customHeight="1"/>
    <row r="1486" ht="16.7" customHeight="1"/>
    <row r="1487" ht="16.7" customHeight="1"/>
    <row r="1488" ht="16.7" customHeight="1"/>
    <row r="1489" ht="16.7" customHeight="1"/>
    <row r="1490" ht="16.7" customHeight="1"/>
    <row r="1491" ht="16.7" customHeight="1"/>
    <row r="1492" ht="16.7" customHeight="1"/>
    <row r="1493" ht="16.7" customHeight="1"/>
    <row r="1494" ht="16.7" customHeight="1"/>
    <row r="1495" ht="16.7" customHeight="1"/>
    <row r="1496" ht="16.7" customHeight="1"/>
    <row r="1497" ht="16.7" customHeight="1"/>
    <row r="1498" ht="16.7" customHeight="1"/>
    <row r="1499" ht="16.7" customHeight="1"/>
    <row r="1500" ht="16.7" customHeight="1"/>
    <row r="1501" ht="16.7" customHeight="1"/>
    <row r="1502" ht="16.7" customHeight="1"/>
    <row r="1503" ht="16.7" customHeight="1"/>
    <row r="1504" ht="16.7" customHeight="1"/>
    <row r="1505" ht="16.7" customHeight="1"/>
    <row r="1506" ht="16.7" customHeight="1"/>
    <row r="1507" ht="16.7" customHeight="1"/>
    <row r="1508" ht="16.7" customHeight="1"/>
    <row r="1509" ht="16.7" customHeight="1"/>
    <row r="1510" ht="16.7" customHeight="1"/>
    <row r="1511" ht="16.7" customHeight="1"/>
    <row r="1512" ht="16.7" customHeight="1"/>
    <row r="1513" ht="16.7" customHeight="1"/>
    <row r="1514" ht="16.7" customHeight="1"/>
    <row r="1515" ht="16.7" customHeight="1"/>
    <row r="1516" ht="16.7" customHeight="1"/>
    <row r="1517" ht="16.7" customHeight="1"/>
    <row r="1518" ht="16.7" customHeight="1"/>
    <row r="1519" ht="16.7" customHeight="1"/>
    <row r="1520" ht="16.7" customHeight="1"/>
    <row r="1521" ht="16.7" customHeight="1"/>
    <row r="1522" ht="16.7" customHeight="1"/>
    <row r="1523" ht="16.7" customHeight="1"/>
    <row r="1524" ht="16.7" customHeight="1"/>
    <row r="1525" ht="16.7" customHeight="1"/>
    <row r="1526" ht="16.7" customHeight="1"/>
    <row r="1527" ht="16.7" customHeight="1"/>
    <row r="1528" ht="16.7" customHeight="1"/>
    <row r="1529" ht="16.7" customHeight="1"/>
    <row r="1530" ht="16.7" customHeight="1"/>
    <row r="1531" ht="16.7" customHeight="1"/>
    <row r="1532" ht="16.7" customHeight="1"/>
    <row r="1533" ht="16.7" customHeight="1"/>
    <row r="1534" ht="16.7" customHeight="1"/>
    <row r="1535" ht="16.7" customHeight="1"/>
    <row r="1536" ht="16.7" customHeight="1"/>
    <row r="1537" ht="16.7" customHeight="1"/>
    <row r="1538" ht="16.7" customHeight="1"/>
    <row r="1539" ht="16.7" customHeight="1"/>
    <row r="1540" ht="16.7" customHeight="1"/>
    <row r="1541" ht="16.7" customHeight="1"/>
    <row r="1542" ht="16.7" customHeight="1"/>
    <row r="1543" ht="16.7" customHeight="1"/>
    <row r="1544" ht="16.7" customHeight="1"/>
    <row r="1545" ht="16.7" customHeight="1"/>
    <row r="1546" ht="16.7" customHeight="1"/>
    <row r="1547" ht="16.7" customHeight="1"/>
    <row r="1548" ht="16.7" customHeight="1"/>
    <row r="1549" ht="16.7" customHeight="1"/>
    <row r="1550" ht="16.7" customHeight="1"/>
    <row r="1551" ht="16.7" customHeight="1"/>
    <row r="1552" ht="16.7" customHeight="1"/>
    <row r="1553" ht="16.7" customHeight="1"/>
    <row r="1554" ht="16.7" customHeight="1"/>
    <row r="1555" ht="16.7" customHeight="1"/>
    <row r="1556" ht="16.7" customHeight="1"/>
    <row r="1557" ht="16.7" customHeight="1"/>
    <row r="1558" ht="16.7" customHeight="1"/>
    <row r="1559" ht="16.7" customHeight="1"/>
    <row r="1560" ht="16.7" customHeight="1"/>
    <row r="1561" ht="16.7" customHeight="1"/>
    <row r="1562" ht="16.7" customHeight="1"/>
    <row r="1563" ht="16.7" customHeight="1"/>
    <row r="1564" ht="16.7" customHeight="1"/>
    <row r="1565" ht="16.7" customHeight="1"/>
    <row r="1566" ht="16.7" customHeight="1"/>
    <row r="1567" ht="16.7" customHeight="1"/>
    <row r="1568" ht="16.7" customHeight="1"/>
    <row r="1569" ht="16.7" customHeight="1"/>
    <row r="1570" ht="16.7" customHeight="1"/>
    <row r="1571" ht="16.7" customHeight="1"/>
    <row r="1572" ht="16.7" customHeight="1"/>
    <row r="1573" ht="16.7" customHeight="1"/>
    <row r="1574" ht="16.7" customHeight="1"/>
    <row r="1575" ht="16.7" customHeight="1"/>
    <row r="1576" ht="16.7" customHeight="1"/>
    <row r="1577" ht="16.7" customHeight="1"/>
    <row r="1578" ht="16.7" customHeight="1"/>
    <row r="1579" ht="16.7" customHeight="1"/>
    <row r="1580" ht="16.7" customHeight="1"/>
    <row r="1581" ht="16.7" customHeight="1"/>
    <row r="1582" ht="16.7" customHeight="1"/>
    <row r="1583" ht="16.7" customHeight="1"/>
    <row r="1584" ht="16.7" customHeight="1"/>
    <row r="1585" ht="16.7" customHeight="1"/>
    <row r="1586" ht="16.7" customHeight="1"/>
    <row r="1587" ht="16.7" customHeight="1"/>
    <row r="1588" ht="16.7" customHeight="1"/>
    <row r="1589" ht="16.7" customHeight="1"/>
    <row r="1590" ht="16.7" customHeight="1"/>
    <row r="1591" ht="16.7" customHeight="1"/>
    <row r="1592" ht="16.7" customHeight="1"/>
    <row r="1593" ht="16.7" customHeight="1"/>
    <row r="1594" ht="16.7" customHeight="1"/>
    <row r="1595" ht="16.7" customHeight="1"/>
    <row r="1596" ht="16.7" customHeight="1"/>
    <row r="1597" ht="16.7" customHeight="1"/>
    <row r="1598" ht="16.7" customHeight="1"/>
    <row r="1599" ht="16.7" customHeight="1"/>
    <row r="1600" ht="16.7" customHeight="1"/>
    <row r="1601" ht="16.7" customHeight="1"/>
    <row r="1602" ht="16.7" customHeight="1"/>
    <row r="1603" ht="16.7" customHeight="1"/>
    <row r="1604" ht="16.7" customHeight="1"/>
    <row r="1605" ht="16.7" customHeight="1"/>
    <row r="1606" ht="16.7" customHeight="1"/>
    <row r="1607" ht="16.7" customHeight="1"/>
    <row r="1608" ht="16.7" customHeight="1"/>
    <row r="1609" ht="16.7" customHeight="1"/>
    <row r="1610" ht="16.7" customHeight="1"/>
    <row r="1611" ht="16.7" customHeight="1"/>
    <row r="1612" ht="16.7" customHeight="1"/>
    <row r="1613" ht="16.7" customHeight="1"/>
    <row r="1614" ht="16.7" customHeight="1"/>
    <row r="1615" ht="16.7" customHeight="1"/>
    <row r="1616" ht="16.7" customHeight="1"/>
    <row r="1617" ht="16.7" customHeight="1"/>
    <row r="1618" ht="16.7" customHeight="1"/>
    <row r="1619" ht="16.7" customHeight="1"/>
    <row r="1620" ht="16.7" customHeight="1"/>
    <row r="1621" ht="16.7" customHeight="1"/>
    <row r="1622" ht="16.7" customHeight="1"/>
    <row r="1623" ht="16.7" customHeight="1"/>
    <row r="1624" ht="16.7" customHeight="1"/>
    <row r="1625" ht="16.7" customHeight="1"/>
    <row r="1626" ht="16.7" customHeight="1"/>
    <row r="1627" ht="16.7" customHeight="1"/>
    <row r="1628" ht="16.7" customHeight="1"/>
    <row r="1629" ht="16.7" customHeight="1"/>
    <row r="1630" ht="16.7" customHeight="1"/>
    <row r="1631" ht="16.7" customHeight="1"/>
    <row r="1632" ht="16.7" customHeight="1"/>
    <row r="1633" ht="16.7" customHeight="1"/>
    <row r="1634" ht="16.7" customHeight="1"/>
    <row r="1635" ht="16.7" customHeight="1"/>
    <row r="1636" ht="16.7" customHeight="1"/>
    <row r="1637" ht="16.7" customHeight="1"/>
    <row r="1638" ht="16.7" customHeight="1"/>
    <row r="1639" ht="16.7" customHeight="1"/>
    <row r="1640" ht="16.7" customHeight="1"/>
    <row r="1641" ht="16.7" customHeight="1"/>
    <row r="1642" ht="16.7" customHeight="1"/>
    <row r="1643" ht="16.7" customHeight="1"/>
    <row r="1644" ht="16.7" customHeight="1"/>
    <row r="1645" ht="16.7" customHeight="1"/>
    <row r="1646" ht="16.7" customHeight="1"/>
    <row r="1647" ht="16.7" customHeight="1"/>
    <row r="1648" ht="16.7" customHeight="1"/>
    <row r="1649" ht="16.7" customHeight="1"/>
    <row r="1650" ht="16.7" customHeight="1"/>
    <row r="1651" ht="16.7" customHeight="1"/>
    <row r="1652" ht="16.7" customHeight="1"/>
    <row r="1653" ht="16.7" customHeight="1"/>
    <row r="1654" ht="16.7" customHeight="1"/>
    <row r="1655" ht="16.7" customHeight="1"/>
    <row r="1656" ht="16.7" customHeight="1"/>
    <row r="1657" ht="16.7" customHeight="1"/>
    <row r="1658" ht="16.7" customHeight="1"/>
    <row r="1659" ht="16.7" customHeight="1"/>
    <row r="1660" ht="16.7" customHeight="1"/>
    <row r="1661" ht="16.7" customHeight="1"/>
    <row r="1662" ht="16.7" customHeight="1"/>
    <row r="1663" ht="16.7" customHeight="1"/>
    <row r="1664" ht="16.7" customHeight="1"/>
    <row r="1665" ht="16.7" customHeight="1"/>
    <row r="1666" ht="16.7" customHeight="1"/>
    <row r="1667" ht="16.7" customHeight="1"/>
    <row r="1668" ht="16.7" customHeight="1"/>
    <row r="1669" ht="16.7" customHeight="1"/>
    <row r="1670" ht="16.7" customHeight="1"/>
    <row r="1671" ht="16.7" customHeight="1"/>
    <row r="1672" ht="16.7" customHeight="1"/>
    <row r="1673" ht="16.7" customHeight="1"/>
    <row r="1674" ht="16.7" customHeight="1"/>
    <row r="1675" ht="16.7" customHeight="1"/>
    <row r="1676" ht="16.7" customHeight="1"/>
    <row r="1677" ht="16.7" customHeight="1"/>
    <row r="1678" ht="16.7" customHeight="1"/>
    <row r="1679" ht="16.7" customHeight="1"/>
    <row r="1680" ht="16.7" customHeight="1"/>
    <row r="1681" ht="16.7" customHeight="1"/>
    <row r="1682" ht="16.7" customHeight="1"/>
    <row r="1683" ht="16.7" customHeight="1"/>
    <row r="1684" ht="16.7" customHeight="1"/>
    <row r="1685" ht="16.7" customHeight="1"/>
    <row r="1686" ht="16.7" customHeight="1"/>
    <row r="1687" ht="16.7" customHeight="1"/>
    <row r="1688" ht="16.7" customHeight="1"/>
    <row r="1689" ht="16.7" customHeight="1"/>
    <row r="1690" ht="16.7" customHeight="1"/>
    <row r="1691" ht="16.7" customHeight="1"/>
    <row r="1692" ht="16.7" customHeight="1"/>
    <row r="1693" ht="16.7" customHeight="1"/>
    <row r="1694" ht="16.7" customHeight="1"/>
    <row r="1695" ht="16.7" customHeight="1"/>
    <row r="1696" ht="16.7" customHeight="1"/>
    <row r="1697" ht="16.7" customHeight="1"/>
    <row r="1698" ht="16.7" customHeight="1"/>
    <row r="1699" ht="16.7" customHeight="1"/>
    <row r="1700" ht="16.7" customHeight="1"/>
    <row r="1701" ht="16.7" customHeight="1"/>
    <row r="1702" ht="16.7" customHeight="1"/>
    <row r="1703" ht="16.7" customHeight="1"/>
    <row r="1704" ht="16.7" customHeight="1"/>
    <row r="1705" ht="16.7" customHeight="1"/>
    <row r="1706" ht="16.7" customHeight="1"/>
    <row r="1707" ht="16.7" customHeight="1"/>
    <row r="1708" ht="16.7" customHeight="1"/>
    <row r="1709" ht="16.7" customHeight="1"/>
    <row r="1710" ht="16.7" customHeight="1"/>
    <row r="1711" ht="16.7" customHeight="1"/>
    <row r="1712" ht="16.7" customHeight="1"/>
    <row r="1713" ht="16.7" customHeight="1"/>
    <row r="1714" ht="16.7" customHeight="1"/>
    <row r="1715" ht="16.7" customHeight="1"/>
    <row r="1716" ht="16.7" customHeight="1"/>
    <row r="1717" ht="16.7" customHeight="1"/>
    <row r="1718" ht="16.7" customHeight="1"/>
    <row r="1719" ht="16.7" customHeight="1"/>
    <row r="1720" ht="16.7" customHeight="1"/>
    <row r="1721" ht="16.7" customHeight="1"/>
    <row r="1722" ht="16.7" customHeight="1"/>
    <row r="1723" ht="16.7" customHeight="1"/>
    <row r="1724" ht="16.7" customHeight="1"/>
    <row r="1725" ht="16.7" customHeight="1"/>
    <row r="1726" ht="16.7" customHeight="1"/>
    <row r="1727" ht="16.7" customHeight="1"/>
    <row r="1728" ht="16.7" customHeight="1"/>
    <row r="1729" ht="16.7" customHeight="1"/>
    <row r="1730" ht="16.7" customHeight="1"/>
    <row r="1731" ht="16.7" customHeight="1"/>
    <row r="1732" ht="16.7" customHeight="1"/>
    <row r="1733" ht="16.7" customHeight="1"/>
    <row r="1734" ht="16.7" customHeight="1"/>
    <row r="1735" ht="16.7" customHeight="1"/>
    <row r="1736" ht="16.7" customHeight="1"/>
    <row r="1737" ht="16.7" customHeight="1"/>
    <row r="1738" ht="16.7" customHeight="1"/>
    <row r="1739" ht="16.7" customHeight="1"/>
    <row r="1740" ht="16.7" customHeight="1"/>
    <row r="1741" ht="16.7" customHeight="1"/>
    <row r="1742" ht="16.7" customHeight="1"/>
    <row r="1743" ht="16.7" customHeight="1"/>
    <row r="1744" ht="16.7" customHeight="1"/>
    <row r="1745" ht="16.7" customHeight="1"/>
    <row r="1746" ht="16.7" customHeight="1"/>
    <row r="1747" ht="16.7" customHeight="1"/>
    <row r="1748" ht="16.7" customHeight="1"/>
    <row r="1749" ht="16.7" customHeight="1"/>
    <row r="1750" ht="16.7" customHeight="1"/>
    <row r="1751" ht="16.7" customHeight="1"/>
    <row r="1752" ht="16.7" customHeight="1"/>
    <row r="1753" ht="16.7" customHeight="1"/>
    <row r="1754" ht="16.7" customHeight="1"/>
    <row r="1755" ht="16.7" customHeight="1"/>
    <row r="1756" ht="16.7" customHeight="1"/>
    <row r="1757" ht="16.7" customHeight="1"/>
    <row r="1758" ht="16.7" customHeight="1"/>
    <row r="1759" ht="16.7" customHeight="1"/>
    <row r="1760" ht="16.7" customHeight="1"/>
    <row r="1761" ht="16.7" customHeight="1"/>
    <row r="1762" ht="16.7" customHeight="1"/>
    <row r="1763" ht="16.7" customHeight="1"/>
    <row r="1764" ht="16.7" customHeight="1"/>
    <row r="1765" ht="16.7" customHeight="1"/>
    <row r="1766" ht="16.7" customHeight="1"/>
    <row r="1767" ht="16.7" customHeight="1"/>
    <row r="1768" ht="16.7" customHeight="1"/>
    <row r="1769" ht="16.7" customHeight="1"/>
    <row r="1770" ht="16.7" customHeight="1"/>
    <row r="1771" ht="16.7" customHeight="1"/>
    <row r="1772" ht="16.7" customHeight="1"/>
    <row r="1773" ht="16.7" customHeight="1"/>
    <row r="1774" ht="16.7" customHeight="1"/>
    <row r="1775" ht="16.7" customHeight="1"/>
    <row r="1776" ht="16.7" customHeight="1"/>
    <row r="1777" ht="16.7" customHeight="1"/>
    <row r="1778" ht="16.7" customHeight="1"/>
    <row r="1779" ht="16.7" customHeight="1"/>
    <row r="1780" ht="16.7" customHeight="1"/>
    <row r="1781" ht="16.7" customHeight="1"/>
    <row r="1782" ht="16.7" customHeight="1"/>
    <row r="1783" ht="16.7" customHeight="1"/>
    <row r="1784" ht="16.7" customHeight="1"/>
    <row r="1785" ht="16.7" customHeight="1"/>
    <row r="1786" ht="16.7" customHeight="1"/>
    <row r="1787" ht="16.7" customHeight="1"/>
    <row r="1788" ht="16.7" customHeight="1"/>
    <row r="1789" ht="16.7" customHeight="1"/>
    <row r="1790" ht="16.7" customHeight="1"/>
    <row r="1791" ht="16.7" customHeight="1"/>
    <row r="1792" ht="16.7" customHeight="1"/>
    <row r="1793" ht="16.7" customHeight="1"/>
    <row r="1794" ht="16.7" customHeight="1"/>
    <row r="1795" ht="16.7" customHeight="1"/>
    <row r="1796" ht="16.7" customHeight="1"/>
    <row r="1797" ht="16.7" customHeight="1"/>
    <row r="1798" ht="16.7" customHeight="1"/>
    <row r="1799" ht="16.7" customHeight="1"/>
    <row r="1800" ht="16.7" customHeight="1"/>
    <row r="1801" ht="16.7" customHeight="1"/>
    <row r="1802" ht="16.7" customHeight="1"/>
    <row r="1803" ht="16.7" customHeight="1"/>
    <row r="1804" ht="16.7" customHeight="1"/>
    <row r="1805" ht="16.7" customHeight="1"/>
    <row r="1806" ht="16.7" customHeight="1"/>
    <row r="1807" ht="16.7" customHeight="1"/>
    <row r="1808" ht="16.7" customHeight="1"/>
    <row r="1809" ht="16.7" customHeight="1"/>
    <row r="1810" ht="16.7" customHeight="1"/>
    <row r="1811" ht="16.7" customHeight="1"/>
    <row r="1812" ht="16.7" customHeight="1"/>
    <row r="1813" ht="16.7" customHeight="1"/>
    <row r="1814" ht="16.7" customHeight="1"/>
    <row r="1815" ht="16.7" customHeight="1"/>
    <row r="1816" ht="16.7" customHeight="1"/>
    <row r="1817" ht="16.7" customHeight="1"/>
    <row r="1818" ht="16.7" customHeight="1"/>
    <row r="1819" ht="16.7" customHeight="1"/>
    <row r="1820" ht="16.7" customHeight="1"/>
    <row r="1821" ht="16.7" customHeight="1"/>
    <row r="1822" ht="16.7" customHeight="1"/>
    <row r="1823" ht="16.7" customHeight="1"/>
    <row r="1824" ht="16.7" customHeight="1"/>
    <row r="1825" ht="16.7" customHeight="1"/>
    <row r="1826" ht="16.7" customHeight="1"/>
    <row r="1827" ht="16.7" customHeight="1"/>
    <row r="1828" ht="16.7" customHeight="1"/>
    <row r="1829" ht="16.7" customHeight="1"/>
    <row r="1830" ht="16.7" customHeight="1"/>
    <row r="1831" ht="16.7" customHeight="1"/>
    <row r="1832" ht="16.7" customHeight="1"/>
    <row r="1833" ht="16.7" customHeight="1"/>
    <row r="1834" ht="16.7" customHeight="1"/>
    <row r="1835" ht="16.7" customHeight="1"/>
    <row r="1836" ht="16.7" customHeight="1"/>
    <row r="1837" ht="16.7" customHeight="1"/>
    <row r="1838" ht="16.7" customHeight="1"/>
    <row r="1839" ht="16.7" customHeight="1"/>
    <row r="1840" ht="16.7" customHeight="1"/>
    <row r="1841" ht="16.7" customHeight="1"/>
    <row r="1842" ht="16.7" customHeight="1"/>
    <row r="1843" ht="16.7" customHeight="1"/>
    <row r="1844" ht="16.7" customHeight="1"/>
    <row r="1845" ht="16.7" customHeight="1"/>
    <row r="1846" ht="16.7" customHeight="1"/>
    <row r="1847" ht="16.7" customHeight="1"/>
    <row r="1848" ht="16.7" customHeight="1"/>
    <row r="1849" ht="16.7" customHeight="1"/>
    <row r="1850" ht="16.7" customHeight="1"/>
    <row r="1851" ht="16.7" customHeight="1"/>
    <row r="1852" ht="16.7" customHeight="1"/>
    <row r="1853" ht="16.7" customHeight="1"/>
    <row r="1854" ht="16.7" customHeight="1"/>
    <row r="1855" ht="16.7" customHeight="1"/>
    <row r="1856" ht="16.7" customHeight="1"/>
    <row r="1857" ht="16.7" customHeight="1"/>
    <row r="1858" ht="16.7" customHeight="1"/>
    <row r="1859" ht="16.7" customHeight="1"/>
    <row r="1860" ht="16.7" customHeight="1"/>
    <row r="1861" ht="16.7" customHeight="1"/>
    <row r="1862" ht="16.7" customHeight="1"/>
    <row r="1863" ht="16.7" customHeight="1"/>
    <row r="1864" ht="16.7" customHeight="1"/>
    <row r="1865" ht="16.7" customHeight="1"/>
    <row r="1866" ht="16.7" customHeight="1"/>
    <row r="1867" ht="16.7" customHeight="1"/>
    <row r="1868" ht="16.7" customHeight="1"/>
    <row r="1869" ht="16.7" customHeight="1"/>
    <row r="1870" ht="16.7" customHeight="1"/>
    <row r="1871" ht="16.7" customHeight="1"/>
    <row r="1872" ht="16.7" customHeight="1"/>
    <row r="1873" ht="16.7" customHeight="1"/>
    <row r="1874" ht="16.7" customHeight="1"/>
    <row r="1875" ht="16.7" customHeight="1"/>
    <row r="1876" ht="16.7" customHeight="1"/>
    <row r="1877" ht="16.7" customHeight="1"/>
    <row r="1878" ht="16.7" customHeight="1"/>
    <row r="1879" ht="16.7" customHeight="1"/>
    <row r="1880" ht="16.7" customHeight="1"/>
    <row r="1881" ht="16.7" customHeight="1"/>
    <row r="1882" ht="16.7" customHeight="1"/>
    <row r="1883" ht="16.7" customHeight="1"/>
    <row r="1884" ht="16.7" customHeight="1"/>
    <row r="1885" ht="16.7" customHeight="1"/>
    <row r="1886" ht="16.7" customHeight="1"/>
    <row r="1887" ht="16.7" customHeight="1"/>
    <row r="1888" ht="16.7" customHeight="1"/>
    <row r="1889" ht="16.7" customHeight="1"/>
    <row r="1890" ht="16.7" customHeight="1"/>
    <row r="1891" ht="16.7" customHeight="1"/>
    <row r="1892" ht="16.7" customHeight="1"/>
    <row r="1893" ht="16.7" customHeight="1"/>
    <row r="1894" ht="16.7" customHeight="1"/>
    <row r="1895" ht="16.7" customHeight="1"/>
    <row r="1896" ht="16.7" customHeight="1"/>
    <row r="1897" ht="16.7" customHeight="1"/>
    <row r="1898" ht="16.7" customHeight="1"/>
    <row r="1899" ht="16.7" customHeight="1"/>
    <row r="1900" ht="16.7" customHeight="1"/>
    <row r="1901" ht="16.7" customHeight="1"/>
    <row r="1902" ht="16.7" customHeight="1"/>
    <row r="1903" ht="16.7" customHeight="1"/>
    <row r="1904" ht="16.7" customHeight="1"/>
    <row r="1905" ht="16.7" customHeight="1"/>
    <row r="1906" ht="16.7" customHeight="1"/>
    <row r="1907" ht="16.7" customHeight="1"/>
    <row r="1908" ht="16.7" customHeight="1"/>
    <row r="1909" ht="16.7" customHeight="1"/>
    <row r="1910" ht="16.7" customHeight="1"/>
    <row r="1911" ht="16.7" customHeight="1"/>
    <row r="1912" ht="16.7" customHeight="1"/>
    <row r="1913" ht="16.7" customHeight="1"/>
    <row r="1914" ht="16.7" customHeight="1"/>
    <row r="1915" ht="16.7" customHeight="1"/>
    <row r="1916" ht="16.7" customHeight="1"/>
    <row r="1917" ht="16.7" customHeight="1"/>
    <row r="1918" ht="16.7" customHeight="1"/>
    <row r="1919" ht="16.7" customHeight="1"/>
    <row r="1920" ht="16.7" customHeight="1"/>
    <row r="1921" ht="16.7" customHeight="1"/>
    <row r="1922" ht="16.7" customHeight="1"/>
    <row r="1923" ht="16.7" customHeight="1"/>
    <row r="1924" ht="16.7" customHeight="1"/>
    <row r="1925" ht="16.7" customHeight="1"/>
    <row r="1926" ht="16.7" customHeight="1"/>
    <row r="1927" ht="16.7" customHeight="1"/>
    <row r="1928" ht="16.7" customHeight="1"/>
    <row r="1929" ht="16.7" customHeight="1"/>
    <row r="1930" ht="16.7" customHeight="1"/>
    <row r="1931" ht="16.7" customHeight="1"/>
    <row r="1932" ht="16.7" customHeight="1"/>
    <row r="1933" ht="16.7" customHeight="1"/>
    <row r="1934" ht="16.7" customHeight="1"/>
    <row r="1935" ht="16.7" customHeight="1"/>
    <row r="1936" ht="16.7" customHeight="1"/>
    <row r="1937" ht="16.7" customHeight="1"/>
    <row r="1938" ht="16.7" customHeight="1"/>
    <row r="1939" ht="16.7" customHeight="1"/>
    <row r="1940" ht="16.7" customHeight="1"/>
    <row r="1941" ht="16.7" customHeight="1"/>
    <row r="1942" ht="16.7" customHeight="1"/>
    <row r="1943" ht="16.7" customHeight="1"/>
    <row r="1944" ht="16.7" customHeight="1"/>
    <row r="1945" ht="16.7" customHeight="1"/>
    <row r="1946" ht="16.7" customHeight="1"/>
    <row r="1947" ht="16.7" customHeight="1"/>
    <row r="1948" ht="16.7" customHeight="1"/>
    <row r="1949" ht="16.7" customHeight="1"/>
    <row r="1950" ht="16.7" customHeight="1"/>
    <row r="1951" ht="16.7" customHeight="1"/>
    <row r="1952" ht="16.7" customHeight="1"/>
    <row r="1953" ht="16.7" customHeight="1"/>
    <row r="1954" ht="16.7" customHeight="1"/>
    <row r="1955" ht="16.7" customHeight="1"/>
    <row r="1956" ht="16.7" customHeight="1"/>
    <row r="1957" ht="16.7" customHeight="1"/>
    <row r="1958" ht="16.7" customHeight="1"/>
    <row r="1959" ht="16.7" customHeight="1"/>
    <row r="1960" ht="16.7" customHeight="1"/>
    <row r="1961" ht="16.7" customHeight="1"/>
    <row r="1962" ht="16.7" customHeight="1"/>
    <row r="1963" ht="16.7" customHeight="1"/>
    <row r="1964" ht="16.7" customHeight="1"/>
    <row r="1965" ht="16.7" customHeight="1"/>
    <row r="1966" ht="16.7" customHeight="1"/>
    <row r="1967" ht="16.7" customHeight="1"/>
    <row r="1968" ht="16.7" customHeight="1"/>
    <row r="1969" ht="16.7" customHeight="1"/>
    <row r="1970" ht="16.7" customHeight="1"/>
    <row r="1971" ht="16.7" customHeight="1"/>
    <row r="1972" ht="16.7" customHeight="1"/>
    <row r="1973" ht="16.7" customHeight="1"/>
    <row r="1974" ht="16.7" customHeight="1"/>
    <row r="1975" ht="16.7" customHeight="1"/>
    <row r="1976" ht="16.7" customHeight="1"/>
    <row r="1977" ht="16.7" customHeight="1"/>
    <row r="1978" ht="16.7" customHeight="1"/>
    <row r="1979" ht="16.7" customHeight="1"/>
    <row r="1980" ht="16.7" customHeight="1"/>
    <row r="1981" ht="16.7" customHeight="1"/>
    <row r="1982" ht="16.7" customHeight="1"/>
    <row r="1983" ht="16.7" customHeight="1"/>
    <row r="1984" ht="16.7" customHeight="1"/>
    <row r="1985" ht="16.7" customHeight="1"/>
    <row r="1986" ht="16.7" customHeight="1"/>
    <row r="1987" ht="16.7" customHeight="1"/>
    <row r="1988" ht="16.7" customHeight="1"/>
    <row r="1989" ht="16.7" customHeight="1"/>
    <row r="1990" ht="16.7" customHeight="1"/>
    <row r="1991" ht="16.7" customHeight="1"/>
    <row r="1992" ht="16.7" customHeight="1"/>
    <row r="1993" ht="16.7" customHeight="1"/>
    <row r="1994" ht="16.7" customHeight="1"/>
    <row r="1995" ht="16.7" customHeight="1"/>
    <row r="1996" ht="16.7" customHeight="1"/>
    <row r="1997" ht="16.7" customHeight="1"/>
    <row r="1998" ht="16.7" customHeight="1"/>
    <row r="1999" ht="16.7" customHeight="1"/>
    <row r="2000" ht="16.7" customHeight="1"/>
    <row r="2001" ht="16.7" customHeight="1"/>
    <row r="2002" ht="16.7" customHeight="1"/>
    <row r="2003" ht="16.7" customHeight="1"/>
    <row r="2004" ht="16.7" customHeight="1"/>
    <row r="2005" ht="16.7" customHeight="1"/>
    <row r="2006" ht="16.7" customHeight="1"/>
    <row r="2007" ht="16.7" customHeight="1"/>
    <row r="2008" ht="16.7" customHeight="1"/>
    <row r="2009" ht="16.7" customHeight="1"/>
    <row r="2010" ht="16.7" customHeight="1"/>
    <row r="2011" ht="16.7" customHeight="1"/>
    <row r="2012" ht="16.7" customHeight="1"/>
    <row r="2013" ht="16.7" customHeight="1"/>
    <row r="2014" ht="16.7" customHeight="1"/>
    <row r="2015" ht="16.7" customHeight="1"/>
    <row r="2016" ht="16.7" customHeight="1"/>
    <row r="2017" ht="16.7" customHeight="1"/>
    <row r="2018" ht="16.7" customHeight="1"/>
    <row r="2019" ht="16.7" customHeight="1"/>
    <row r="2020" ht="16.7" customHeight="1"/>
    <row r="2021" ht="16.7" customHeight="1"/>
    <row r="2022" ht="16.7" customHeight="1"/>
    <row r="2023" ht="16.7" customHeight="1"/>
    <row r="2024" ht="16.7" customHeight="1"/>
    <row r="2025" ht="16.7" customHeight="1"/>
    <row r="2026" ht="16.7" customHeight="1"/>
    <row r="2027" ht="16.7" customHeight="1"/>
    <row r="2028" ht="16.7" customHeight="1"/>
    <row r="2029" ht="16.7" customHeight="1"/>
    <row r="2030" ht="16.7" customHeight="1"/>
    <row r="2031" ht="16.7" customHeight="1"/>
    <row r="2032" ht="16.7" customHeight="1"/>
    <row r="2033" ht="16.7" customHeight="1"/>
    <row r="2034" ht="16.7" customHeight="1"/>
    <row r="2035" ht="16.7" customHeight="1"/>
    <row r="2036" ht="16.7" customHeight="1"/>
    <row r="2037" ht="16.7" customHeight="1"/>
    <row r="2038" ht="16.7" customHeight="1"/>
    <row r="2039" ht="16.7" customHeight="1"/>
    <row r="2040" ht="16.7" customHeight="1"/>
    <row r="2041" ht="16.7" customHeight="1"/>
    <row r="2042" ht="16.7" customHeight="1"/>
    <row r="2043" ht="16.7" customHeight="1"/>
    <row r="2044" ht="16.7" customHeight="1"/>
    <row r="2045" ht="16.7" customHeight="1"/>
    <row r="2046" ht="16.7" customHeight="1"/>
    <row r="2047" ht="16.7" customHeight="1"/>
    <row r="2048" ht="16.7" customHeight="1"/>
    <row r="2049" ht="16.7" customHeight="1"/>
    <row r="2050" ht="16.7" customHeight="1"/>
    <row r="2051" ht="16.7" customHeight="1"/>
    <row r="2052" ht="16.7" customHeight="1"/>
    <row r="2053" ht="16.7" customHeight="1"/>
    <row r="2054" ht="16.7" customHeight="1"/>
    <row r="2055" ht="16.7" customHeight="1"/>
    <row r="2056" ht="16.7" customHeight="1"/>
    <row r="2057" ht="16.7" customHeight="1"/>
    <row r="2058" ht="16.7" customHeight="1"/>
    <row r="2059" ht="16.7" customHeight="1"/>
    <row r="2060" ht="16.7" customHeight="1"/>
    <row r="2061" ht="16.7" customHeight="1"/>
    <row r="2062" ht="16.7" customHeight="1"/>
    <row r="2063" ht="16.7" customHeight="1"/>
    <row r="2064" ht="16.7" customHeight="1"/>
    <row r="2065" ht="16.7" customHeight="1"/>
    <row r="2066" ht="16.7" customHeight="1"/>
    <row r="2067" ht="16.7" customHeight="1"/>
    <row r="2068" ht="16.7" customHeight="1"/>
    <row r="2069" ht="16.7" customHeight="1"/>
    <row r="2070" ht="16.7" customHeight="1"/>
    <row r="2071" ht="16.7" customHeight="1"/>
    <row r="2072" ht="16.7" customHeight="1"/>
    <row r="2073" ht="16.7" customHeight="1"/>
    <row r="2074" ht="16.7" customHeight="1"/>
    <row r="2075" ht="16.7" customHeight="1"/>
    <row r="2076" ht="16.7" customHeight="1"/>
    <row r="2077" ht="16.7" customHeight="1"/>
    <row r="2078" ht="16.7" customHeight="1"/>
    <row r="2079" ht="16.7" customHeight="1"/>
    <row r="2080" ht="16.7" customHeight="1"/>
    <row r="2081" ht="16.7" customHeight="1"/>
    <row r="2082" ht="16.7" customHeight="1"/>
    <row r="2083" ht="16.7" customHeight="1"/>
    <row r="2084" ht="16.7" customHeight="1"/>
    <row r="2085" ht="16.7" customHeight="1"/>
    <row r="2086" ht="16.7" customHeight="1"/>
    <row r="2087" ht="16.7" customHeight="1"/>
    <row r="2088" ht="16.7" customHeight="1"/>
    <row r="2089" ht="16.7" customHeight="1"/>
    <row r="2090" ht="16.7" customHeight="1"/>
    <row r="2091" ht="16.7" customHeight="1"/>
    <row r="2092" ht="16.7" customHeight="1"/>
    <row r="2093" ht="16.7" customHeight="1"/>
    <row r="2094" ht="16.7" customHeight="1"/>
    <row r="2095" ht="16.7" customHeight="1"/>
    <row r="2096" ht="16.7" customHeight="1"/>
    <row r="2097" ht="16.7" customHeight="1"/>
    <row r="2098" ht="16.7" customHeight="1"/>
    <row r="2099" ht="16.7" customHeight="1"/>
    <row r="2100" ht="16.7" customHeight="1"/>
    <row r="2101" ht="16.7" customHeight="1"/>
    <row r="2102" ht="16.7" customHeight="1"/>
    <row r="2103" ht="16.7" customHeight="1"/>
    <row r="2104" ht="16.7" customHeight="1"/>
    <row r="2105" ht="16.7" customHeight="1"/>
    <row r="2106" ht="16.7" customHeight="1"/>
    <row r="2107" ht="16.7" customHeight="1"/>
    <row r="2108" ht="16.7" customHeight="1"/>
    <row r="2109" ht="16.7" customHeight="1"/>
    <row r="2110" ht="16.7" customHeight="1"/>
    <row r="2111" ht="16.7" customHeight="1"/>
    <row r="2112" ht="16.7" customHeight="1"/>
    <row r="2113" ht="16.7" customHeight="1"/>
    <row r="2114" ht="16.7" customHeight="1"/>
    <row r="2115" ht="16.7" customHeight="1"/>
    <row r="2116" ht="16.7" customHeight="1"/>
    <row r="2117" ht="16.7" customHeight="1"/>
    <row r="2118" ht="16.7" customHeight="1"/>
    <row r="2119" ht="16.7" customHeight="1"/>
    <row r="2120" ht="16.7" customHeight="1"/>
    <row r="2121" ht="16.7" customHeight="1"/>
    <row r="2122" ht="16.7" customHeight="1"/>
    <row r="2123" ht="16.7" customHeight="1"/>
    <row r="2124" ht="16.7" customHeight="1"/>
    <row r="2125" ht="16.7" customHeight="1"/>
    <row r="2126" ht="16.7" customHeight="1"/>
    <row r="2127" ht="16.7" customHeight="1"/>
    <row r="2128" ht="16.7" customHeight="1"/>
    <row r="2129" ht="16.7" customHeight="1"/>
    <row r="2130" ht="16.7" customHeight="1"/>
    <row r="2131" ht="16.7" customHeight="1"/>
    <row r="2132" ht="16.7" customHeight="1"/>
    <row r="2133" ht="16.7" customHeight="1"/>
    <row r="2134" ht="16.7" customHeight="1"/>
    <row r="2135" ht="16.7" customHeight="1"/>
    <row r="2136" ht="16.7" customHeight="1"/>
    <row r="2137" ht="16.7" customHeight="1"/>
    <row r="2138" ht="16.7" customHeight="1"/>
    <row r="2139" ht="16.7" customHeight="1"/>
    <row r="2140" ht="16.7" customHeight="1"/>
    <row r="2141" ht="16.7" customHeight="1"/>
    <row r="2142" ht="16.7" customHeight="1"/>
    <row r="2143" ht="16.7" customHeight="1"/>
    <row r="2144" ht="16.7" customHeight="1"/>
    <row r="2145" ht="16.7" customHeight="1"/>
    <row r="2146" ht="16.7" customHeight="1"/>
    <row r="2147" ht="16.7" customHeight="1"/>
    <row r="2148" ht="16.7" customHeight="1"/>
    <row r="2149" ht="16.7" customHeight="1"/>
    <row r="2150" ht="16.7" customHeight="1"/>
    <row r="2151" ht="16.7" customHeight="1"/>
    <row r="2152" ht="16.7" customHeight="1"/>
    <row r="2153" ht="16.7" customHeight="1"/>
    <row r="2154" ht="16.7" customHeight="1"/>
    <row r="2155" ht="16.7" customHeight="1"/>
    <row r="2156" ht="16.7" customHeight="1"/>
    <row r="2157" ht="16.7" customHeight="1"/>
    <row r="2158" ht="16.7" customHeight="1"/>
    <row r="2159" ht="16.7" customHeight="1"/>
    <row r="2160" ht="16.7" customHeight="1"/>
    <row r="2161" ht="16.7" customHeight="1"/>
    <row r="2162" ht="16.7" customHeight="1"/>
    <row r="2163" ht="16.7" customHeight="1"/>
    <row r="2164" ht="16.7" customHeight="1"/>
    <row r="2165" ht="16.7" customHeight="1"/>
    <row r="2166" ht="16.7" customHeight="1"/>
    <row r="2167" ht="16.7" customHeight="1"/>
    <row r="2168" ht="16.7" customHeight="1"/>
    <row r="2169" ht="16.7" customHeight="1"/>
    <row r="2170" ht="16.7" customHeight="1"/>
    <row r="2171" ht="16.7" customHeight="1"/>
    <row r="2172" ht="16.7" customHeight="1"/>
    <row r="2173" ht="16.7" customHeight="1"/>
    <row r="2174" ht="16.7" customHeight="1"/>
    <row r="2175" ht="16.7" customHeight="1"/>
    <row r="2176" ht="16.7" customHeight="1"/>
    <row r="2177" ht="16.7" customHeight="1"/>
    <row r="2178" ht="16.7" customHeight="1"/>
    <row r="2179" ht="16.7" customHeight="1"/>
    <row r="2180" ht="16.7" customHeight="1"/>
    <row r="2181" ht="16.7" customHeight="1"/>
    <row r="2182" ht="16.7" customHeight="1"/>
    <row r="2183" ht="16.7" customHeight="1"/>
    <row r="2184" ht="16.7" customHeight="1"/>
    <row r="2185" ht="16.7" customHeight="1"/>
    <row r="2186" ht="16.7" customHeight="1"/>
    <row r="2187" ht="16.7" customHeight="1"/>
    <row r="2188" ht="16.7" customHeight="1"/>
    <row r="2189" ht="16.7" customHeight="1"/>
    <row r="2190" ht="16.7" customHeight="1"/>
    <row r="2191" ht="16.7" customHeight="1"/>
    <row r="2192" ht="16.7" customHeight="1"/>
    <row r="2193" ht="16.7" customHeight="1"/>
    <row r="2194" ht="16.7" customHeight="1"/>
    <row r="2195" ht="16.7" customHeight="1"/>
    <row r="2196" ht="16.7" customHeight="1"/>
    <row r="2197" ht="16.7" customHeight="1"/>
    <row r="2198" ht="16.7" customHeight="1"/>
    <row r="2199" ht="16.7" customHeight="1"/>
    <row r="2200" ht="16.7" customHeight="1"/>
    <row r="2201" ht="16.7" customHeight="1"/>
    <row r="2202" ht="16.7" customHeight="1"/>
    <row r="2203" ht="16.7" customHeight="1"/>
    <row r="2204" ht="16.7" customHeight="1"/>
    <row r="2205" ht="16.7" customHeight="1"/>
    <row r="2206" ht="16.7" customHeight="1"/>
    <row r="2207" ht="16.7" customHeight="1"/>
    <row r="2208" ht="16.7" customHeight="1"/>
    <row r="2209" ht="16.7" customHeight="1"/>
    <row r="2210" ht="16.7" customHeight="1"/>
    <row r="2211" ht="16.7" customHeight="1"/>
    <row r="2212" ht="16.7" customHeight="1"/>
    <row r="2213" ht="16.7" customHeight="1"/>
    <row r="2214" ht="16.7" customHeight="1"/>
    <row r="2215" ht="16.7" customHeight="1"/>
    <row r="2216" ht="16.7" customHeight="1"/>
    <row r="2217" ht="16.7" customHeight="1"/>
    <row r="2218" ht="16.7" customHeight="1"/>
    <row r="2219" ht="16.7" customHeight="1"/>
    <row r="2220" ht="16.7" customHeight="1"/>
    <row r="2221" ht="16.7" customHeight="1"/>
    <row r="2222" ht="16.7" customHeight="1"/>
    <row r="2223" ht="16.7" customHeight="1"/>
    <row r="2224" ht="16.7" customHeight="1"/>
    <row r="2225" ht="16.7" customHeight="1"/>
    <row r="2226" ht="16.7" customHeight="1"/>
    <row r="2227" ht="16.7" customHeight="1"/>
    <row r="2228" ht="16.7" customHeight="1"/>
    <row r="2229" ht="16.7" customHeight="1"/>
    <row r="2230" ht="16.7" customHeight="1"/>
    <row r="2231" ht="16.7" customHeight="1"/>
    <row r="2232" ht="16.7" customHeight="1"/>
    <row r="2233" ht="16.7" customHeight="1"/>
    <row r="2234" ht="16.7" customHeight="1"/>
    <row r="2235" ht="16.7" customHeight="1"/>
    <row r="2236" ht="16.7" customHeight="1"/>
    <row r="2237" ht="16.7" customHeight="1"/>
    <row r="2238" ht="16.7" customHeight="1"/>
    <row r="2239" ht="16.7" customHeight="1"/>
    <row r="2240" ht="16.7" customHeight="1"/>
    <row r="2241" ht="16.7" customHeight="1"/>
    <row r="2242" ht="16.7" customHeight="1"/>
    <row r="2243" ht="16.7" customHeight="1"/>
    <row r="2244" ht="16.7" customHeight="1"/>
    <row r="2245" ht="16.7" customHeight="1"/>
    <row r="2246" ht="16.7" customHeight="1"/>
    <row r="2247" ht="16.7" customHeight="1"/>
    <row r="2248" ht="16.7" customHeight="1"/>
    <row r="2249" ht="16.7" customHeight="1"/>
    <row r="2250" ht="16.7" customHeight="1"/>
    <row r="2251" ht="16.7" customHeight="1"/>
    <row r="2252" ht="16.7" customHeight="1"/>
    <row r="2253" ht="16.7" customHeight="1"/>
    <row r="2254" ht="16.7" customHeight="1"/>
    <row r="2255" ht="16.7" customHeight="1"/>
    <row r="2256" ht="16.7" customHeight="1"/>
    <row r="2257" ht="16.7" customHeight="1"/>
    <row r="2258" ht="16.7" customHeight="1"/>
    <row r="2259" ht="16.7" customHeight="1"/>
    <row r="2260" ht="16.7" customHeight="1"/>
    <row r="2261" ht="16.7" customHeight="1"/>
    <row r="2262" ht="16.7" customHeight="1"/>
    <row r="2263" ht="16.7" customHeight="1"/>
    <row r="2264" ht="16.7" customHeight="1"/>
    <row r="2265" ht="16.7" customHeight="1"/>
    <row r="2266" ht="16.7" customHeight="1"/>
    <row r="2267" ht="16.7" customHeight="1"/>
    <row r="2268" ht="16.7" customHeight="1"/>
    <row r="2269" ht="16.7" customHeight="1"/>
    <row r="2270" ht="16.7" customHeight="1"/>
    <row r="2271" ht="16.7" customHeight="1"/>
    <row r="2272" ht="16.7" customHeight="1"/>
    <row r="2273" ht="16.7" customHeight="1"/>
    <row r="2274" ht="16.7" customHeight="1"/>
    <row r="2275" ht="16.7" customHeight="1"/>
    <row r="2276" ht="16.7" customHeight="1"/>
    <row r="2277" ht="16.7" customHeight="1"/>
    <row r="2278" ht="16.7" customHeight="1"/>
    <row r="2279" ht="16.7" customHeight="1"/>
    <row r="2280" ht="16.7" customHeight="1"/>
    <row r="2281" ht="16.7" customHeight="1"/>
    <row r="2282" ht="16.7" customHeight="1"/>
    <row r="2283" ht="16.7" customHeight="1"/>
    <row r="2284" ht="16.7" customHeight="1"/>
    <row r="2285" ht="16.7" customHeight="1"/>
    <row r="2286" ht="16.7" customHeight="1"/>
    <row r="2287" ht="16.7" customHeight="1"/>
    <row r="2288" ht="16.7" customHeight="1"/>
    <row r="2289" ht="16.7" customHeight="1"/>
    <row r="2290" ht="16.7" customHeight="1"/>
    <row r="2291" ht="16.7" customHeight="1"/>
    <row r="2292" ht="16.7" customHeight="1"/>
    <row r="2293" ht="16.7" customHeight="1"/>
    <row r="2294" ht="16.7" customHeight="1"/>
    <row r="2295" ht="16.7" customHeight="1"/>
    <row r="2296" ht="16.7" customHeight="1"/>
    <row r="2297" ht="16.7" customHeight="1"/>
    <row r="2298" ht="16.7" customHeight="1"/>
    <row r="2299" ht="16.7" customHeight="1"/>
    <row r="2300" ht="16.7" customHeight="1"/>
    <row r="2301" ht="16.7" customHeight="1"/>
    <row r="2302" ht="16.7" customHeight="1"/>
    <row r="2303" ht="16.7" customHeight="1"/>
    <row r="2304" ht="16.7" customHeight="1"/>
    <row r="2305" ht="16.7" customHeight="1"/>
    <row r="2306" ht="16.7" customHeight="1"/>
    <row r="2307" ht="16.7" customHeight="1"/>
    <row r="2308" ht="16.7" customHeight="1"/>
    <row r="2309" ht="16.7" customHeight="1"/>
    <row r="2310" ht="16.7" customHeight="1"/>
    <row r="2311" ht="16.7" customHeight="1"/>
    <row r="2312" ht="16.7" customHeight="1"/>
    <row r="2313" ht="16.7" customHeight="1"/>
    <row r="2314" ht="16.7" customHeight="1"/>
    <row r="2315" ht="16.7" customHeight="1"/>
    <row r="2316" ht="16.7" customHeight="1"/>
    <row r="2317" ht="16.7" customHeight="1"/>
    <row r="2318" ht="16.7" customHeight="1"/>
    <row r="2319" ht="16.7" customHeight="1"/>
    <row r="2320" ht="16.7" customHeight="1"/>
    <row r="2321" ht="16.7" customHeight="1"/>
    <row r="2322" ht="16.7" customHeight="1"/>
    <row r="2323" ht="16.7" customHeight="1"/>
    <row r="2324" ht="16.7" customHeight="1"/>
    <row r="2325" ht="16.7" customHeight="1"/>
    <row r="2326" ht="16.7" customHeight="1"/>
    <row r="2327" ht="16.7" customHeight="1"/>
    <row r="2328" ht="16.7" customHeight="1"/>
    <row r="2329" ht="16.7" customHeight="1"/>
    <row r="2330" ht="16.7" customHeight="1"/>
    <row r="2331" ht="16.7" customHeight="1"/>
    <row r="2332" ht="16.7" customHeight="1"/>
    <row r="2333" ht="16.7" customHeight="1"/>
    <row r="2334" ht="16.7" customHeight="1"/>
    <row r="2335" ht="16.7" customHeight="1"/>
    <row r="2336" ht="16.7" customHeight="1"/>
    <row r="2337" ht="16.7" customHeight="1"/>
    <row r="2338" ht="16.7" customHeight="1"/>
    <row r="2339" ht="16.7" customHeight="1"/>
    <row r="2340" ht="16.7" customHeight="1"/>
    <row r="2341" ht="16.7" customHeight="1"/>
    <row r="2342" ht="16.7" customHeight="1"/>
    <row r="2343" ht="16.7" customHeight="1"/>
    <row r="2344" ht="16.7" customHeight="1"/>
    <row r="2345" ht="16.7" customHeight="1"/>
    <row r="2346" ht="16.7" customHeight="1"/>
    <row r="2347" ht="16.7" customHeight="1"/>
    <row r="2348" ht="16.7" customHeight="1"/>
    <row r="2349" ht="16.7" customHeight="1"/>
    <row r="2350" ht="16.7" customHeight="1"/>
    <row r="2351" ht="16.7" customHeight="1"/>
    <row r="2352" ht="16.7" customHeight="1"/>
    <row r="2353" ht="16.7" customHeight="1"/>
    <row r="2354" ht="16.7" customHeight="1"/>
    <row r="2355" ht="16.7" customHeight="1"/>
    <row r="2356" ht="16.7" customHeight="1"/>
    <row r="2357" ht="16.7" customHeight="1"/>
    <row r="2358" ht="16.7" customHeight="1"/>
    <row r="2359" ht="16.7" customHeight="1"/>
    <row r="2360" ht="16.7" customHeight="1"/>
    <row r="2361" ht="16.7" customHeight="1"/>
    <row r="2362" ht="16.7" customHeight="1"/>
    <row r="2363" ht="16.7" customHeight="1"/>
    <row r="2364" ht="16.7" customHeight="1"/>
    <row r="2365" ht="16.7" customHeight="1"/>
    <row r="2366" ht="16.7" customHeight="1"/>
    <row r="2367" ht="16.7" customHeight="1"/>
    <row r="2368" ht="16.7" customHeight="1"/>
    <row r="2369" ht="16.7" customHeight="1"/>
    <row r="2370" ht="16.7" customHeight="1"/>
    <row r="2371" ht="16.7" customHeight="1"/>
    <row r="2372" ht="16.7" customHeight="1"/>
    <row r="2373" ht="16.7" customHeight="1"/>
    <row r="2374" ht="16.7" customHeight="1"/>
    <row r="2375" ht="16.7" customHeight="1"/>
    <row r="2376" ht="16.7" customHeight="1"/>
    <row r="2377" ht="16.7" customHeight="1"/>
    <row r="2378" ht="16.7" customHeight="1"/>
    <row r="2379" ht="16.7" customHeight="1"/>
    <row r="2380" ht="16.7" customHeight="1"/>
    <row r="2381" ht="16.7" customHeight="1"/>
    <row r="2382" ht="16.7" customHeight="1"/>
    <row r="2383" ht="16.7" customHeight="1"/>
    <row r="2384" ht="16.7" customHeight="1"/>
    <row r="2385" ht="16.7" customHeight="1"/>
    <row r="2386" ht="16.7" customHeight="1"/>
    <row r="2387" ht="16.7" customHeight="1"/>
    <row r="2388" ht="16.7" customHeight="1"/>
    <row r="2389" ht="16.7" customHeight="1"/>
    <row r="2390" ht="16.7" customHeight="1"/>
    <row r="2391" ht="16.7" customHeight="1"/>
    <row r="2392" ht="16.7" customHeight="1"/>
    <row r="2393" ht="16.7" customHeight="1"/>
    <row r="2394" ht="16.7" customHeight="1"/>
    <row r="2395" ht="16.7" customHeight="1"/>
    <row r="2396" ht="16.7" customHeight="1"/>
    <row r="2397" ht="16.7" customHeight="1"/>
    <row r="2398" ht="16.7" customHeight="1"/>
    <row r="2399" ht="16.7" customHeight="1"/>
    <row r="2400" ht="16.7" customHeight="1"/>
    <row r="2401" ht="16.7" customHeight="1"/>
    <row r="2402" ht="16.7" customHeight="1"/>
    <row r="2403" ht="16.7" customHeight="1"/>
    <row r="2404" ht="16.7" customHeight="1"/>
    <row r="2405" ht="16.7" customHeight="1"/>
    <row r="2406" ht="16.7" customHeight="1"/>
    <row r="2407" ht="16.7" customHeight="1"/>
    <row r="2408" ht="16.7" customHeight="1"/>
    <row r="2409" ht="16.7" customHeight="1"/>
    <row r="2410" ht="16.7" customHeight="1"/>
    <row r="2411" ht="16.7" customHeight="1"/>
    <row r="2412" ht="16.7" customHeight="1"/>
    <row r="2413" ht="16.7" customHeight="1"/>
    <row r="2414" ht="16.7" customHeight="1"/>
    <row r="2415" ht="16.7" customHeight="1"/>
    <row r="2416" ht="16.7" customHeight="1"/>
    <row r="2417" ht="16.7" customHeight="1"/>
    <row r="2418" ht="16.7" customHeight="1"/>
    <row r="2419" ht="16.7" customHeight="1"/>
    <row r="2420" ht="16.7" customHeight="1"/>
    <row r="2421" ht="16.7" customHeight="1"/>
    <row r="2422" ht="16.7" customHeight="1"/>
    <row r="2423" ht="16.7" customHeight="1"/>
    <row r="2424" ht="16.7" customHeight="1"/>
    <row r="2425" ht="16.7" customHeight="1"/>
    <row r="2426" ht="16.7" customHeight="1"/>
    <row r="2427" ht="16.7" customHeight="1"/>
    <row r="2428" ht="16.7" customHeight="1"/>
    <row r="2429" ht="16.7" customHeight="1"/>
    <row r="2430" ht="16.7" customHeight="1"/>
    <row r="2431" ht="16.7" customHeight="1"/>
    <row r="2432" ht="16.7" customHeight="1"/>
    <row r="2433" ht="16.7" customHeight="1"/>
    <row r="2434" ht="16.7" customHeight="1"/>
    <row r="2435" ht="16.7" customHeight="1"/>
    <row r="2436" ht="16.7" customHeight="1"/>
    <row r="2437" ht="16.7" customHeight="1"/>
    <row r="2438" ht="16.7" customHeight="1"/>
    <row r="2439" ht="16.7" customHeight="1"/>
    <row r="2440" ht="16.7" customHeight="1"/>
    <row r="2441" ht="16.7" customHeight="1"/>
    <row r="2442" ht="16.7" customHeight="1"/>
    <row r="2443" ht="16.7" customHeight="1"/>
    <row r="2444" ht="16.7" customHeight="1"/>
    <row r="2445" ht="16.7" customHeight="1"/>
    <row r="2446" ht="16.7" customHeight="1"/>
    <row r="2447" ht="16.7" customHeight="1"/>
    <row r="2448" ht="16.7" customHeight="1"/>
    <row r="2449" ht="16.7" customHeight="1"/>
    <row r="2450" ht="16.7" customHeight="1"/>
    <row r="2451" ht="16.7" customHeight="1"/>
    <row r="2452" ht="16.7" customHeight="1"/>
    <row r="2453" ht="16.7" customHeight="1"/>
    <row r="2454" ht="16.7" customHeight="1"/>
    <row r="2455" ht="16.7" customHeight="1"/>
    <row r="2456" ht="16.7" customHeight="1"/>
    <row r="2457" ht="16.7" customHeight="1"/>
    <row r="2458" ht="16.7" customHeight="1"/>
    <row r="2459" ht="16.7" customHeight="1"/>
    <row r="2460" ht="16.7" customHeight="1"/>
    <row r="2461" ht="16.7" customHeight="1"/>
    <row r="2462" ht="16.7" customHeight="1"/>
    <row r="2463" ht="16.7" customHeight="1"/>
    <row r="2464" ht="16.7" customHeight="1"/>
    <row r="2465" ht="16.7" customHeight="1"/>
    <row r="2466" ht="16.7" customHeight="1"/>
    <row r="2467" ht="16.7" customHeight="1"/>
    <row r="2468" ht="16.7" customHeight="1"/>
    <row r="2469" ht="16.7" customHeight="1"/>
    <row r="2470" ht="16.7" customHeight="1"/>
    <row r="2471" ht="16.7" customHeight="1"/>
    <row r="2472" ht="16.7" customHeight="1"/>
    <row r="2473" ht="16.7" customHeight="1"/>
    <row r="2474" ht="16.7" customHeight="1"/>
    <row r="2475" ht="16.7" customHeight="1"/>
    <row r="2476" ht="16.7" customHeight="1"/>
    <row r="2477" ht="16.7" customHeight="1"/>
    <row r="2478" ht="16.7" customHeight="1"/>
    <row r="2479" ht="16.7" customHeight="1"/>
    <row r="2480" ht="16.7" customHeight="1"/>
    <row r="2481" ht="16.7" customHeight="1"/>
    <row r="2482" ht="16.7" customHeight="1"/>
    <row r="2483" ht="16.7" customHeight="1"/>
    <row r="2484" ht="16.7" customHeight="1"/>
    <row r="2485" ht="16.7" customHeight="1"/>
    <row r="2486" ht="16.7" customHeight="1"/>
    <row r="2487" ht="16.7" customHeight="1"/>
    <row r="2488" ht="16.7" customHeight="1"/>
    <row r="2489" ht="16.7" customHeight="1"/>
    <row r="2490" ht="16.7" customHeight="1"/>
    <row r="2491" ht="16.7" customHeight="1"/>
    <row r="2492" ht="16.7" customHeight="1"/>
    <row r="2493" ht="16.7" customHeight="1"/>
    <row r="2494" ht="16.7" customHeight="1"/>
    <row r="2495" ht="16.7" customHeight="1"/>
    <row r="2496" ht="16.7" customHeight="1"/>
    <row r="2497" ht="16.7" customHeight="1"/>
    <row r="2498" ht="16.7" customHeight="1"/>
    <row r="2499" ht="16.7" customHeight="1"/>
    <row r="2500" ht="16.7" customHeight="1"/>
    <row r="2501" ht="16.7" customHeight="1"/>
    <row r="2502" ht="16.7" customHeight="1"/>
    <row r="2503" ht="16.7" customHeight="1"/>
    <row r="2504" ht="16.7" customHeight="1"/>
    <row r="2505" ht="16.7" customHeight="1"/>
    <row r="2506" ht="16.7" customHeight="1"/>
    <row r="2507" ht="16.7" customHeight="1"/>
    <row r="2508" ht="16.7" customHeight="1"/>
    <row r="2509" ht="16.7" customHeight="1"/>
    <row r="2510" ht="16.7" customHeight="1"/>
    <row r="2511" ht="16.7" customHeight="1"/>
    <row r="2512" ht="16.7" customHeight="1"/>
    <row r="2513" ht="16.7" customHeight="1"/>
    <row r="2514" ht="16.7" customHeight="1"/>
    <row r="2515" ht="16.7" customHeight="1"/>
    <row r="2516" ht="16.7" customHeight="1"/>
    <row r="2517" ht="16.7" customHeight="1"/>
    <row r="2518" ht="16.7" customHeight="1"/>
    <row r="2519" ht="16.7" customHeight="1"/>
    <row r="2520" ht="16.7" customHeight="1"/>
    <row r="2521" ht="16.7" customHeight="1"/>
    <row r="2522" ht="16.7" customHeight="1"/>
    <row r="2523" ht="16.7" customHeight="1"/>
    <row r="2524" ht="16.7" customHeight="1"/>
    <row r="2525" ht="16.7" customHeight="1"/>
    <row r="2526" ht="16.7" customHeight="1"/>
    <row r="2527" ht="16.7" customHeight="1"/>
    <row r="2528" ht="16.7" customHeight="1"/>
    <row r="2529" ht="16.7" customHeight="1"/>
    <row r="2530" ht="16.7" customHeight="1"/>
    <row r="2531" ht="16.7" customHeight="1"/>
    <row r="2532" ht="16.7" customHeight="1"/>
    <row r="2533" ht="16.7" customHeight="1"/>
    <row r="2534" ht="16.7" customHeight="1"/>
    <row r="2535" ht="16.7" customHeight="1"/>
    <row r="2536" ht="16.7" customHeight="1"/>
    <row r="2537" ht="16.7" customHeight="1"/>
    <row r="2538" ht="16.7" customHeight="1"/>
    <row r="2539" ht="16.7" customHeight="1"/>
    <row r="2540" ht="16.7" customHeight="1"/>
    <row r="2541" ht="16.7" customHeight="1"/>
    <row r="2542" ht="16.7" customHeight="1"/>
    <row r="2543" ht="16.7" customHeight="1"/>
    <row r="2544" ht="16.7" customHeight="1"/>
    <row r="2545" ht="16.7" customHeight="1"/>
    <row r="2546" ht="16.7" customHeight="1"/>
    <row r="2547" ht="16.7" customHeight="1"/>
    <row r="2548" ht="16.7" customHeight="1"/>
    <row r="2549" ht="16.7" customHeight="1"/>
    <row r="2550" ht="16.7" customHeight="1"/>
    <row r="2551" ht="16.7" customHeight="1"/>
    <row r="2552" ht="16.7" customHeight="1"/>
    <row r="2553" ht="16.7" customHeight="1"/>
    <row r="2554" ht="16.7" customHeight="1"/>
    <row r="2555" ht="16.7" customHeight="1"/>
    <row r="2556" ht="16.7" customHeight="1"/>
    <row r="2557" ht="16.7" customHeight="1"/>
    <row r="2558" ht="16.7" customHeight="1"/>
    <row r="2559" ht="16.7" customHeight="1"/>
    <row r="2560" ht="16.7" customHeight="1"/>
    <row r="2561" ht="16.7" customHeight="1"/>
    <row r="2562" ht="16.7" customHeight="1"/>
    <row r="2563" ht="16.7" customHeight="1"/>
    <row r="2564" ht="16.7" customHeight="1"/>
    <row r="2565" ht="16.7" customHeight="1"/>
    <row r="2566" ht="16.7" customHeight="1"/>
    <row r="2567" ht="16.7" customHeight="1"/>
    <row r="2568" ht="16.7" customHeight="1"/>
    <row r="2569" ht="16.7" customHeight="1"/>
    <row r="2570" ht="16.7" customHeight="1"/>
    <row r="2571" ht="16.7" customHeight="1"/>
    <row r="2572" ht="16.7" customHeight="1"/>
    <row r="2573" ht="16.7" customHeight="1"/>
    <row r="2574" ht="16.7" customHeight="1"/>
    <row r="2575" ht="16.7" customHeight="1"/>
    <row r="2576" ht="16.7" customHeight="1"/>
    <row r="2577" ht="16.7" customHeight="1"/>
    <row r="2578" ht="16.7" customHeight="1"/>
    <row r="2579" ht="16.7" customHeight="1"/>
    <row r="2580" ht="16.7" customHeight="1"/>
    <row r="2581" ht="16.7" customHeight="1"/>
    <row r="2582" ht="16.7" customHeight="1"/>
    <row r="2583" ht="16.7" customHeight="1"/>
    <row r="2584" ht="16.7" customHeight="1"/>
    <row r="2585" ht="16.7" customHeight="1"/>
    <row r="2586" ht="16.7" customHeight="1"/>
    <row r="2587" ht="16.7" customHeight="1"/>
    <row r="2588" ht="16.7" customHeight="1"/>
    <row r="2589" ht="16.7" customHeight="1"/>
    <row r="2590" ht="16.7" customHeight="1"/>
    <row r="2591" ht="16.7" customHeight="1"/>
    <row r="2592" ht="16.7" customHeight="1"/>
    <row r="2593" ht="16.7" customHeight="1"/>
    <row r="2594" ht="16.7" customHeight="1"/>
    <row r="2595" ht="16.7" customHeight="1"/>
    <row r="2596" ht="16.7" customHeight="1"/>
    <row r="2597" ht="16.7" customHeight="1"/>
    <row r="2598" ht="16.7" customHeight="1"/>
    <row r="2599" ht="16.7" customHeight="1"/>
    <row r="2600" ht="16.7" customHeight="1"/>
    <row r="2601" ht="16.7" customHeight="1"/>
    <row r="2602" ht="16.7" customHeight="1"/>
    <row r="2603" ht="16.7" customHeight="1"/>
    <row r="2604" ht="16.7" customHeight="1"/>
    <row r="2605" ht="16.7" customHeight="1"/>
    <row r="2606" ht="16.7" customHeight="1"/>
    <row r="2607" ht="16.7" customHeight="1"/>
    <row r="2608" ht="16.7" customHeight="1"/>
    <row r="2609" ht="16.7" customHeight="1"/>
    <row r="2610" ht="16.7" customHeight="1"/>
    <row r="2611" ht="16.7" customHeight="1"/>
    <row r="2612" ht="16.7" customHeight="1"/>
    <row r="2613" ht="16.7" customHeight="1"/>
    <row r="2614" ht="16.7" customHeight="1"/>
    <row r="2615" ht="16.7" customHeight="1"/>
    <row r="2616" ht="16.7" customHeight="1"/>
    <row r="2617" ht="16.7" customHeight="1"/>
    <row r="2618" ht="16.7" customHeight="1"/>
    <row r="2619" ht="16.7" customHeight="1"/>
    <row r="2620" ht="16.7" customHeight="1"/>
    <row r="2621" ht="16.7" customHeight="1"/>
    <row r="2622" ht="16.7" customHeight="1"/>
    <row r="2623" ht="16.7" customHeight="1"/>
    <row r="2624" ht="16.7" customHeight="1"/>
    <row r="2625" ht="16.7" customHeight="1"/>
    <row r="2626" ht="16.7" customHeight="1"/>
    <row r="2627" ht="16.7" customHeight="1"/>
    <row r="2628" ht="16.7" customHeight="1"/>
    <row r="2629" ht="16.7" customHeight="1"/>
    <row r="2630" ht="16.7" customHeight="1"/>
    <row r="2631" ht="16.7" customHeight="1"/>
    <row r="2632" ht="16.7" customHeight="1"/>
    <row r="2633" ht="16.7" customHeight="1"/>
    <row r="2634" ht="16.7" customHeight="1"/>
    <row r="2635" ht="16.7" customHeight="1"/>
    <row r="2636" ht="16.7" customHeight="1"/>
    <row r="2637" ht="16.7" customHeight="1"/>
    <row r="2638" ht="16.7" customHeight="1"/>
    <row r="2639" ht="16.7" customHeight="1"/>
    <row r="2640" ht="16.7" customHeight="1"/>
    <row r="2641" ht="16.7" customHeight="1"/>
    <row r="2642" ht="16.7" customHeight="1"/>
    <row r="2643" ht="16.7" customHeight="1"/>
    <row r="2644" ht="16.7" customHeight="1"/>
    <row r="2645" ht="16.7" customHeight="1"/>
    <row r="2646" ht="16.7" customHeight="1"/>
    <row r="2647" ht="16.7" customHeight="1"/>
    <row r="2648" ht="16.7" customHeight="1"/>
    <row r="2649" ht="16.7" customHeight="1"/>
    <row r="2650" ht="16.7" customHeight="1"/>
    <row r="2651" ht="16.7" customHeight="1"/>
    <row r="2652" ht="16.7" customHeight="1"/>
    <row r="2653" ht="16.7" customHeight="1"/>
    <row r="2654" ht="16.7" customHeight="1"/>
    <row r="2655" ht="16.7" customHeight="1"/>
    <row r="2656" ht="16.7" customHeight="1"/>
    <row r="2657" ht="16.7" customHeight="1"/>
    <row r="2658" ht="16.7" customHeight="1"/>
    <row r="2659" ht="16.7" customHeight="1"/>
    <row r="2660" ht="16.7" customHeight="1"/>
    <row r="2661" ht="16.7" customHeight="1"/>
    <row r="2662" ht="16.7" customHeight="1"/>
    <row r="2663" ht="16.7" customHeight="1"/>
    <row r="2664" ht="16.7" customHeight="1"/>
    <row r="2665" ht="16.7" customHeight="1"/>
    <row r="2666" ht="16.7" customHeight="1"/>
    <row r="2667" ht="16.7" customHeight="1"/>
    <row r="2668" ht="16.7" customHeight="1"/>
    <row r="2669" ht="16.7" customHeight="1"/>
    <row r="2670" ht="16.7" customHeight="1"/>
    <row r="2671" ht="16.7" customHeight="1"/>
    <row r="2672" ht="16.7" customHeight="1"/>
    <row r="2673" ht="16.7" customHeight="1"/>
    <row r="2674" ht="16.7" customHeight="1"/>
    <row r="2675" ht="16.7" customHeight="1"/>
    <row r="2676" ht="16.7" customHeight="1"/>
    <row r="2677" ht="16.7" customHeight="1"/>
    <row r="2678" ht="16.7" customHeight="1"/>
    <row r="2679" ht="16.7" customHeight="1"/>
    <row r="2680" ht="16.7" customHeight="1"/>
    <row r="2681" ht="16.7" customHeight="1"/>
    <row r="2682" ht="16.7" customHeight="1"/>
    <row r="2683" ht="16.7" customHeight="1"/>
    <row r="2684" ht="16.7" customHeight="1"/>
    <row r="2685" ht="16.7" customHeight="1"/>
    <row r="2686" ht="16.7" customHeight="1"/>
    <row r="2687" ht="16.7" customHeight="1"/>
    <row r="2688" ht="16.7" customHeight="1"/>
    <row r="2689" ht="16.7" customHeight="1"/>
    <row r="2690" ht="16.7" customHeight="1"/>
    <row r="2691" ht="16.7" customHeight="1"/>
    <row r="2692" ht="16.7" customHeight="1"/>
    <row r="2693" ht="16.7" customHeight="1"/>
    <row r="2694" ht="16.7" customHeight="1"/>
    <row r="2695" ht="16.7" customHeight="1"/>
    <row r="2696" ht="16.7" customHeight="1"/>
    <row r="2697" ht="16.7" customHeight="1"/>
    <row r="2698" ht="16.7" customHeight="1"/>
    <row r="2699" ht="16.7" customHeight="1"/>
    <row r="2700" ht="16.7" customHeight="1"/>
    <row r="2701" ht="16.7" customHeight="1"/>
    <row r="2702" ht="16.7" customHeight="1"/>
    <row r="2703" ht="16.7" customHeight="1"/>
    <row r="2704" ht="16.7" customHeight="1"/>
    <row r="2705" ht="16.7" customHeight="1"/>
    <row r="2706" ht="16.7" customHeight="1"/>
    <row r="2707" ht="16.7" customHeight="1"/>
    <row r="2708" ht="16.7" customHeight="1"/>
    <row r="2709" ht="16.7" customHeight="1"/>
    <row r="2710" ht="16.7" customHeight="1"/>
    <row r="2711" ht="16.7" customHeight="1"/>
    <row r="2712" ht="16.7" customHeight="1"/>
    <row r="2713" ht="16.7" customHeight="1"/>
    <row r="2714" ht="16.7" customHeight="1"/>
    <row r="2715" ht="16.7" customHeight="1"/>
    <row r="2716" ht="16.7" customHeight="1"/>
    <row r="2717" ht="16.7" customHeight="1"/>
    <row r="2718" ht="16.7" customHeight="1"/>
    <row r="2719" ht="16.7" customHeight="1"/>
    <row r="2720" ht="16.7" customHeight="1"/>
    <row r="2721" ht="16.7" customHeight="1"/>
    <row r="2722" ht="16.7" customHeight="1"/>
    <row r="2723" ht="16.7" customHeight="1"/>
    <row r="2724" ht="16.7" customHeight="1"/>
    <row r="2725" ht="16.7" customHeight="1"/>
    <row r="2726" ht="16.7" customHeight="1"/>
    <row r="2727" ht="16.7" customHeight="1"/>
    <row r="2728" ht="16.7" customHeight="1"/>
    <row r="2729" ht="16.7" customHeight="1"/>
    <row r="2730" ht="16.7" customHeight="1"/>
    <row r="2731" ht="16.7" customHeight="1"/>
    <row r="2732" ht="16.7" customHeight="1"/>
    <row r="2733" ht="16.7" customHeight="1"/>
    <row r="2734" ht="16.7" customHeight="1"/>
    <row r="2735" ht="16.7" customHeight="1"/>
    <row r="2736" ht="16.7" customHeight="1"/>
    <row r="2737" ht="16.7" customHeight="1"/>
    <row r="2738" ht="16.7" customHeight="1"/>
    <row r="2739" ht="16.7" customHeight="1"/>
    <row r="2740" ht="16.7" customHeight="1"/>
    <row r="2741" ht="16.7" customHeight="1"/>
    <row r="2742" ht="16.7" customHeight="1"/>
    <row r="2743" ht="16.7" customHeight="1"/>
    <row r="2744" ht="16.7" customHeight="1"/>
    <row r="2745" ht="16.7" customHeight="1"/>
    <row r="2746" ht="16.7" customHeight="1"/>
    <row r="2747" ht="16.7" customHeight="1"/>
    <row r="2748" ht="16.7" customHeight="1"/>
    <row r="2749" ht="16.7" customHeight="1"/>
    <row r="2750" ht="16.7" customHeight="1"/>
    <row r="2751" ht="16.7" customHeight="1"/>
    <row r="2752" ht="16.7" customHeight="1"/>
    <row r="2753" ht="16.7" customHeight="1"/>
    <row r="2754" ht="16.7" customHeight="1"/>
    <row r="2755" ht="16.7" customHeight="1"/>
    <row r="2756" ht="16.7" customHeight="1"/>
    <row r="2757" ht="16.7" customHeight="1"/>
    <row r="2758" ht="16.7" customHeight="1"/>
    <row r="2759" ht="16.7" customHeight="1"/>
    <row r="2760" ht="16.7" customHeight="1"/>
    <row r="2761" ht="16.7" customHeight="1"/>
    <row r="2762" ht="16.7" customHeight="1"/>
    <row r="2763" ht="16.7" customHeight="1"/>
    <row r="2764" ht="16.7" customHeight="1"/>
    <row r="2765" ht="16.7" customHeight="1"/>
    <row r="2766" ht="16.7" customHeight="1"/>
    <row r="2767" ht="16.7" customHeight="1"/>
    <row r="2768" ht="16.7" customHeight="1"/>
    <row r="2769" ht="16.7" customHeight="1"/>
    <row r="2770" ht="16.7" customHeight="1"/>
    <row r="2771" ht="16.7" customHeight="1"/>
    <row r="2772" ht="16.7" customHeight="1"/>
    <row r="2773" ht="16.7" customHeight="1"/>
    <row r="2774" ht="16.7" customHeight="1"/>
    <row r="2775" ht="16.7" customHeight="1"/>
    <row r="2776" ht="16.7" customHeight="1"/>
    <row r="2777" ht="16.7" customHeight="1"/>
    <row r="2778" ht="16.7" customHeight="1"/>
    <row r="2779" ht="16.7" customHeight="1"/>
    <row r="2780" ht="16.7" customHeight="1"/>
    <row r="2781" ht="16.7" customHeight="1"/>
    <row r="2782" ht="16.7" customHeight="1"/>
    <row r="2783" ht="16.7" customHeight="1"/>
    <row r="2784" ht="16.7" customHeight="1"/>
  </sheetData>
  <mergeCells count="319">
    <mergeCell ref="I3:M3"/>
    <mergeCell ref="N3:AD3"/>
    <mergeCell ref="AE3:AI3"/>
    <mergeCell ref="AH5:AI5"/>
    <mergeCell ref="B6:C7"/>
    <mergeCell ref="AH6:AI6"/>
    <mergeCell ref="AH7:AI7"/>
    <mergeCell ref="B12:B13"/>
    <mergeCell ref="C12:C13"/>
    <mergeCell ref="D12:D13"/>
    <mergeCell ref="E12:E13"/>
    <mergeCell ref="F12:F13"/>
    <mergeCell ref="AH12:AI12"/>
    <mergeCell ref="AH13:AI13"/>
    <mergeCell ref="AH8:AI8"/>
    <mergeCell ref="B9:C9"/>
    <mergeCell ref="AH9:AI9"/>
    <mergeCell ref="B10:C11"/>
    <mergeCell ref="F10:F11"/>
    <mergeCell ref="AH10:AI10"/>
    <mergeCell ref="AH11:AI11"/>
    <mergeCell ref="B16:B17"/>
    <mergeCell ref="C16:C17"/>
    <mergeCell ref="D16:D17"/>
    <mergeCell ref="E16:E17"/>
    <mergeCell ref="F16:F17"/>
    <mergeCell ref="AH16:AI16"/>
    <mergeCell ref="AH17:AI17"/>
    <mergeCell ref="B14:B15"/>
    <mergeCell ref="C14:C15"/>
    <mergeCell ref="D14:D15"/>
    <mergeCell ref="E14:E15"/>
    <mergeCell ref="F14:F15"/>
    <mergeCell ref="AH14:AI14"/>
    <mergeCell ref="AH15:AI15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AB24:AC24"/>
    <mergeCell ref="N22:AD22"/>
    <mergeCell ref="AE22:AI22"/>
    <mergeCell ref="AB23:AD23"/>
    <mergeCell ref="AE23:AG23"/>
    <mergeCell ref="AH23:AI23"/>
    <mergeCell ref="B22:B23"/>
    <mergeCell ref="C22:C23"/>
    <mergeCell ref="D22:D23"/>
    <mergeCell ref="E22:E23"/>
    <mergeCell ref="F22:F23"/>
    <mergeCell ref="I22:M22"/>
    <mergeCell ref="P25:Q25"/>
    <mergeCell ref="S25:T25"/>
    <mergeCell ref="V25:W25"/>
    <mergeCell ref="Y25:Z25"/>
    <mergeCell ref="B26:B27"/>
    <mergeCell ref="C26:C27"/>
    <mergeCell ref="D26:D27"/>
    <mergeCell ref="E26:E27"/>
    <mergeCell ref="F26:F27"/>
    <mergeCell ref="P26:Q26"/>
    <mergeCell ref="B24:B25"/>
    <mergeCell ref="C24:C25"/>
    <mergeCell ref="D24:D25"/>
    <mergeCell ref="E24:E25"/>
    <mergeCell ref="F24:F25"/>
    <mergeCell ref="S26:T26"/>
    <mergeCell ref="V26:W26"/>
    <mergeCell ref="I24:M24"/>
    <mergeCell ref="P24:Q24"/>
    <mergeCell ref="S24:T24"/>
    <mergeCell ref="V24:W24"/>
    <mergeCell ref="Y24:Z24"/>
    <mergeCell ref="AH28:AI28"/>
    <mergeCell ref="I29:M29"/>
    <mergeCell ref="AB26:AD26"/>
    <mergeCell ref="AE26:AG26"/>
    <mergeCell ref="AH26:AI26"/>
    <mergeCell ref="P27:Q27"/>
    <mergeCell ref="S27:T27"/>
    <mergeCell ref="V27:W27"/>
    <mergeCell ref="AB27:AD27"/>
    <mergeCell ref="AE27:AG27"/>
    <mergeCell ref="AH29:AI29"/>
    <mergeCell ref="AH27:AI27"/>
    <mergeCell ref="B32:B33"/>
    <mergeCell ref="C32:C33"/>
    <mergeCell ref="D32:D33"/>
    <mergeCell ref="E32:E33"/>
    <mergeCell ref="F32:F33"/>
    <mergeCell ref="I32:M32"/>
    <mergeCell ref="AB32:AD32"/>
    <mergeCell ref="AB29:AD29"/>
    <mergeCell ref="AE29:AG29"/>
    <mergeCell ref="AE32:AG32"/>
    <mergeCell ref="B30:B31"/>
    <mergeCell ref="C30:C31"/>
    <mergeCell ref="D30:D31"/>
    <mergeCell ref="E30:E31"/>
    <mergeCell ref="F30:F31"/>
    <mergeCell ref="I30:M30"/>
    <mergeCell ref="P30:Q30"/>
    <mergeCell ref="B28:B29"/>
    <mergeCell ref="C28:C29"/>
    <mergeCell ref="D28:D29"/>
    <mergeCell ref="E28:E29"/>
    <mergeCell ref="F28:F29"/>
    <mergeCell ref="AB28:AD28"/>
    <mergeCell ref="AE28:AG28"/>
    <mergeCell ref="AH32:AI32"/>
    <mergeCell ref="I33:M33"/>
    <mergeCell ref="P33:Q33"/>
    <mergeCell ref="AB33:AD33"/>
    <mergeCell ref="AE33:AG33"/>
    <mergeCell ref="AH33:AI33"/>
    <mergeCell ref="AB30:AD30"/>
    <mergeCell ref="AE30:AG30"/>
    <mergeCell ref="AH30:AI30"/>
    <mergeCell ref="V36:W36"/>
    <mergeCell ref="P37:Q37"/>
    <mergeCell ref="S37:T37"/>
    <mergeCell ref="V37:W37"/>
    <mergeCell ref="S34:T34"/>
    <mergeCell ref="AB34:AD34"/>
    <mergeCell ref="AE34:AG34"/>
    <mergeCell ref="AH34:AI34"/>
    <mergeCell ref="B36:B37"/>
    <mergeCell ref="C36:C37"/>
    <mergeCell ref="D36:D37"/>
    <mergeCell ref="E36:E37"/>
    <mergeCell ref="F36:F37"/>
    <mergeCell ref="I36:M36"/>
    <mergeCell ref="B34:B35"/>
    <mergeCell ref="C34:C35"/>
    <mergeCell ref="D34:D35"/>
    <mergeCell ref="E34:E35"/>
    <mergeCell ref="F34:F35"/>
    <mergeCell ref="P34:Q34"/>
    <mergeCell ref="B38:B39"/>
    <mergeCell ref="C38:C39"/>
    <mergeCell ref="D38:D39"/>
    <mergeCell ref="E38:E39"/>
    <mergeCell ref="F38:F41"/>
    <mergeCell ref="P38:Q38"/>
    <mergeCell ref="P40:Q40"/>
    <mergeCell ref="P36:Q36"/>
    <mergeCell ref="S36:T36"/>
    <mergeCell ref="AE40:AG40"/>
    <mergeCell ref="AH40:AI40"/>
    <mergeCell ref="P41:Q41"/>
    <mergeCell ref="S41:T41"/>
    <mergeCell ref="V41:W41"/>
    <mergeCell ref="Y41:Z41"/>
    <mergeCell ref="S38:T38"/>
    <mergeCell ref="V38:W38"/>
    <mergeCell ref="AB38:AD38"/>
    <mergeCell ref="AE38:AG38"/>
    <mergeCell ref="AH38:AI38"/>
    <mergeCell ref="B42:B43"/>
    <mergeCell ref="C42:C43"/>
    <mergeCell ref="D42:D43"/>
    <mergeCell ref="E42:E43"/>
    <mergeCell ref="F42:F43"/>
    <mergeCell ref="P42:Q42"/>
    <mergeCell ref="S40:T40"/>
    <mergeCell ref="V40:W40"/>
    <mergeCell ref="Y40:Z40"/>
    <mergeCell ref="B40:B41"/>
    <mergeCell ref="C40:C41"/>
    <mergeCell ref="D40:D41"/>
    <mergeCell ref="E40:E41"/>
    <mergeCell ref="I40:M41"/>
    <mergeCell ref="AH43:AI43"/>
    <mergeCell ref="P44:Q44"/>
    <mergeCell ref="S44:T44"/>
    <mergeCell ref="V44:W44"/>
    <mergeCell ref="Y44:Z44"/>
    <mergeCell ref="S42:T42"/>
    <mergeCell ref="V42:W42"/>
    <mergeCell ref="AB42:AD42"/>
    <mergeCell ref="P43:Q43"/>
    <mergeCell ref="S43:T43"/>
    <mergeCell ref="V43:W43"/>
    <mergeCell ref="Y43:Z43"/>
    <mergeCell ref="P45:Q45"/>
    <mergeCell ref="S45:T45"/>
    <mergeCell ref="V45:W45"/>
    <mergeCell ref="Y45:Z45"/>
    <mergeCell ref="P46:Q46"/>
    <mergeCell ref="S46:T46"/>
    <mergeCell ref="V46:W46"/>
    <mergeCell ref="Y46:Z46"/>
    <mergeCell ref="AE43:AG43"/>
    <mergeCell ref="I50:M50"/>
    <mergeCell ref="P50:Q50"/>
    <mergeCell ref="S50:T50"/>
    <mergeCell ref="V50:W50"/>
    <mergeCell ref="Y50:Z50"/>
    <mergeCell ref="AB50:AC50"/>
    <mergeCell ref="P47:Q47"/>
    <mergeCell ref="S47:T47"/>
    <mergeCell ref="V47:W47"/>
    <mergeCell ref="AB47:AD47"/>
    <mergeCell ref="AB48:AD48"/>
    <mergeCell ref="R51:S51"/>
    <mergeCell ref="U51:V51"/>
    <mergeCell ref="Z51:AA51"/>
    <mergeCell ref="AC51:AD51"/>
    <mergeCell ref="P52:Q52"/>
    <mergeCell ref="S52:T52"/>
    <mergeCell ref="V52:W52"/>
    <mergeCell ref="Y52:Z52"/>
    <mergeCell ref="AH48:AI48"/>
    <mergeCell ref="AE48:AG48"/>
    <mergeCell ref="P55:Q55"/>
    <mergeCell ref="S55:T55"/>
    <mergeCell ref="V55:W55"/>
    <mergeCell ref="AB55:AD55"/>
    <mergeCell ref="AE55:AG55"/>
    <mergeCell ref="AH55:AI55"/>
    <mergeCell ref="N53:O53"/>
    <mergeCell ref="P53:Q53"/>
    <mergeCell ref="S53:T53"/>
    <mergeCell ref="V53:W53"/>
    <mergeCell ref="Y53:Z53"/>
    <mergeCell ref="P54:Q54"/>
    <mergeCell ref="S54:T54"/>
    <mergeCell ref="V54:W54"/>
    <mergeCell ref="BF6:BH6"/>
    <mergeCell ref="BI6:BK6"/>
    <mergeCell ref="BL6:BM6"/>
    <mergeCell ref="AM3:AQ3"/>
    <mergeCell ref="AR3:BH3"/>
    <mergeCell ref="BI3:BM3"/>
    <mergeCell ref="AM5:AQ5"/>
    <mergeCell ref="AT5:AU5"/>
    <mergeCell ref="AW5:AX5"/>
    <mergeCell ref="AZ5:BA5"/>
    <mergeCell ref="AM9:AQ9"/>
    <mergeCell ref="AT9:AU9"/>
    <mergeCell ref="AW9:AX9"/>
    <mergeCell ref="AZ9:BA9"/>
    <mergeCell ref="BC9:BD9"/>
    <mergeCell ref="AT10:AU10"/>
    <mergeCell ref="AW10:AX10"/>
    <mergeCell ref="AM6:AQ6"/>
    <mergeCell ref="AT6:AU6"/>
    <mergeCell ref="AW6:AX6"/>
    <mergeCell ref="BF10:BH10"/>
    <mergeCell ref="BI10:BK10"/>
    <mergeCell ref="BL10:BM10"/>
    <mergeCell ref="AM14:AQ14"/>
    <mergeCell ref="AT14:AU14"/>
    <mergeCell ref="AW14:AX14"/>
    <mergeCell ref="AZ14:BA14"/>
    <mergeCell ref="BC14:BD14"/>
    <mergeCell ref="BF14:BG14"/>
    <mergeCell ref="AM19:AQ19"/>
    <mergeCell ref="AT19:AU19"/>
    <mergeCell ref="AW19:AX19"/>
    <mergeCell ref="BF19:BH19"/>
    <mergeCell ref="BI19:BK19"/>
    <mergeCell ref="BL19:BM19"/>
    <mergeCell ref="BL15:BM15"/>
    <mergeCell ref="BN15:BP15"/>
    <mergeCell ref="AM18:AQ18"/>
    <mergeCell ref="AT18:AU18"/>
    <mergeCell ref="AW18:AX18"/>
    <mergeCell ref="AZ18:BA18"/>
    <mergeCell ref="AT15:AU15"/>
    <mergeCell ref="AW15:AX15"/>
    <mergeCell ref="AZ15:BA15"/>
    <mergeCell ref="BC15:BD15"/>
    <mergeCell ref="BF15:BH15"/>
    <mergeCell ref="BI15:BK15"/>
    <mergeCell ref="AM27:AQ27"/>
    <mergeCell ref="BF27:BH27"/>
    <mergeCell ref="BI27:BK27"/>
    <mergeCell ref="BL27:BM27"/>
    <mergeCell ref="BF30:BH30"/>
    <mergeCell ref="BI30:BK30"/>
    <mergeCell ref="BL30:BM30"/>
    <mergeCell ref="BL22:BM22"/>
    <mergeCell ref="AT23:AU23"/>
    <mergeCell ref="AW23:AX23"/>
    <mergeCell ref="BF23:BH23"/>
    <mergeCell ref="AT24:AU24"/>
    <mergeCell ref="AW24:AX24"/>
    <mergeCell ref="BF24:BH24"/>
    <mergeCell ref="BI24:BK24"/>
    <mergeCell ref="BL24:BM24"/>
    <mergeCell ref="AM22:AQ22"/>
    <mergeCell ref="AT22:AU22"/>
    <mergeCell ref="AW22:AX22"/>
    <mergeCell ref="AZ22:BA22"/>
    <mergeCell ref="BF22:BH22"/>
    <mergeCell ref="BI22:BK22"/>
    <mergeCell ref="BL35:BM35"/>
    <mergeCell ref="AM35:AQ35"/>
    <mergeCell ref="AT35:AU35"/>
    <mergeCell ref="AW35:AX35"/>
    <mergeCell ref="AZ35:BA35"/>
    <mergeCell ref="BF35:BH35"/>
    <mergeCell ref="BI35:BK35"/>
    <mergeCell ref="BN30:BP30"/>
    <mergeCell ref="BF31:BH31"/>
    <mergeCell ref="BI31:BK31"/>
    <mergeCell ref="BL31:BM31"/>
    <mergeCell ref="AM34:AQ34"/>
    <mergeCell ref="AT34:AU34"/>
    <mergeCell ref="AW34:AX34"/>
    <mergeCell ref="AZ34:BA34"/>
    <mergeCell ref="BC34:BD34"/>
  </mergeCells>
  <phoneticPr fontId="1"/>
  <dataValidations disablePrompts="1" count="2">
    <dataValidation imeMode="on" allowBlank="1" showInputMessage="1" showErrorMessage="1" sqref="B38:C38 B14 B16:B34 C14:C34 B36:C36 B40:B43 C42:C43 C40" xr:uid="{6FED5989-B1B5-4FFD-9148-78653A1CF003}"/>
    <dataValidation imeMode="off" allowBlank="1" showInputMessage="1" showErrorMessage="1" sqref="E40:E43 E14:E34 E36 E38" xr:uid="{18BB6D6F-7EAB-4055-B1A6-F64908DA375C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75" fitToHeight="0" pageOrder="overThenDown" orientation="portrait" r:id="rId1"/>
  <headerFooter alignWithMargins="0">
    <oddFooter>&amp;P / &amp;N ページ</oddFooter>
  </headerFooter>
  <rowBreaks count="1" manualBreakCount="1">
    <brk id="56" max="16383" man="1"/>
  </rowBreaks>
  <colBreaks count="1" manualBreakCount="1">
    <brk id="7" max="111" man="1"/>
  </colBreaks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0693-5184-4772-B18A-2D89F4480EE1}">
  <sheetPr codeName="Sheet96"/>
  <dimension ref="B1:DZ56"/>
  <sheetViews>
    <sheetView view="pageBreakPreview" zoomScale="90" zoomScaleNormal="75" zoomScaleSheetLayoutView="90" workbookViewId="0"/>
  </sheetViews>
  <sheetFormatPr defaultColWidth="3" defaultRowHeight="13.5"/>
  <cols>
    <col min="1" max="1" width="4.12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38" width="3" style="1122" customWidth="1"/>
    <col min="39" max="40" width="3" style="2388" customWidth="1"/>
    <col min="41" max="47" width="3" style="1122" customWidth="1"/>
    <col min="48" max="48" width="4.75" style="1122" customWidth="1"/>
    <col min="49" max="50" width="3" style="1122" customWidth="1"/>
    <col min="51" max="51" width="5.875" style="1122" customWidth="1"/>
    <col min="52" max="53" width="3" style="1122" customWidth="1"/>
    <col min="54" max="54" width="4.875" style="1122" customWidth="1"/>
    <col min="55" max="55" width="3" style="1122" customWidth="1"/>
    <col min="56" max="56" width="6.25" style="1122" customWidth="1"/>
    <col min="57" max="57" width="4.5" style="1122" customWidth="1"/>
    <col min="58" max="58" width="4.875" style="1122" customWidth="1"/>
    <col min="59" max="59" width="5.875" style="1122" customWidth="1"/>
    <col min="60" max="69" width="3" style="1122" customWidth="1"/>
    <col min="70" max="16384" width="3" style="1122"/>
  </cols>
  <sheetData>
    <row r="1" spans="2:130" ht="14.25" customHeight="1" thickBot="1">
      <c r="H1" s="1440"/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2162"/>
      <c r="AN1" s="2162"/>
      <c r="AO1" s="2297"/>
      <c r="AP1" s="1140"/>
      <c r="AQ1" s="2275"/>
      <c r="AR1" s="2297"/>
      <c r="AS1" s="2297"/>
      <c r="AT1" s="2297"/>
      <c r="AU1" s="2297"/>
      <c r="AV1" s="2350"/>
      <c r="AW1" s="2350"/>
      <c r="AX1" s="2350"/>
      <c r="AY1" s="2350"/>
      <c r="AZ1" s="2350"/>
      <c r="BA1" s="2350"/>
      <c r="BB1" s="2350"/>
      <c r="BC1" s="2350"/>
      <c r="BD1" s="2350"/>
      <c r="BE1" s="2350"/>
      <c r="BF1" s="2350"/>
      <c r="BG1" s="2350"/>
      <c r="BH1" s="2326"/>
      <c r="BI1" s="2326"/>
      <c r="BJ1" s="2326"/>
      <c r="BK1" s="2333"/>
      <c r="BL1" s="2333"/>
      <c r="BM1" s="2333"/>
      <c r="BN1" s="2330"/>
      <c r="BO1" s="2330"/>
      <c r="BP1" s="2297"/>
      <c r="BQ1" s="2297"/>
      <c r="BR1" s="1440"/>
      <c r="BS1" s="1470"/>
      <c r="BT1" s="1140"/>
      <c r="BU1" s="1440"/>
      <c r="BV1" s="1470"/>
      <c r="BW1" s="1470"/>
      <c r="BX1" s="1470"/>
      <c r="BY1" s="1470"/>
      <c r="BZ1" s="1856"/>
      <c r="CA1" s="1856"/>
      <c r="CB1" s="1856"/>
      <c r="CC1" s="1856"/>
      <c r="CD1" s="1856"/>
      <c r="CE1" s="1856"/>
      <c r="CF1" s="1856"/>
      <c r="CG1" s="1856"/>
      <c r="CH1" s="1856"/>
      <c r="CI1" s="1856"/>
      <c r="CJ1" s="1856"/>
      <c r="CK1" s="1856"/>
      <c r="CL1" s="1858"/>
      <c r="CM1" s="1858"/>
      <c r="CN1" s="1858"/>
      <c r="CO1" s="1889"/>
      <c r="CP1" s="1889"/>
      <c r="CQ1" s="1889"/>
      <c r="CR1" s="1859"/>
      <c r="CS1" s="1859"/>
      <c r="CT1" s="1470"/>
      <c r="CU1" s="1470"/>
      <c r="CV1" s="1470"/>
      <c r="CW1" s="1466"/>
      <c r="CX1" s="1188"/>
      <c r="CY1" s="1163"/>
      <c r="CZ1" s="1163"/>
      <c r="DA1" s="1163"/>
      <c r="DB1" s="1900"/>
      <c r="DC1" s="1900"/>
      <c r="DD1" s="1900"/>
      <c r="DE1" s="1900"/>
      <c r="DF1" s="1900"/>
      <c r="DG1" s="1900"/>
      <c r="DH1" s="1900"/>
      <c r="DI1" s="1900"/>
      <c r="DJ1" s="1900"/>
      <c r="DK1" s="1900"/>
      <c r="DL1" s="1900"/>
      <c r="DM1" s="1900"/>
      <c r="DN1" s="1900"/>
      <c r="DO1" s="1900"/>
      <c r="DP1" s="1966"/>
      <c r="DQ1" s="1966"/>
      <c r="DR1" s="1966"/>
      <c r="DS1" s="2108"/>
      <c r="DT1" s="2108"/>
      <c r="DU1" s="2108"/>
      <c r="DV1" s="2109"/>
      <c r="DW1" s="2109"/>
      <c r="DX1" s="1900"/>
      <c r="DY1" s="1900"/>
      <c r="DZ1" s="1900"/>
    </row>
    <row r="2" spans="2:130" ht="14.25" customHeight="1" thickBot="1">
      <c r="B2" s="2505" t="str">
        <f>P2</f>
        <v>階段(非常口B)</v>
      </c>
      <c r="C2" s="2505"/>
      <c r="H2" s="1440"/>
      <c r="I2" s="1129"/>
      <c r="J2" s="1130"/>
      <c r="K2" s="1130"/>
      <c r="L2" s="1130"/>
      <c r="M2" s="1130"/>
      <c r="N2" s="1130"/>
      <c r="O2" s="1130"/>
      <c r="P2" s="1130" t="s">
        <v>1620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1518</v>
      </c>
      <c r="AH2" s="1130"/>
      <c r="AI2" s="1130"/>
      <c r="AJ2" s="1130"/>
      <c r="AK2" s="1130"/>
      <c r="AL2" s="1132"/>
      <c r="AM2" s="2162"/>
      <c r="AN2" s="2162"/>
      <c r="AO2" s="1129"/>
      <c r="AP2" s="1130"/>
      <c r="AQ2" s="1130"/>
      <c r="AR2" s="1130"/>
      <c r="AS2" s="1130"/>
      <c r="AT2" s="1130"/>
      <c r="AU2" s="1130"/>
      <c r="AV2" s="1130" t="s">
        <v>1620</v>
      </c>
      <c r="AW2" s="1130"/>
      <c r="AX2" s="1130"/>
      <c r="AY2" s="1130"/>
      <c r="AZ2" s="1214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0"/>
      <c r="BL2" s="1130"/>
      <c r="BM2" s="1131" t="s">
        <v>1518</v>
      </c>
      <c r="BN2" s="1130"/>
      <c r="BO2" s="1130"/>
      <c r="BP2" s="1130"/>
      <c r="BQ2" s="1130"/>
      <c r="BR2" s="1191"/>
      <c r="BS2" s="1129"/>
      <c r="BT2" s="1130"/>
      <c r="BU2" s="1130"/>
      <c r="BV2" s="1130"/>
      <c r="BW2" s="1130"/>
      <c r="BX2" s="1130"/>
      <c r="BY2" s="1130"/>
      <c r="BZ2" s="1130" t="s">
        <v>1620</v>
      </c>
      <c r="CA2" s="1130"/>
      <c r="CB2" s="1130"/>
      <c r="CC2" s="1130"/>
      <c r="CD2" s="1214"/>
      <c r="CE2" s="1130"/>
      <c r="CF2" s="1130"/>
      <c r="CG2" s="1130"/>
      <c r="CH2" s="1130"/>
      <c r="CI2" s="1130"/>
      <c r="CJ2" s="1130"/>
      <c r="CK2" s="1130"/>
      <c r="CL2" s="1130"/>
      <c r="CM2" s="1130"/>
      <c r="CN2" s="1130"/>
      <c r="CO2" s="1130"/>
      <c r="CP2" s="1130"/>
      <c r="CQ2" s="1131" t="s">
        <v>1518</v>
      </c>
      <c r="CR2" s="1130"/>
      <c r="CS2" s="1130"/>
      <c r="CT2" s="1130"/>
      <c r="CU2" s="1130"/>
      <c r="CV2" s="1132"/>
      <c r="CW2" s="1129"/>
      <c r="CX2" s="1130"/>
      <c r="CY2" s="1130"/>
      <c r="CZ2" s="1130"/>
      <c r="DA2" s="1130"/>
      <c r="DB2" s="1130"/>
      <c r="DC2" s="1130"/>
      <c r="DD2" s="1130" t="s">
        <v>1620</v>
      </c>
      <c r="DE2" s="1130"/>
      <c r="DF2" s="1130"/>
      <c r="DG2" s="1130"/>
      <c r="DH2" s="1214"/>
      <c r="DI2" s="1130"/>
      <c r="DJ2" s="1130"/>
      <c r="DK2" s="1130"/>
      <c r="DL2" s="1130"/>
      <c r="DM2" s="1130"/>
      <c r="DN2" s="1130"/>
      <c r="DO2" s="1130"/>
      <c r="DP2" s="1130"/>
      <c r="DQ2" s="1130"/>
      <c r="DR2" s="1130"/>
      <c r="DS2" s="1130"/>
      <c r="DT2" s="1130"/>
      <c r="DU2" s="1131" t="s">
        <v>1518</v>
      </c>
      <c r="DV2" s="1130"/>
      <c r="DW2" s="1130"/>
      <c r="DX2" s="1130"/>
      <c r="DY2" s="1130"/>
      <c r="DZ2" s="1132"/>
    </row>
    <row r="3" spans="2:130" ht="14.25" customHeight="1" thickTop="1">
      <c r="B3" s="2505"/>
      <c r="C3" s="2505"/>
      <c r="F3" s="3400" t="str">
        <f>AG2</f>
        <v>1箇所当り</v>
      </c>
      <c r="H3" s="1440"/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2162"/>
      <c r="AN3" s="2162"/>
      <c r="AO3" s="3406" t="s">
        <v>1131</v>
      </c>
      <c r="AP3" s="3407"/>
      <c r="AQ3" s="3407"/>
      <c r="AR3" s="3407"/>
      <c r="AS3" s="3408"/>
      <c r="AT3" s="3409" t="s">
        <v>1132</v>
      </c>
      <c r="AU3" s="3407"/>
      <c r="AV3" s="3407"/>
      <c r="AW3" s="3407"/>
      <c r="AX3" s="3407"/>
      <c r="AY3" s="3407"/>
      <c r="AZ3" s="3407"/>
      <c r="BA3" s="3407"/>
      <c r="BB3" s="3407"/>
      <c r="BC3" s="3407"/>
      <c r="BD3" s="3407"/>
      <c r="BE3" s="3407"/>
      <c r="BF3" s="3407"/>
      <c r="BG3" s="3407"/>
      <c r="BH3" s="3407"/>
      <c r="BI3" s="3407"/>
      <c r="BJ3" s="3408"/>
      <c r="BK3" s="3409" t="s">
        <v>1133</v>
      </c>
      <c r="BL3" s="3407"/>
      <c r="BM3" s="3407"/>
      <c r="BN3" s="3407"/>
      <c r="BO3" s="3408"/>
      <c r="BP3" s="2379"/>
      <c r="BQ3" s="2080" t="s">
        <v>138</v>
      </c>
      <c r="BR3" s="1440"/>
      <c r="BS3" s="3406" t="s">
        <v>1131</v>
      </c>
      <c r="BT3" s="3407"/>
      <c r="BU3" s="3407"/>
      <c r="BV3" s="3407"/>
      <c r="BW3" s="3408"/>
      <c r="BX3" s="3409" t="s">
        <v>1132</v>
      </c>
      <c r="BY3" s="3407"/>
      <c r="BZ3" s="3407"/>
      <c r="CA3" s="3407"/>
      <c r="CB3" s="3407"/>
      <c r="CC3" s="3407"/>
      <c r="CD3" s="3407"/>
      <c r="CE3" s="3407"/>
      <c r="CF3" s="3407"/>
      <c r="CG3" s="3407"/>
      <c r="CH3" s="3407"/>
      <c r="CI3" s="3407"/>
      <c r="CJ3" s="3407"/>
      <c r="CK3" s="3407"/>
      <c r="CL3" s="3407"/>
      <c r="CM3" s="3407"/>
      <c r="CN3" s="3408"/>
      <c r="CO3" s="3409" t="s">
        <v>1133</v>
      </c>
      <c r="CP3" s="3407"/>
      <c r="CQ3" s="3407"/>
      <c r="CR3" s="3407"/>
      <c r="CS3" s="3408"/>
      <c r="CT3" s="2079"/>
      <c r="CU3" s="2080" t="s">
        <v>138</v>
      </c>
      <c r="CV3" s="2081"/>
      <c r="CW3" s="3406" t="s">
        <v>1131</v>
      </c>
      <c r="CX3" s="3407"/>
      <c r="CY3" s="3407"/>
      <c r="CZ3" s="3407"/>
      <c r="DA3" s="3408"/>
      <c r="DB3" s="3409" t="s">
        <v>1132</v>
      </c>
      <c r="DC3" s="3407"/>
      <c r="DD3" s="3407"/>
      <c r="DE3" s="3407"/>
      <c r="DF3" s="3407"/>
      <c r="DG3" s="3407"/>
      <c r="DH3" s="3407"/>
      <c r="DI3" s="3407"/>
      <c r="DJ3" s="3407"/>
      <c r="DK3" s="3407"/>
      <c r="DL3" s="3407"/>
      <c r="DM3" s="3407"/>
      <c r="DN3" s="3407"/>
      <c r="DO3" s="3407"/>
      <c r="DP3" s="3407"/>
      <c r="DQ3" s="3407"/>
      <c r="DR3" s="3408"/>
      <c r="DS3" s="3409" t="s">
        <v>1133</v>
      </c>
      <c r="DT3" s="3407"/>
      <c r="DU3" s="3407"/>
      <c r="DV3" s="3407"/>
      <c r="DW3" s="3408"/>
      <c r="DX3" s="2079"/>
      <c r="DY3" s="2080" t="s">
        <v>138</v>
      </c>
      <c r="DZ3" s="2081"/>
    </row>
    <row r="4" spans="2:130" ht="14.25" customHeight="1" thickBot="1">
      <c r="B4" s="1838"/>
      <c r="C4" s="1838"/>
      <c r="F4" s="3401"/>
      <c r="H4" s="1440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2162"/>
      <c r="AN4" s="2162"/>
      <c r="AO4" s="2362"/>
      <c r="AP4" s="2363"/>
      <c r="AQ4" s="2363"/>
      <c r="AR4" s="2363"/>
      <c r="AS4" s="2082"/>
      <c r="AT4" s="2083"/>
      <c r="AU4" s="2363"/>
      <c r="AV4" s="2363"/>
      <c r="AW4" s="2363"/>
      <c r="AX4" s="2363"/>
      <c r="AY4" s="2363"/>
      <c r="AZ4" s="2363"/>
      <c r="BA4" s="2363"/>
      <c r="BB4" s="2363"/>
      <c r="BC4" s="2363"/>
      <c r="BD4" s="2363"/>
      <c r="BE4" s="2363"/>
      <c r="BF4" s="2363"/>
      <c r="BG4" s="2363"/>
      <c r="BH4" s="2363"/>
      <c r="BI4" s="2363"/>
      <c r="BJ4" s="2082"/>
      <c r="BK4" s="2083"/>
      <c r="BL4" s="2363"/>
      <c r="BM4" s="2363"/>
      <c r="BN4" s="2363"/>
      <c r="BO4" s="2082"/>
      <c r="BP4" s="2083"/>
      <c r="BQ4" s="2363"/>
      <c r="BR4" s="1440"/>
      <c r="BS4" s="1997"/>
      <c r="BT4" s="1145"/>
      <c r="BU4" s="1145"/>
      <c r="BV4" s="1145"/>
      <c r="BW4" s="2082"/>
      <c r="BX4" s="2083"/>
      <c r="BY4" s="1145"/>
      <c r="BZ4" s="1145"/>
      <c r="CA4" s="1145"/>
      <c r="CB4" s="1145"/>
      <c r="CC4" s="1145"/>
      <c r="CD4" s="1145"/>
      <c r="CE4" s="1145"/>
      <c r="CF4" s="1145"/>
      <c r="CG4" s="1145"/>
      <c r="CH4" s="1145"/>
      <c r="CI4" s="1145"/>
      <c r="CJ4" s="1145"/>
      <c r="CK4" s="1145"/>
      <c r="CL4" s="1145"/>
      <c r="CM4" s="1145"/>
      <c r="CN4" s="2082"/>
      <c r="CO4" s="2083"/>
      <c r="CP4" s="1145"/>
      <c r="CQ4" s="1145"/>
      <c r="CR4" s="1145"/>
      <c r="CS4" s="2082"/>
      <c r="CT4" s="2083"/>
      <c r="CU4" s="1145"/>
      <c r="CV4" s="2084"/>
      <c r="CW4" s="1997"/>
      <c r="CX4" s="1145"/>
      <c r="CY4" s="1145"/>
      <c r="CZ4" s="1145"/>
      <c r="DA4" s="2082"/>
      <c r="DB4" s="2083"/>
      <c r="DC4" s="1145"/>
      <c r="DD4" s="1145"/>
      <c r="DE4" s="1145"/>
      <c r="DF4" s="1145"/>
      <c r="DG4" s="1145"/>
      <c r="DH4" s="1145"/>
      <c r="DI4" s="1145"/>
      <c r="DJ4" s="1145"/>
      <c r="DK4" s="1145"/>
      <c r="DL4" s="1145"/>
      <c r="DM4" s="1145"/>
      <c r="DN4" s="1145"/>
      <c r="DO4" s="1145"/>
      <c r="DP4" s="1145"/>
      <c r="DQ4" s="1145"/>
      <c r="DR4" s="2082"/>
      <c r="DS4" s="2083"/>
      <c r="DT4" s="1145"/>
      <c r="DU4" s="1145"/>
      <c r="DV4" s="1145"/>
      <c r="DW4" s="2082"/>
      <c r="DX4" s="2083"/>
      <c r="DY4" s="1145"/>
      <c r="DZ4" s="2084"/>
    </row>
    <row r="5" spans="2:130" ht="14.25" customHeight="1">
      <c r="B5" s="2512" t="s">
        <v>908</v>
      </c>
      <c r="C5" s="2514" t="s">
        <v>1067</v>
      </c>
      <c r="D5" s="2516" t="s">
        <v>872</v>
      </c>
      <c r="E5" s="2514" t="s">
        <v>859</v>
      </c>
      <c r="F5" s="2530" t="s">
        <v>1068</v>
      </c>
      <c r="H5" s="1440"/>
      <c r="I5" s="1444"/>
      <c r="J5" s="1140"/>
      <c r="K5" s="1135"/>
      <c r="L5" s="1135"/>
      <c r="M5" s="1135"/>
      <c r="N5" s="1440"/>
      <c r="O5" s="1440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40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2162"/>
      <c r="AN5" s="2162"/>
      <c r="AO5" s="2884" t="s">
        <v>1146</v>
      </c>
      <c r="AP5" s="2885"/>
      <c r="AQ5" s="2885"/>
      <c r="AR5" s="2885"/>
      <c r="AS5" s="3418"/>
      <c r="AT5" s="1843" t="s">
        <v>1137</v>
      </c>
      <c r="AU5" s="2366" t="s">
        <v>1535</v>
      </c>
      <c r="AV5" s="3288">
        <v>5.98</v>
      </c>
      <c r="AW5" s="3288"/>
      <c r="AX5" s="2297" t="s">
        <v>1138</v>
      </c>
      <c r="AY5" s="3214">
        <v>4.4000000000000004</v>
      </c>
      <c r="AZ5" s="3214"/>
      <c r="BA5" s="2297" t="s">
        <v>1536</v>
      </c>
      <c r="BB5" s="3241">
        <v>2</v>
      </c>
      <c r="BC5" s="3241"/>
      <c r="BD5" s="2297" t="s">
        <v>1149</v>
      </c>
      <c r="BE5" s="3214">
        <v>0.45</v>
      </c>
      <c r="BF5" s="3214"/>
      <c r="BG5" s="2297"/>
      <c r="BH5" s="3214"/>
      <c r="BI5" s="3214"/>
      <c r="BJ5" s="2070" t="s">
        <v>951</v>
      </c>
      <c r="BK5" s="3293">
        <f>ROUND((AV5+AY5)*BB5*BE5,3)</f>
        <v>9.3420000000000005</v>
      </c>
      <c r="BL5" s="2994"/>
      <c r="BM5" s="2994"/>
      <c r="BN5" s="3228"/>
      <c r="BO5" s="3413"/>
      <c r="BP5" s="2085"/>
      <c r="BQ5" s="2363"/>
      <c r="BR5" s="1440"/>
      <c r="BS5" s="2884" t="s">
        <v>1146</v>
      </c>
      <c r="BT5" s="2885"/>
      <c r="BU5" s="2885"/>
      <c r="BV5" s="2885"/>
      <c r="BW5" s="3418"/>
      <c r="BX5" s="1843" t="s">
        <v>1137</v>
      </c>
      <c r="BY5" s="1851" t="s">
        <v>1535</v>
      </c>
      <c r="BZ5" s="3288">
        <v>5.98</v>
      </c>
      <c r="CA5" s="3288"/>
      <c r="CB5" s="1470" t="s">
        <v>1138</v>
      </c>
      <c r="CC5" s="3214">
        <v>4.4000000000000004</v>
      </c>
      <c r="CD5" s="3214"/>
      <c r="CE5" s="1470" t="s">
        <v>1536</v>
      </c>
      <c r="CF5" s="3241">
        <v>2</v>
      </c>
      <c r="CG5" s="3241"/>
      <c r="CH5" s="1470" t="s">
        <v>1149</v>
      </c>
      <c r="CI5" s="3214">
        <v>0.45</v>
      </c>
      <c r="CJ5" s="3214"/>
      <c r="CK5" s="1470"/>
      <c r="CL5" s="3214"/>
      <c r="CM5" s="3214"/>
      <c r="CN5" s="2070" t="s">
        <v>951</v>
      </c>
      <c r="CO5" s="3293">
        <f>ROUND((BZ5+CC5)*CF5*CI5,3)</f>
        <v>9.3420000000000005</v>
      </c>
      <c r="CP5" s="2994"/>
      <c r="CQ5" s="2994"/>
      <c r="CR5" s="3228"/>
      <c r="CS5" s="3413"/>
      <c r="CT5" s="2085"/>
      <c r="CU5" s="1145"/>
      <c r="CV5" s="2084"/>
      <c r="CW5" s="1997"/>
      <c r="CX5" s="1145"/>
      <c r="CY5" s="1145"/>
      <c r="CZ5" s="1145"/>
      <c r="DA5" s="2005"/>
      <c r="DB5" s="2111" t="s">
        <v>1557</v>
      </c>
      <c r="DC5" s="1145"/>
      <c r="DD5" s="1145"/>
      <c r="DE5" s="1145"/>
      <c r="DF5" s="1145"/>
      <c r="DG5" s="1145"/>
      <c r="DH5" s="1145"/>
      <c r="DI5" s="1145"/>
      <c r="DJ5" s="1145"/>
      <c r="DK5" s="1145"/>
      <c r="DL5" s="1145"/>
      <c r="DM5" s="1145"/>
      <c r="DN5" s="1145"/>
      <c r="DO5" s="1145"/>
      <c r="DP5" s="1145"/>
      <c r="DQ5" s="1145"/>
      <c r="DR5" s="2005"/>
      <c r="DS5" s="2085"/>
      <c r="DT5" s="1145"/>
      <c r="DU5" s="1145"/>
      <c r="DV5" s="1145"/>
      <c r="DW5" s="2005"/>
      <c r="DX5" s="2085"/>
      <c r="DY5" s="1145"/>
      <c r="DZ5" s="2084"/>
    </row>
    <row r="6" spans="2:130" ht="14.25" customHeight="1" thickBot="1">
      <c r="B6" s="2849"/>
      <c r="C6" s="2850"/>
      <c r="D6" s="2851"/>
      <c r="E6" s="2850"/>
      <c r="F6" s="2852"/>
      <c r="H6" s="1440"/>
      <c r="I6" s="1444"/>
      <c r="J6" s="1138"/>
      <c r="K6" s="1135"/>
      <c r="L6" s="1135"/>
      <c r="M6" s="1135"/>
      <c r="N6" s="1440"/>
      <c r="O6" s="1440"/>
      <c r="P6" s="1139"/>
      <c r="Q6" s="1135"/>
      <c r="R6" s="1139"/>
      <c r="S6" s="1135"/>
      <c r="T6" s="1135"/>
      <c r="U6" s="1135"/>
      <c r="V6" s="1135"/>
      <c r="W6" s="1135"/>
      <c r="X6" s="1135"/>
      <c r="Y6" s="1135"/>
      <c r="Z6" s="1135"/>
      <c r="AA6" s="1440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2162"/>
      <c r="AN6" s="2162"/>
      <c r="AO6" s="2282"/>
      <c r="AP6" s="2283"/>
      <c r="AQ6" s="2283"/>
      <c r="AR6" s="2283"/>
      <c r="AS6" s="2375"/>
      <c r="AT6" s="1843"/>
      <c r="AU6" s="3244">
        <v>0.45</v>
      </c>
      <c r="AV6" s="3244"/>
      <c r="AW6" s="1864" t="s">
        <v>861</v>
      </c>
      <c r="AX6" s="3244">
        <v>0.45</v>
      </c>
      <c r="AY6" s="3244"/>
      <c r="AZ6" s="2324" t="s">
        <v>901</v>
      </c>
      <c r="BA6" s="1864" t="s">
        <v>1546</v>
      </c>
      <c r="BB6" s="1882" t="s">
        <v>1547</v>
      </c>
      <c r="BC6" s="3244">
        <v>0.45</v>
      </c>
      <c r="BD6" s="3244"/>
      <c r="BE6" s="1883" t="s">
        <v>1176</v>
      </c>
      <c r="BF6" s="1883" t="s">
        <v>861</v>
      </c>
      <c r="BG6" s="2386">
        <v>2</v>
      </c>
      <c r="BH6" s="1848" t="s">
        <v>1178</v>
      </c>
      <c r="BI6" s="1848"/>
      <c r="BJ6" s="2070"/>
      <c r="BK6" s="3284"/>
      <c r="BL6" s="3287"/>
      <c r="BM6" s="3287"/>
      <c r="BN6" s="2330"/>
      <c r="BO6" s="2374"/>
      <c r="BP6" s="2085"/>
      <c r="BQ6" s="2363"/>
      <c r="BR6" s="1440"/>
      <c r="BS6" s="1446"/>
      <c r="BT6" s="1469"/>
      <c r="BU6" s="1469"/>
      <c r="BV6" s="1469"/>
      <c r="BW6" s="2062"/>
      <c r="BX6" s="1843"/>
      <c r="BY6" s="3244">
        <v>0.45</v>
      </c>
      <c r="BZ6" s="3244"/>
      <c r="CA6" s="1864" t="s">
        <v>861</v>
      </c>
      <c r="CB6" s="3244">
        <v>0.45</v>
      </c>
      <c r="CC6" s="3244"/>
      <c r="CD6" s="1865" t="s">
        <v>901</v>
      </c>
      <c r="CE6" s="1864" t="s">
        <v>1546</v>
      </c>
      <c r="CF6" s="1882" t="s">
        <v>1547</v>
      </c>
      <c r="CG6" s="3244">
        <v>0.45</v>
      </c>
      <c r="CH6" s="3244"/>
      <c r="CI6" s="1883" t="s">
        <v>1176</v>
      </c>
      <c r="CJ6" s="1883" t="s">
        <v>861</v>
      </c>
      <c r="CK6" s="1884">
        <v>2</v>
      </c>
      <c r="CL6" s="1848" t="s">
        <v>1178</v>
      </c>
      <c r="CM6" s="1848"/>
      <c r="CN6" s="2070"/>
      <c r="CO6" s="3284"/>
      <c r="CP6" s="3287"/>
      <c r="CQ6" s="3287"/>
      <c r="CR6" s="1859"/>
      <c r="CS6" s="2063"/>
      <c r="CT6" s="2085"/>
      <c r="CU6" s="1145"/>
      <c r="CV6" s="2084"/>
      <c r="CW6" s="1997"/>
      <c r="CX6" s="1145"/>
      <c r="CY6" s="1145"/>
      <c r="CZ6" s="1145"/>
      <c r="DA6" s="2005"/>
      <c r="DB6" s="2085"/>
      <c r="DC6" s="1145"/>
      <c r="DD6" s="1145"/>
      <c r="DE6" s="1145"/>
      <c r="DF6" s="1145"/>
      <c r="DG6" s="1145"/>
      <c r="DH6" s="1145"/>
      <c r="DI6" s="1145"/>
      <c r="DJ6" s="1145"/>
      <c r="DK6" s="1145"/>
      <c r="DL6" s="1145"/>
      <c r="DM6" s="1145"/>
      <c r="DN6" s="1145"/>
      <c r="DO6" s="1145"/>
      <c r="DP6" s="1145"/>
      <c r="DQ6" s="1145"/>
      <c r="DR6" s="2005"/>
      <c r="DS6" s="2085"/>
      <c r="DT6" s="1145"/>
      <c r="DU6" s="1145"/>
      <c r="DV6" s="1145"/>
      <c r="DW6" s="2005"/>
      <c r="DX6" s="2085"/>
      <c r="DY6" s="1145"/>
      <c r="DZ6" s="2084"/>
    </row>
    <row r="7" spans="2:130" ht="14.25" customHeight="1">
      <c r="B7" s="2752" t="s">
        <v>1519</v>
      </c>
      <c r="C7" s="2539"/>
      <c r="D7" s="2627"/>
      <c r="E7" s="3210"/>
      <c r="F7" s="2621"/>
      <c r="H7" s="1440"/>
      <c r="I7" s="1444"/>
      <c r="J7" s="1135"/>
      <c r="K7" s="1135"/>
      <c r="L7" s="1135"/>
      <c r="M7" s="1135"/>
      <c r="N7" s="1440"/>
      <c r="O7" s="1440"/>
      <c r="P7" s="1139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40"/>
      <c r="AB7" s="1441"/>
      <c r="AC7" s="1458"/>
      <c r="AD7" s="1458"/>
      <c r="AE7" s="1473"/>
      <c r="AF7" s="1473"/>
      <c r="AG7" s="1473"/>
      <c r="AH7" s="2832"/>
      <c r="AI7" s="2832"/>
      <c r="AJ7" s="1440"/>
      <c r="AK7" s="1440"/>
      <c r="AL7" s="1137"/>
      <c r="AM7" s="2162"/>
      <c r="AN7" s="2162"/>
      <c r="AO7" s="2282"/>
      <c r="AP7" s="2283"/>
      <c r="AQ7" s="2283"/>
      <c r="AR7" s="2283"/>
      <c r="AS7" s="2375"/>
      <c r="AT7" s="1843"/>
      <c r="AU7" s="2297"/>
      <c r="AV7" s="2324"/>
      <c r="AW7" s="2324"/>
      <c r="AX7" s="2366"/>
      <c r="AY7" s="2366"/>
      <c r="AZ7" s="2324"/>
      <c r="BA7" s="2324"/>
      <c r="BB7" s="1885"/>
      <c r="BC7" s="1885"/>
      <c r="BD7" s="2297" t="s">
        <v>1149</v>
      </c>
      <c r="BE7" s="3244">
        <v>5.98</v>
      </c>
      <c r="BF7" s="3244"/>
      <c r="BG7" s="2297"/>
      <c r="BH7" s="2323"/>
      <c r="BI7" s="2323"/>
      <c r="BJ7" s="2070" t="s">
        <v>951</v>
      </c>
      <c r="BK7" s="3284">
        <f>ROUND(AU6*AX6+((BC6^2)*BG6)^0.5*BE7,3)</f>
        <v>4.008</v>
      </c>
      <c r="BL7" s="3287"/>
      <c r="BM7" s="3287"/>
      <c r="BN7" s="2330"/>
      <c r="BO7" s="2374"/>
      <c r="BP7" s="2085"/>
      <c r="BQ7" s="2363"/>
      <c r="BR7" s="1440"/>
      <c r="BS7" s="1446"/>
      <c r="BT7" s="1469"/>
      <c r="BU7" s="1469"/>
      <c r="BV7" s="1469"/>
      <c r="BW7" s="2062"/>
      <c r="BX7" s="1843"/>
      <c r="BY7" s="1470"/>
      <c r="BZ7" s="1865"/>
      <c r="CA7" s="1865"/>
      <c r="CB7" s="1851"/>
      <c r="CC7" s="1851"/>
      <c r="CD7" s="1865"/>
      <c r="CE7" s="1865"/>
      <c r="CF7" s="1885"/>
      <c r="CG7" s="1885"/>
      <c r="CH7" s="1470" t="s">
        <v>1149</v>
      </c>
      <c r="CI7" s="3244">
        <v>5.98</v>
      </c>
      <c r="CJ7" s="3244"/>
      <c r="CK7" s="1470"/>
      <c r="CL7" s="1849"/>
      <c r="CM7" s="1849"/>
      <c r="CN7" s="2070" t="s">
        <v>951</v>
      </c>
      <c r="CO7" s="3284">
        <f>ROUND(BY6*CB6+((CG6^2)*CK6)^0.5*CI7,3)</f>
        <v>4.008</v>
      </c>
      <c r="CP7" s="3287"/>
      <c r="CQ7" s="3287"/>
      <c r="CR7" s="1859"/>
      <c r="CS7" s="2063"/>
      <c r="CT7" s="2085"/>
      <c r="CU7" s="1145"/>
      <c r="CV7" s="2084"/>
      <c r="CW7" s="1444"/>
      <c r="CX7" s="1140"/>
      <c r="CY7" s="1135"/>
      <c r="CZ7" s="1135"/>
      <c r="DA7" s="1200"/>
      <c r="DB7" s="1843"/>
      <c r="DC7" s="1470" t="s">
        <v>1625</v>
      </c>
      <c r="DD7" s="1145"/>
      <c r="DE7" s="1145"/>
      <c r="DF7" s="1145"/>
      <c r="DG7" s="1145"/>
      <c r="DH7" s="1145"/>
      <c r="DI7" s="1145"/>
      <c r="DJ7" s="1145"/>
      <c r="DK7" s="1145"/>
      <c r="DL7" s="1145"/>
      <c r="DM7" s="1145"/>
      <c r="DN7" s="1145"/>
      <c r="DO7" s="1145"/>
      <c r="DP7" s="1145"/>
      <c r="DQ7" s="1145"/>
      <c r="DR7" s="2005"/>
      <c r="DS7" s="2085"/>
      <c r="DT7" s="1145"/>
      <c r="DU7" s="1145"/>
      <c r="DV7" s="1145"/>
      <c r="DW7" s="2005"/>
      <c r="DX7" s="2085"/>
      <c r="DY7" s="1145"/>
      <c r="DZ7" s="2084"/>
    </row>
    <row r="8" spans="2:130" ht="14.25" customHeight="1">
      <c r="B8" s="2626"/>
      <c r="C8" s="2525"/>
      <c r="D8" s="2617"/>
      <c r="E8" s="2651"/>
      <c r="F8" s="2541"/>
      <c r="H8" s="1440"/>
      <c r="I8" s="1444"/>
      <c r="J8" s="1140"/>
      <c r="K8" s="1135"/>
      <c r="L8" s="1135"/>
      <c r="M8" s="1135"/>
      <c r="N8" s="1440"/>
      <c r="O8" s="1440"/>
      <c r="P8" s="1141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40"/>
      <c r="AB8" s="1441"/>
      <c r="AC8" s="1458"/>
      <c r="AD8" s="1458"/>
      <c r="AE8" s="1475"/>
      <c r="AF8" s="1473"/>
      <c r="AG8" s="1473"/>
      <c r="AH8" s="2833"/>
      <c r="AI8" s="2833"/>
      <c r="AJ8" s="1440"/>
      <c r="AK8" s="1440"/>
      <c r="AL8" s="1137"/>
      <c r="AM8" s="2162"/>
      <c r="AN8" s="2162"/>
      <c r="AO8" s="2282"/>
      <c r="AP8" s="2283"/>
      <c r="AQ8" s="2283"/>
      <c r="AR8" s="2283"/>
      <c r="AS8" s="2375"/>
      <c r="AT8" s="1843"/>
      <c r="AU8" s="3279">
        <v>4.05</v>
      </c>
      <c r="AV8" s="3279"/>
      <c r="AW8" s="2297" t="s">
        <v>1315</v>
      </c>
      <c r="AX8" s="3292">
        <v>0.45</v>
      </c>
      <c r="AY8" s="3292"/>
      <c r="AZ8" s="2297" t="s">
        <v>1149</v>
      </c>
      <c r="BA8" s="3214">
        <v>5.98</v>
      </c>
      <c r="BB8" s="3214"/>
      <c r="BC8" s="2297" t="s">
        <v>1138</v>
      </c>
      <c r="BD8" s="3214">
        <v>4.05</v>
      </c>
      <c r="BE8" s="3214"/>
      <c r="BF8" s="2086" t="s">
        <v>861</v>
      </c>
      <c r="BG8" s="2087"/>
      <c r="BH8" s="2087"/>
      <c r="BI8" s="2087"/>
      <c r="BJ8" s="2070"/>
      <c r="BK8" s="3284"/>
      <c r="BL8" s="3287"/>
      <c r="BM8" s="3287"/>
      <c r="BN8" s="2330"/>
      <c r="BO8" s="2374"/>
      <c r="BP8" s="2085"/>
      <c r="BQ8" s="2363"/>
      <c r="BR8" s="1440"/>
      <c r="BS8" s="1446"/>
      <c r="BT8" s="1469"/>
      <c r="BU8" s="1469"/>
      <c r="BV8" s="1469"/>
      <c r="BW8" s="2062"/>
      <c r="BX8" s="1843"/>
      <c r="BY8" s="3279">
        <v>4.05</v>
      </c>
      <c r="BZ8" s="3279"/>
      <c r="CA8" s="1470" t="s">
        <v>1315</v>
      </c>
      <c r="CB8" s="3292">
        <v>0.45</v>
      </c>
      <c r="CC8" s="3292"/>
      <c r="CD8" s="1470" t="s">
        <v>1149</v>
      </c>
      <c r="CE8" s="3214">
        <v>5.98</v>
      </c>
      <c r="CF8" s="3214"/>
      <c r="CG8" s="1470" t="s">
        <v>1138</v>
      </c>
      <c r="CH8" s="3214">
        <v>4.05</v>
      </c>
      <c r="CI8" s="3214"/>
      <c r="CJ8" s="2086" t="s">
        <v>861</v>
      </c>
      <c r="CK8" s="2087"/>
      <c r="CL8" s="2087"/>
      <c r="CM8" s="2087"/>
      <c r="CN8" s="2070"/>
      <c r="CO8" s="3284"/>
      <c r="CP8" s="3287"/>
      <c r="CQ8" s="3287"/>
      <c r="CR8" s="1859"/>
      <c r="CS8" s="2063"/>
      <c r="CT8" s="2085"/>
      <c r="CU8" s="1145"/>
      <c r="CV8" s="2084"/>
      <c r="CW8" s="2884" t="s">
        <v>1140</v>
      </c>
      <c r="CX8" s="2885"/>
      <c r="CY8" s="2885"/>
      <c r="CZ8" s="2885"/>
      <c r="DA8" s="2886"/>
      <c r="DB8" s="1843" t="s">
        <v>1147</v>
      </c>
      <c r="DC8" s="1851" t="s">
        <v>880</v>
      </c>
      <c r="DD8" s="1145"/>
      <c r="DE8" s="1138" t="s">
        <v>1649</v>
      </c>
      <c r="DF8" s="1145"/>
      <c r="DG8" s="1145"/>
      <c r="DH8" s="1145"/>
      <c r="DI8" s="1145"/>
      <c r="DJ8" s="1145"/>
      <c r="DK8" s="1145"/>
      <c r="DL8" s="1145"/>
      <c r="DM8" s="1145"/>
      <c r="DN8" s="1145"/>
      <c r="DO8" s="1145"/>
      <c r="DP8" s="1145"/>
      <c r="DQ8" s="1145"/>
      <c r="DR8" s="2005"/>
      <c r="DS8" s="2085"/>
      <c r="DT8" s="1145"/>
      <c r="DU8" s="1145"/>
      <c r="DV8" s="1145"/>
      <c r="DW8" s="2005"/>
      <c r="DX8" s="2085"/>
      <c r="DY8" s="1145"/>
      <c r="DZ8" s="2084"/>
    </row>
    <row r="9" spans="2:130" ht="14.25" customHeight="1">
      <c r="B9" s="2809" t="s">
        <v>1136</v>
      </c>
      <c r="C9" s="2539"/>
      <c r="D9" s="2627" t="s">
        <v>195</v>
      </c>
      <c r="E9" s="2546">
        <f>AE34</f>
        <v>27.73</v>
      </c>
      <c r="F9" s="2611"/>
      <c r="H9" s="1440"/>
      <c r="I9" s="1444"/>
      <c r="J9" s="1140"/>
      <c r="K9" s="1135"/>
      <c r="L9" s="1135"/>
      <c r="M9" s="1135"/>
      <c r="N9" s="1440"/>
      <c r="O9" s="1440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40"/>
      <c r="AB9" s="1441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2162"/>
      <c r="AN9" s="2162"/>
      <c r="AO9" s="2282"/>
      <c r="AP9" s="2283"/>
      <c r="AQ9" s="2283"/>
      <c r="AR9" s="2283"/>
      <c r="AS9" s="2375"/>
      <c r="AT9" s="1843"/>
      <c r="AU9" s="2324"/>
      <c r="AV9" s="2324"/>
      <c r="AW9" s="2297"/>
      <c r="AX9" s="2324"/>
      <c r="AY9" s="2324"/>
      <c r="AZ9" s="2297"/>
      <c r="BA9" s="2324"/>
      <c r="BB9" s="2324"/>
      <c r="BC9" s="3279">
        <v>5.98</v>
      </c>
      <c r="BD9" s="3279"/>
      <c r="BE9" s="2324" t="s">
        <v>862</v>
      </c>
      <c r="BF9" s="3416">
        <v>0.3</v>
      </c>
      <c r="BG9" s="3416"/>
      <c r="BH9" s="2326"/>
      <c r="BI9" s="2326"/>
      <c r="BJ9" s="2070" t="s">
        <v>951</v>
      </c>
      <c r="BK9" s="3284">
        <f>ROUND((AU8-AX8)*BA8+BD8*(BC9-BF9),3)</f>
        <v>44.531999999999996</v>
      </c>
      <c r="BL9" s="3287"/>
      <c r="BM9" s="3287"/>
      <c r="BN9" s="2330"/>
      <c r="BO9" s="2374"/>
      <c r="BP9" s="2085"/>
      <c r="BQ9" s="2363"/>
      <c r="BR9" s="1440"/>
      <c r="BS9" s="1446"/>
      <c r="BT9" s="1469"/>
      <c r="BU9" s="1469"/>
      <c r="BV9" s="1469"/>
      <c r="BW9" s="2062"/>
      <c r="BX9" s="1843"/>
      <c r="BY9" s="1865"/>
      <c r="BZ9" s="1865"/>
      <c r="CA9" s="1470"/>
      <c r="CB9" s="1865"/>
      <c r="CC9" s="1865"/>
      <c r="CD9" s="1470"/>
      <c r="CE9" s="1865"/>
      <c r="CF9" s="1865"/>
      <c r="CG9" s="3279">
        <v>5.98</v>
      </c>
      <c r="CH9" s="3279"/>
      <c r="CI9" s="1865" t="s">
        <v>862</v>
      </c>
      <c r="CJ9" s="3416">
        <v>0.3</v>
      </c>
      <c r="CK9" s="3416"/>
      <c r="CL9" s="1858"/>
      <c r="CM9" s="1858"/>
      <c r="CN9" s="2070" t="s">
        <v>951</v>
      </c>
      <c r="CO9" s="3284">
        <f>ROUND((BY8-CB8)*CE8+CH8*(CG9-CJ9),3)</f>
        <v>44.531999999999996</v>
      </c>
      <c r="CP9" s="3287"/>
      <c r="CQ9" s="3287"/>
      <c r="CR9" s="1859"/>
      <c r="CS9" s="2063"/>
      <c r="CT9" s="2085"/>
      <c r="CU9" s="1145"/>
      <c r="CV9" s="2084"/>
      <c r="CW9" s="2884" t="s">
        <v>1143</v>
      </c>
      <c r="CX9" s="2885"/>
      <c r="CY9" s="2885"/>
      <c r="CZ9" s="2885"/>
      <c r="DA9" s="2886"/>
      <c r="DB9" s="2085"/>
      <c r="DC9" s="1145"/>
      <c r="DD9" s="2919">
        <v>0.45200000000000001</v>
      </c>
      <c r="DE9" s="2919"/>
      <c r="DF9" s="1145" t="s">
        <v>901</v>
      </c>
      <c r="DG9" s="3404">
        <v>0.15</v>
      </c>
      <c r="DH9" s="3404"/>
      <c r="DI9" s="1145" t="s">
        <v>861</v>
      </c>
      <c r="DJ9" s="2887">
        <v>1.2</v>
      </c>
      <c r="DK9" s="2887"/>
      <c r="DL9" s="1145"/>
      <c r="DM9" s="1145"/>
      <c r="DN9" s="1145"/>
      <c r="DO9" s="1856" t="s">
        <v>880</v>
      </c>
      <c r="DP9" s="3215">
        <f>ROUND((DD9+DG9)*DJ9,3)</f>
        <v>0.72199999999999998</v>
      </c>
      <c r="DQ9" s="3215"/>
      <c r="DR9" s="3397"/>
      <c r="DS9" s="3226">
        <f>ROUND(DP9,2)</f>
        <v>0.72</v>
      </c>
      <c r="DT9" s="3290"/>
      <c r="DU9" s="3290"/>
      <c r="DV9" s="3228" t="s">
        <v>146</v>
      </c>
      <c r="DW9" s="3280"/>
      <c r="DX9" s="2085"/>
      <c r="DY9" s="1145"/>
      <c r="DZ9" s="2084"/>
    </row>
    <row r="10" spans="2:130" ht="14.25" customHeight="1">
      <c r="B10" s="2533"/>
      <c r="C10" s="2525"/>
      <c r="D10" s="2617"/>
      <c r="E10" s="2546"/>
      <c r="F10" s="2611"/>
      <c r="H10" s="1440"/>
      <c r="I10" s="1444"/>
      <c r="J10" s="1140"/>
      <c r="K10" s="1135"/>
      <c r="L10" s="1135"/>
      <c r="M10" s="1135"/>
      <c r="N10" s="1440"/>
      <c r="O10" s="1440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40"/>
      <c r="AB10" s="1441"/>
      <c r="AC10" s="1472"/>
      <c r="AD10" s="1472"/>
      <c r="AE10" s="1471"/>
      <c r="AF10" s="1471"/>
      <c r="AG10" s="1471"/>
      <c r="AH10" s="2832"/>
      <c r="AI10" s="2832"/>
      <c r="AJ10" s="1440"/>
      <c r="AK10" s="1440"/>
      <c r="AL10" s="1137"/>
      <c r="AM10" s="2162"/>
      <c r="AN10" s="2162"/>
      <c r="AO10" s="2282"/>
      <c r="AP10" s="2283"/>
      <c r="AQ10" s="2283"/>
      <c r="AR10" s="2283"/>
      <c r="AS10" s="2375"/>
      <c r="AT10" s="1843"/>
      <c r="AU10" s="3214">
        <v>4.05</v>
      </c>
      <c r="AV10" s="3214"/>
      <c r="AW10" s="2297" t="s">
        <v>1149</v>
      </c>
      <c r="AX10" s="3214">
        <v>1.5</v>
      </c>
      <c r="AY10" s="3214"/>
      <c r="AZ10" s="2297" t="s">
        <v>1149</v>
      </c>
      <c r="BA10" s="2342">
        <v>2</v>
      </c>
      <c r="BB10" s="2370" t="s">
        <v>1156</v>
      </c>
      <c r="BC10" s="3417">
        <v>1.53</v>
      </c>
      <c r="BD10" s="3417"/>
      <c r="BE10" s="1864" t="s">
        <v>861</v>
      </c>
      <c r="BF10" s="3214">
        <v>0.3</v>
      </c>
      <c r="BG10" s="3214"/>
      <c r="BH10" s="2326"/>
      <c r="BI10" s="2326"/>
      <c r="BJ10" s="2070"/>
      <c r="BK10" s="3284"/>
      <c r="BL10" s="3287"/>
      <c r="BM10" s="3287"/>
      <c r="BN10" s="2330"/>
      <c r="BO10" s="2374"/>
      <c r="BP10" s="2085"/>
      <c r="BQ10" s="2363"/>
      <c r="BR10" s="1440"/>
      <c r="BS10" s="1446"/>
      <c r="BT10" s="1469"/>
      <c r="BU10" s="1469"/>
      <c r="BV10" s="1469"/>
      <c r="BW10" s="2062"/>
      <c r="BX10" s="1843"/>
      <c r="BY10" s="3214">
        <v>4.05</v>
      </c>
      <c r="BZ10" s="3214"/>
      <c r="CA10" s="1470" t="s">
        <v>1149</v>
      </c>
      <c r="CB10" s="3214">
        <v>1.5</v>
      </c>
      <c r="CC10" s="3214"/>
      <c r="CD10" s="1470" t="s">
        <v>1149</v>
      </c>
      <c r="CE10" s="1886">
        <v>2</v>
      </c>
      <c r="CF10" s="2088" t="s">
        <v>1156</v>
      </c>
      <c r="CG10" s="3417">
        <v>1.53</v>
      </c>
      <c r="CH10" s="3417"/>
      <c r="CI10" s="1864" t="s">
        <v>861</v>
      </c>
      <c r="CJ10" s="3214">
        <v>0.3</v>
      </c>
      <c r="CK10" s="3214"/>
      <c r="CL10" s="1858"/>
      <c r="CM10" s="1858"/>
      <c r="CN10" s="2070"/>
      <c r="CO10" s="3284"/>
      <c r="CP10" s="3287"/>
      <c r="CQ10" s="3287"/>
      <c r="CR10" s="1859"/>
      <c r="CS10" s="2063"/>
      <c r="CT10" s="2085"/>
      <c r="CU10" s="1145"/>
      <c r="CV10" s="2084"/>
      <c r="CW10" s="1997"/>
      <c r="CX10" s="1145"/>
      <c r="CY10" s="1145"/>
      <c r="CZ10" s="1145"/>
      <c r="DA10" s="2005"/>
      <c r="DB10" s="2085"/>
      <c r="DC10" s="1145"/>
      <c r="DD10" s="1145"/>
      <c r="DE10" s="1145"/>
      <c r="DF10" s="1145"/>
      <c r="DG10" s="1145"/>
      <c r="DH10" s="1145"/>
      <c r="DI10" s="1145"/>
      <c r="DJ10" s="1145"/>
      <c r="DK10" s="1145"/>
      <c r="DL10" s="1145"/>
      <c r="DM10" s="1145"/>
      <c r="DN10" s="1145"/>
      <c r="DO10" s="1145"/>
      <c r="DP10" s="1145"/>
      <c r="DQ10" s="1145"/>
      <c r="DR10" s="2005"/>
      <c r="DS10" s="2085"/>
      <c r="DT10" s="1145"/>
      <c r="DU10" s="1145"/>
      <c r="DV10" s="1145"/>
      <c r="DW10" s="2005"/>
      <c r="DX10" s="2085"/>
      <c r="DY10" s="1145"/>
      <c r="DZ10" s="2084"/>
    </row>
    <row r="11" spans="2:130" ht="14.25" customHeight="1">
      <c r="B11" s="2809" t="s">
        <v>30</v>
      </c>
      <c r="C11" s="2539" t="s">
        <v>1520</v>
      </c>
      <c r="D11" s="2627" t="s">
        <v>195</v>
      </c>
      <c r="E11" s="2648">
        <f>AE38</f>
        <v>27.73</v>
      </c>
      <c r="F11" s="2611"/>
      <c r="H11" s="1440"/>
      <c r="I11" s="1444"/>
      <c r="J11" s="1135"/>
      <c r="K11" s="1142"/>
      <c r="L11" s="1135"/>
      <c r="M11" s="1135"/>
      <c r="N11" s="1440"/>
      <c r="O11" s="1440"/>
      <c r="P11" s="1139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40"/>
      <c r="AB11" s="1441"/>
      <c r="AC11" s="1472"/>
      <c r="AD11" s="1472"/>
      <c r="AE11" s="1460"/>
      <c r="AF11" s="1143"/>
      <c r="AG11" s="1143"/>
      <c r="AH11" s="2833"/>
      <c r="AI11" s="2833"/>
      <c r="AJ11" s="1440"/>
      <c r="AK11" s="1440"/>
      <c r="AL11" s="1137"/>
      <c r="AM11" s="2162"/>
      <c r="AN11" s="2162"/>
      <c r="AO11" s="2282"/>
      <c r="AP11" s="2283"/>
      <c r="AQ11" s="2283"/>
      <c r="AR11" s="2283"/>
      <c r="AS11" s="2375"/>
      <c r="AT11" s="1843"/>
      <c r="AU11" s="2324"/>
      <c r="AV11" s="2324"/>
      <c r="AW11" s="2297"/>
      <c r="AX11" s="2324"/>
      <c r="AY11" s="2324"/>
      <c r="AZ11" s="2297"/>
      <c r="BA11" s="2342"/>
      <c r="BB11" s="2370" t="s">
        <v>901</v>
      </c>
      <c r="BC11" s="3417">
        <v>1.2</v>
      </c>
      <c r="BD11" s="3417"/>
      <c r="BE11" s="2324" t="s">
        <v>861</v>
      </c>
      <c r="BF11" s="3416">
        <v>0.3</v>
      </c>
      <c r="BG11" s="3416"/>
      <c r="BH11" s="2326"/>
      <c r="BI11" s="2326"/>
      <c r="BJ11" s="2070" t="s">
        <v>951</v>
      </c>
      <c r="BK11" s="3284">
        <f>ROUND(AU10*AX10*BA10-(BC10*BF10+BC11*BF11),3)</f>
        <v>11.331</v>
      </c>
      <c r="BL11" s="3287"/>
      <c r="BM11" s="3287"/>
      <c r="BN11" s="2330"/>
      <c r="BO11" s="2374"/>
      <c r="BP11" s="2085"/>
      <c r="BQ11" s="2363"/>
      <c r="BR11" s="1440"/>
      <c r="BS11" s="1446"/>
      <c r="BT11" s="1469"/>
      <c r="BU11" s="1469"/>
      <c r="BV11" s="1469"/>
      <c r="BW11" s="2062"/>
      <c r="BX11" s="1843"/>
      <c r="BY11" s="1865"/>
      <c r="BZ11" s="1865"/>
      <c r="CA11" s="1470"/>
      <c r="CB11" s="1865"/>
      <c r="CC11" s="1865"/>
      <c r="CD11" s="1470"/>
      <c r="CE11" s="1886"/>
      <c r="CF11" s="2088" t="s">
        <v>901</v>
      </c>
      <c r="CG11" s="3417">
        <v>1.2</v>
      </c>
      <c r="CH11" s="3417"/>
      <c r="CI11" s="1865" t="s">
        <v>861</v>
      </c>
      <c r="CJ11" s="3416">
        <v>0.3</v>
      </c>
      <c r="CK11" s="3416"/>
      <c r="CL11" s="1858"/>
      <c r="CM11" s="1858"/>
      <c r="CN11" s="2070" t="s">
        <v>951</v>
      </c>
      <c r="CO11" s="3284">
        <f>ROUND(BY10*CB10*CE10-(CG10*CJ10+CG11*CJ11),3)</f>
        <v>11.331</v>
      </c>
      <c r="CP11" s="3287"/>
      <c r="CQ11" s="3287"/>
      <c r="CR11" s="1859"/>
      <c r="CS11" s="2063"/>
      <c r="CT11" s="2085"/>
      <c r="CU11" s="1145"/>
      <c r="CV11" s="2084"/>
      <c r="CW11" s="1997"/>
      <c r="CX11" s="1145"/>
      <c r="CY11" s="1145"/>
      <c r="CZ11" s="1145"/>
      <c r="DA11" s="2005"/>
      <c r="DB11" s="1843" t="s">
        <v>1137</v>
      </c>
      <c r="DC11" s="1851" t="s">
        <v>880</v>
      </c>
      <c r="DD11" s="3324">
        <f>ABS(DP9)</f>
        <v>0.72199999999999998</v>
      </c>
      <c r="DE11" s="3324"/>
      <c r="DF11" s="1145" t="s">
        <v>902</v>
      </c>
      <c r="DG11" s="2887">
        <v>0.1</v>
      </c>
      <c r="DH11" s="2887"/>
      <c r="DI11" s="1145"/>
      <c r="DJ11" s="1145"/>
      <c r="DK11" s="1145"/>
      <c r="DL11" s="1145"/>
      <c r="DM11" s="1145"/>
      <c r="DN11" s="1145"/>
      <c r="DO11" s="1856" t="s">
        <v>880</v>
      </c>
      <c r="DP11" s="3215">
        <f>ROUND(DD11/DG11,3)</f>
        <v>7.22</v>
      </c>
      <c r="DQ11" s="3215"/>
      <c r="DR11" s="3397"/>
      <c r="DS11" s="3226">
        <f>ROUND(DP11,2)</f>
        <v>7.22</v>
      </c>
      <c r="DT11" s="3290"/>
      <c r="DU11" s="3290"/>
      <c r="DV11" s="3228" t="s">
        <v>195</v>
      </c>
      <c r="DW11" s="3280"/>
      <c r="DX11" s="2085"/>
      <c r="DY11" s="1145"/>
      <c r="DZ11" s="2084"/>
    </row>
    <row r="12" spans="2:130" ht="14.25" customHeight="1">
      <c r="B12" s="2533"/>
      <c r="C12" s="2525"/>
      <c r="D12" s="2617"/>
      <c r="E12" s="2629"/>
      <c r="F12" s="2611"/>
      <c r="H12" s="1440"/>
      <c r="I12" s="1444"/>
      <c r="J12" s="1140"/>
      <c r="K12" s="1135"/>
      <c r="L12" s="1135"/>
      <c r="M12" s="1135"/>
      <c r="N12" s="1440"/>
      <c r="O12" s="1440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40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2162"/>
      <c r="AN12" s="2162"/>
      <c r="AO12" s="2282"/>
      <c r="AP12" s="2283"/>
      <c r="AQ12" s="2283"/>
      <c r="AR12" s="2283"/>
      <c r="AS12" s="2375"/>
      <c r="AT12" s="1843"/>
      <c r="AU12" s="3279">
        <v>1.5</v>
      </c>
      <c r="AV12" s="3279"/>
      <c r="AW12" s="2297" t="s">
        <v>861</v>
      </c>
      <c r="AX12" s="3214">
        <v>1.53</v>
      </c>
      <c r="AY12" s="3214"/>
      <c r="AZ12" s="2297" t="s">
        <v>901</v>
      </c>
      <c r="BA12" s="3294">
        <v>0.5</v>
      </c>
      <c r="BB12" s="3294"/>
      <c r="BC12" s="2380" t="s">
        <v>1540</v>
      </c>
      <c r="BD12" s="3417">
        <v>1.65</v>
      </c>
      <c r="BE12" s="3417"/>
      <c r="BF12" s="2381" t="s">
        <v>901</v>
      </c>
      <c r="BG12" s="3416">
        <v>4.05</v>
      </c>
      <c r="BH12" s="3416"/>
      <c r="BI12" s="2326"/>
      <c r="BJ12" s="2070"/>
      <c r="BK12" s="2340"/>
      <c r="BL12" s="2341"/>
      <c r="BM12" s="2341"/>
      <c r="BN12" s="2330"/>
      <c r="BO12" s="2374"/>
      <c r="BP12" s="2085"/>
      <c r="BQ12" s="2363"/>
      <c r="BR12" s="1440"/>
      <c r="BS12" s="1446"/>
      <c r="BT12" s="1469"/>
      <c r="BU12" s="1469"/>
      <c r="BV12" s="1469"/>
      <c r="BW12" s="2062"/>
      <c r="BX12" s="1843"/>
      <c r="BY12" s="3279">
        <v>1.5</v>
      </c>
      <c r="BZ12" s="3279"/>
      <c r="CA12" s="1470" t="s">
        <v>861</v>
      </c>
      <c r="CB12" s="3214">
        <v>1.53</v>
      </c>
      <c r="CC12" s="3214"/>
      <c r="CD12" s="1470" t="s">
        <v>901</v>
      </c>
      <c r="CE12" s="3294">
        <v>0.5</v>
      </c>
      <c r="CF12" s="3294"/>
      <c r="CG12" s="2089" t="s">
        <v>1540</v>
      </c>
      <c r="CH12" s="3417">
        <v>1.65</v>
      </c>
      <c r="CI12" s="3417"/>
      <c r="CJ12" s="2090" t="s">
        <v>901</v>
      </c>
      <c r="CK12" s="3416">
        <v>4.05</v>
      </c>
      <c r="CL12" s="3416"/>
      <c r="CM12" s="1858"/>
      <c r="CN12" s="2070"/>
      <c r="CO12" s="1872"/>
      <c r="CP12" s="1873"/>
      <c r="CQ12" s="1873"/>
      <c r="CR12" s="1859"/>
      <c r="CS12" s="2063"/>
      <c r="CT12" s="2085"/>
      <c r="CU12" s="1145"/>
      <c r="CV12" s="2084"/>
      <c r="CW12" s="1997"/>
      <c r="CX12" s="1145"/>
      <c r="CY12" s="1145"/>
      <c r="CZ12" s="1145"/>
      <c r="DA12" s="2005"/>
      <c r="DB12" s="2085"/>
      <c r="DC12" s="1145"/>
      <c r="DD12" s="1145"/>
      <c r="DE12" s="1145"/>
      <c r="DF12" s="1145"/>
      <c r="DG12" s="1145"/>
      <c r="DH12" s="1145"/>
      <c r="DI12" s="1145"/>
      <c r="DJ12" s="1145"/>
      <c r="DK12" s="1145"/>
      <c r="DL12" s="1145"/>
      <c r="DM12" s="1145"/>
      <c r="DN12" s="1145"/>
      <c r="DO12" s="1145"/>
      <c r="DP12" s="1145"/>
      <c r="DQ12" s="1145"/>
      <c r="DR12" s="2005"/>
      <c r="DS12" s="2085"/>
      <c r="DT12" s="1145"/>
      <c r="DU12" s="1145"/>
      <c r="DV12" s="1145"/>
      <c r="DW12" s="2005"/>
      <c r="DX12" s="2085"/>
      <c r="DY12" s="1145"/>
      <c r="DZ12" s="2084"/>
    </row>
    <row r="13" spans="2:130" ht="20.25" customHeight="1">
      <c r="B13" s="2809" t="s">
        <v>1082</v>
      </c>
      <c r="C13" s="3316"/>
      <c r="D13" s="2627" t="s">
        <v>195</v>
      </c>
      <c r="E13" s="2540">
        <f>AE43</f>
        <v>2.16</v>
      </c>
      <c r="F13" s="2611"/>
      <c r="H13" s="1440"/>
      <c r="I13" s="1444"/>
      <c r="J13" s="1144"/>
      <c r="K13" s="1135"/>
      <c r="L13" s="1135"/>
      <c r="M13" s="1135"/>
      <c r="N13" s="1440"/>
      <c r="O13" s="1440"/>
      <c r="P13" s="1139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40"/>
      <c r="AB13" s="1441"/>
      <c r="AC13" s="1458"/>
      <c r="AD13" s="1458"/>
      <c r="AE13" s="1460"/>
      <c r="AF13" s="1473"/>
      <c r="AG13" s="1473"/>
      <c r="AH13" s="2833"/>
      <c r="AI13" s="2833"/>
      <c r="AJ13" s="1440"/>
      <c r="AK13" s="1440"/>
      <c r="AL13" s="1137"/>
      <c r="AM13" s="2162"/>
      <c r="AN13" s="2162"/>
      <c r="AO13" s="2282"/>
      <c r="AP13" s="2283"/>
      <c r="AQ13" s="2283"/>
      <c r="AR13" s="2283"/>
      <c r="AS13" s="2375"/>
      <c r="AT13" s="1843"/>
      <c r="AU13" s="2324" t="s">
        <v>861</v>
      </c>
      <c r="AV13" s="3214">
        <v>3.6</v>
      </c>
      <c r="AW13" s="3214"/>
      <c r="AX13" s="2324" t="s">
        <v>901</v>
      </c>
      <c r="AY13" s="3214">
        <v>4.05</v>
      </c>
      <c r="AZ13" s="3214"/>
      <c r="BA13" s="2342" t="s">
        <v>861</v>
      </c>
      <c r="BB13" s="3416">
        <v>0.57999999999999996</v>
      </c>
      <c r="BC13" s="3416"/>
      <c r="BD13" s="2380" t="s">
        <v>1149</v>
      </c>
      <c r="BE13" s="2342">
        <v>2</v>
      </c>
      <c r="BF13" s="2381"/>
      <c r="BG13" s="2381"/>
      <c r="BH13" s="2326"/>
      <c r="BI13" s="2326"/>
      <c r="BJ13" s="2070"/>
      <c r="BK13" s="2340"/>
      <c r="BL13" s="2341"/>
      <c r="BM13" s="2341"/>
      <c r="BN13" s="2330"/>
      <c r="BO13" s="2374"/>
      <c r="BP13" s="2085"/>
      <c r="BQ13" s="2363"/>
      <c r="BR13" s="1440"/>
      <c r="BS13" s="1446"/>
      <c r="BT13" s="1469"/>
      <c r="BU13" s="1469"/>
      <c r="BV13" s="1469"/>
      <c r="BW13" s="2062"/>
      <c r="BX13" s="1843"/>
      <c r="BY13" s="1865" t="s">
        <v>861</v>
      </c>
      <c r="BZ13" s="3214">
        <v>3.6</v>
      </c>
      <c r="CA13" s="3214"/>
      <c r="CB13" s="1865" t="s">
        <v>901</v>
      </c>
      <c r="CC13" s="3214">
        <v>4.05</v>
      </c>
      <c r="CD13" s="3214"/>
      <c r="CE13" s="1886" t="s">
        <v>861</v>
      </c>
      <c r="CF13" s="3416">
        <v>0.57999999999999996</v>
      </c>
      <c r="CG13" s="3416"/>
      <c r="CH13" s="2089" t="s">
        <v>1149</v>
      </c>
      <c r="CI13" s="1886">
        <v>2</v>
      </c>
      <c r="CJ13" s="2090"/>
      <c r="CK13" s="2090"/>
      <c r="CL13" s="1858"/>
      <c r="CM13" s="1858"/>
      <c r="CN13" s="2070"/>
      <c r="CO13" s="1872"/>
      <c r="CP13" s="1873"/>
      <c r="CQ13" s="1873"/>
      <c r="CR13" s="1859"/>
      <c r="CS13" s="2063"/>
      <c r="CT13" s="2085"/>
      <c r="CU13" s="1145"/>
      <c r="CV13" s="2084"/>
      <c r="CW13" s="1997"/>
      <c r="CX13" s="1145"/>
      <c r="CY13" s="1145"/>
      <c r="CZ13" s="1145"/>
      <c r="DA13" s="2005"/>
      <c r="DB13" s="2085"/>
      <c r="DC13" s="1145"/>
      <c r="DD13" s="1145"/>
      <c r="DE13" s="1145"/>
      <c r="DF13" s="1145"/>
      <c r="DG13" s="1145"/>
      <c r="DH13" s="1145"/>
      <c r="DI13" s="1145"/>
      <c r="DJ13" s="1145"/>
      <c r="DK13" s="1145"/>
      <c r="DL13" s="1145"/>
      <c r="DM13" s="1145"/>
      <c r="DN13" s="1145"/>
      <c r="DO13" s="1145"/>
      <c r="DP13" s="1145"/>
      <c r="DQ13" s="1145"/>
      <c r="DR13" s="2005"/>
      <c r="DS13" s="2085"/>
      <c r="DT13" s="1145"/>
      <c r="DU13" s="1145"/>
      <c r="DV13" s="1145"/>
      <c r="DW13" s="2005"/>
      <c r="DX13" s="2085"/>
      <c r="DY13" s="1145"/>
      <c r="DZ13" s="2084"/>
    </row>
    <row r="14" spans="2:130" ht="14.25" customHeight="1">
      <c r="B14" s="2533"/>
      <c r="C14" s="2562"/>
      <c r="D14" s="2617"/>
      <c r="E14" s="2518"/>
      <c r="F14" s="2611"/>
      <c r="H14" s="1440"/>
      <c r="I14" s="1444"/>
      <c r="J14" s="1135"/>
      <c r="K14" s="1135"/>
      <c r="L14" s="1135"/>
      <c r="M14" s="1135"/>
      <c r="N14" s="1440"/>
      <c r="O14" s="1440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40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2162"/>
      <c r="AN14" s="2162"/>
      <c r="AO14" s="2282"/>
      <c r="AP14" s="2283"/>
      <c r="AQ14" s="2283"/>
      <c r="AR14" s="2283"/>
      <c r="AS14" s="2375"/>
      <c r="AT14" s="1843"/>
      <c r="AU14" s="2324"/>
      <c r="AV14" s="2324"/>
      <c r="AW14" s="2324"/>
      <c r="AX14" s="2324"/>
      <c r="AY14" s="2324"/>
      <c r="AZ14" s="2324" t="s">
        <v>862</v>
      </c>
      <c r="BA14" s="3279">
        <v>5.98</v>
      </c>
      <c r="BB14" s="3279"/>
      <c r="BC14" s="2381" t="s">
        <v>862</v>
      </c>
      <c r="BD14" s="3416">
        <v>0.3</v>
      </c>
      <c r="BE14" s="3416"/>
      <c r="BF14" s="2381" t="s">
        <v>861</v>
      </c>
      <c r="BG14" s="3214">
        <v>0.3</v>
      </c>
      <c r="BH14" s="3214"/>
      <c r="BI14" s="2326"/>
      <c r="BJ14" s="2070" t="s">
        <v>951</v>
      </c>
      <c r="BK14" s="3284">
        <f>ROUND((AU12*AX12+BA12*(BD12+BG12)*AV13+AY13*BB13)*BE13-(BA14-BD14)*BG14,3)</f>
        <v>28.103999999999999</v>
      </c>
      <c r="BL14" s="3287"/>
      <c r="BM14" s="3287"/>
      <c r="BN14" s="2330"/>
      <c r="BO14" s="2374"/>
      <c r="BP14" s="2085"/>
      <c r="BQ14" s="2363"/>
      <c r="BR14" s="1440"/>
      <c r="BS14" s="1446"/>
      <c r="BT14" s="1469"/>
      <c r="BU14" s="1469"/>
      <c r="BV14" s="1469"/>
      <c r="BW14" s="2062"/>
      <c r="BX14" s="1843"/>
      <c r="BY14" s="1865"/>
      <c r="BZ14" s="1865"/>
      <c r="CA14" s="1865"/>
      <c r="CB14" s="1865"/>
      <c r="CC14" s="1865"/>
      <c r="CD14" s="1865" t="s">
        <v>862</v>
      </c>
      <c r="CE14" s="3279">
        <v>5.98</v>
      </c>
      <c r="CF14" s="3279"/>
      <c r="CG14" s="2090" t="s">
        <v>862</v>
      </c>
      <c r="CH14" s="3416">
        <v>0.3</v>
      </c>
      <c r="CI14" s="3416"/>
      <c r="CJ14" s="2090" t="s">
        <v>861</v>
      </c>
      <c r="CK14" s="3214">
        <v>0.3</v>
      </c>
      <c r="CL14" s="3214"/>
      <c r="CM14" s="1858"/>
      <c r="CN14" s="2070" t="s">
        <v>951</v>
      </c>
      <c r="CO14" s="3284">
        <f>ROUND((BY12*CB12+CE12*(CH12+CK12)*BZ13+CC13*CF13)*CI13-(CE14-CH14)*CK14,3)</f>
        <v>28.103999999999999</v>
      </c>
      <c r="CP14" s="3287"/>
      <c r="CQ14" s="3287"/>
      <c r="CR14" s="1859"/>
      <c r="CS14" s="2063"/>
      <c r="CT14" s="2085"/>
      <c r="CU14" s="1145"/>
      <c r="CV14" s="2084"/>
      <c r="CW14" s="2897" t="s">
        <v>30</v>
      </c>
      <c r="CX14" s="2898"/>
      <c r="CY14" s="2898"/>
      <c r="CZ14" s="2898"/>
      <c r="DA14" s="2899"/>
      <c r="DB14" s="2085"/>
      <c r="DC14" s="1470" t="s">
        <v>1559</v>
      </c>
      <c r="DD14" s="1145"/>
      <c r="DE14" s="1145"/>
      <c r="DF14" s="1145"/>
      <c r="DG14" s="1145"/>
      <c r="DH14" s="1145"/>
      <c r="DI14" s="1145"/>
      <c r="DJ14" s="1145"/>
      <c r="DK14" s="1145"/>
      <c r="DL14" s="1145"/>
      <c r="DM14" s="1145"/>
      <c r="DN14" s="1145"/>
      <c r="DO14" s="1145"/>
      <c r="DP14" s="1145"/>
      <c r="DQ14" s="1145"/>
      <c r="DR14" s="2005"/>
      <c r="DS14" s="2085"/>
      <c r="DT14" s="1145"/>
      <c r="DU14" s="1145"/>
      <c r="DV14" s="1145"/>
      <c r="DW14" s="2005"/>
      <c r="DX14" s="2085"/>
      <c r="DY14" s="1145"/>
      <c r="DZ14" s="2084"/>
    </row>
    <row r="15" spans="2:130" ht="19.5" customHeight="1">
      <c r="B15" s="2809" t="s">
        <v>1083</v>
      </c>
      <c r="C15" s="3315" t="s">
        <v>1084</v>
      </c>
      <c r="D15" s="2627" t="s">
        <v>146</v>
      </c>
      <c r="E15" s="2518">
        <f>AE54</f>
        <v>26.838000000000001</v>
      </c>
      <c r="F15" s="2611"/>
      <c r="H15" s="1440"/>
      <c r="I15" s="1444"/>
      <c r="J15" s="1140"/>
      <c r="K15" s="1135"/>
      <c r="L15" s="1135"/>
      <c r="M15" s="1135"/>
      <c r="N15" s="1440"/>
      <c r="O15" s="1440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40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2162"/>
      <c r="AN15" s="2162"/>
      <c r="AO15" s="2282"/>
      <c r="AP15" s="2283"/>
      <c r="AQ15" s="2283"/>
      <c r="AR15" s="2283"/>
      <c r="AS15" s="2375"/>
      <c r="AT15" s="1843"/>
      <c r="AU15" s="2366" t="s">
        <v>1548</v>
      </c>
      <c r="AV15" s="3214">
        <v>0.3</v>
      </c>
      <c r="AW15" s="3214"/>
      <c r="AX15" s="2297" t="s">
        <v>1138</v>
      </c>
      <c r="AY15" s="3214">
        <v>0.4</v>
      </c>
      <c r="AZ15" s="3214"/>
      <c r="BA15" s="1887" t="s">
        <v>1549</v>
      </c>
      <c r="BB15" s="3214">
        <v>4.05</v>
      </c>
      <c r="BC15" s="3214"/>
      <c r="BD15" s="2297" t="s">
        <v>1138</v>
      </c>
      <c r="BE15" s="3214">
        <v>0.3</v>
      </c>
      <c r="BF15" s="3214"/>
      <c r="BG15" s="2350"/>
      <c r="BH15" s="2326"/>
      <c r="BI15" s="2326"/>
      <c r="BJ15" s="2372"/>
      <c r="BK15" s="2332"/>
      <c r="BL15" s="2333"/>
      <c r="BM15" s="2333"/>
      <c r="BN15" s="2330"/>
      <c r="BO15" s="2374"/>
      <c r="BP15" s="2085"/>
      <c r="BQ15" s="2363"/>
      <c r="BR15" s="1440"/>
      <c r="BS15" s="1446"/>
      <c r="BT15" s="1469"/>
      <c r="BU15" s="1469"/>
      <c r="BV15" s="1469"/>
      <c r="BW15" s="2062"/>
      <c r="BX15" s="1843"/>
      <c r="BY15" s="1851" t="s">
        <v>1548</v>
      </c>
      <c r="BZ15" s="3214">
        <v>0.3</v>
      </c>
      <c r="CA15" s="3214"/>
      <c r="CB15" s="1470" t="s">
        <v>1138</v>
      </c>
      <c r="CC15" s="3214">
        <v>0.4</v>
      </c>
      <c r="CD15" s="3214"/>
      <c r="CE15" s="1887" t="s">
        <v>1549</v>
      </c>
      <c r="CF15" s="3214">
        <v>4.05</v>
      </c>
      <c r="CG15" s="3214"/>
      <c r="CH15" s="1470" t="s">
        <v>1138</v>
      </c>
      <c r="CI15" s="3214">
        <v>0.3</v>
      </c>
      <c r="CJ15" s="3214"/>
      <c r="CK15" s="1856"/>
      <c r="CL15" s="1858"/>
      <c r="CM15" s="1858"/>
      <c r="CN15" s="2050"/>
      <c r="CO15" s="1888"/>
      <c r="CP15" s="1889"/>
      <c r="CQ15" s="1889"/>
      <c r="CR15" s="1859"/>
      <c r="CS15" s="2063"/>
      <c r="CT15" s="2085"/>
      <c r="CU15" s="1145"/>
      <c r="CV15" s="2084"/>
      <c r="CW15" s="2875" t="s">
        <v>1174</v>
      </c>
      <c r="CX15" s="2876"/>
      <c r="CY15" s="2876"/>
      <c r="CZ15" s="2876"/>
      <c r="DA15" s="2877"/>
      <c r="DB15" s="1843" t="s">
        <v>1147</v>
      </c>
      <c r="DC15" s="1851" t="s">
        <v>880</v>
      </c>
      <c r="DD15" s="1145"/>
      <c r="DE15" s="1138" t="s">
        <v>1650</v>
      </c>
      <c r="DF15" s="1145"/>
      <c r="DG15" s="1145"/>
      <c r="DH15" s="1145"/>
      <c r="DI15" s="1145"/>
      <c r="DJ15" s="1145"/>
      <c r="DK15" s="1145"/>
      <c r="DL15" s="1145"/>
      <c r="DM15" s="1145"/>
      <c r="DN15" s="1145"/>
      <c r="DO15" s="1145"/>
      <c r="DP15" s="1145"/>
      <c r="DQ15" s="1145"/>
      <c r="DR15" s="2005"/>
      <c r="DS15" s="2085"/>
      <c r="DT15" s="1145"/>
      <c r="DU15" s="1145"/>
      <c r="DV15" s="1145"/>
      <c r="DW15" s="2005"/>
      <c r="DX15" s="2085"/>
      <c r="DY15" s="1145"/>
      <c r="DZ15" s="2084"/>
    </row>
    <row r="16" spans="2:130" ht="14.25" customHeight="1">
      <c r="B16" s="2533"/>
      <c r="C16" s="2562"/>
      <c r="D16" s="2617"/>
      <c r="E16" s="2518"/>
      <c r="F16" s="2611"/>
      <c r="H16" s="1440"/>
      <c r="I16" s="1444"/>
      <c r="J16" s="1140"/>
      <c r="K16" s="1135"/>
      <c r="L16" s="1135"/>
      <c r="M16" s="1135"/>
      <c r="N16" s="1440"/>
      <c r="O16" s="1440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40"/>
      <c r="AB16" s="1441"/>
      <c r="AC16" s="1458"/>
      <c r="AD16" s="1458"/>
      <c r="AE16" s="1471"/>
      <c r="AF16" s="1471"/>
      <c r="AG16" s="1471"/>
      <c r="AH16" s="2832"/>
      <c r="AI16" s="2832"/>
      <c r="AJ16" s="1440"/>
      <c r="AK16" s="1440"/>
      <c r="AL16" s="1137"/>
      <c r="AM16" s="2162"/>
      <c r="AN16" s="2162"/>
      <c r="AO16" s="2282"/>
      <c r="AP16" s="2283"/>
      <c r="AQ16" s="2283"/>
      <c r="AR16" s="2283"/>
      <c r="AS16" s="2375"/>
      <c r="AT16" s="1843"/>
      <c r="AU16" s="2366"/>
      <c r="AV16" s="2324"/>
      <c r="AW16" s="2324"/>
      <c r="AX16" s="2297"/>
      <c r="AY16" s="2324"/>
      <c r="AZ16" s="2324"/>
      <c r="BA16" s="1887"/>
      <c r="BB16" s="2324" t="s">
        <v>861</v>
      </c>
      <c r="BC16" s="3214">
        <v>4.05</v>
      </c>
      <c r="BD16" s="3214"/>
      <c r="BE16" s="2348" t="s">
        <v>861</v>
      </c>
      <c r="BF16" s="1891">
        <v>2</v>
      </c>
      <c r="BG16" s="2350"/>
      <c r="BH16" s="2326"/>
      <c r="BI16" s="2326"/>
      <c r="BJ16" s="2070" t="s">
        <v>951</v>
      </c>
      <c r="BK16" s="3284">
        <f>ROUND((AV15+AY15)*BB15+BE15*BC16*BF16,3)</f>
        <v>5.2649999999999997</v>
      </c>
      <c r="BL16" s="3287"/>
      <c r="BM16" s="3287"/>
      <c r="BN16" s="2330"/>
      <c r="BO16" s="2374"/>
      <c r="BP16" s="2085"/>
      <c r="BQ16" s="2363"/>
      <c r="BR16" s="1440"/>
      <c r="BS16" s="1446"/>
      <c r="BT16" s="1469"/>
      <c r="BU16" s="1469"/>
      <c r="BV16" s="1469"/>
      <c r="BW16" s="2062"/>
      <c r="BX16" s="1843"/>
      <c r="BY16" s="1851"/>
      <c r="BZ16" s="1865"/>
      <c r="CA16" s="1865"/>
      <c r="CB16" s="1470"/>
      <c r="CC16" s="1865"/>
      <c r="CD16" s="1865"/>
      <c r="CE16" s="1887"/>
      <c r="CF16" s="1865" t="s">
        <v>861</v>
      </c>
      <c r="CG16" s="3214">
        <v>4.05</v>
      </c>
      <c r="CH16" s="3214"/>
      <c r="CI16" s="1890" t="s">
        <v>861</v>
      </c>
      <c r="CJ16" s="1891">
        <v>2</v>
      </c>
      <c r="CK16" s="1856"/>
      <c r="CL16" s="1858"/>
      <c r="CM16" s="1858"/>
      <c r="CN16" s="2070" t="s">
        <v>951</v>
      </c>
      <c r="CO16" s="3284">
        <f>ROUND((BZ15+CC15)*CF15+CI15*CG16*CJ16,3)</f>
        <v>5.2649999999999997</v>
      </c>
      <c r="CP16" s="3287"/>
      <c r="CQ16" s="3287"/>
      <c r="CR16" s="1859"/>
      <c r="CS16" s="2063"/>
      <c r="CT16" s="2085"/>
      <c r="CU16" s="1145"/>
      <c r="CV16" s="2084"/>
      <c r="CW16" s="1997"/>
      <c r="CX16" s="1145"/>
      <c r="CY16" s="1145"/>
      <c r="CZ16" s="1145"/>
      <c r="DA16" s="2005"/>
      <c r="DB16" s="2111"/>
      <c r="DC16" s="1470"/>
      <c r="DD16" s="2919">
        <v>0.247</v>
      </c>
      <c r="DE16" s="2919"/>
      <c r="DF16" s="1145" t="s">
        <v>901</v>
      </c>
      <c r="DG16" s="3404">
        <v>7.4999999999999997E-2</v>
      </c>
      <c r="DH16" s="3404"/>
      <c r="DI16" s="1145" t="s">
        <v>861</v>
      </c>
      <c r="DJ16" s="2887">
        <v>1.2</v>
      </c>
      <c r="DK16" s="2887"/>
      <c r="DL16" s="1145"/>
      <c r="DM16" s="1145"/>
      <c r="DN16" s="1145"/>
      <c r="DO16" s="1856" t="s">
        <v>880</v>
      </c>
      <c r="DP16" s="3215">
        <f>ROUND((DD16+DG16)*DJ16,3)</f>
        <v>0.38600000000000001</v>
      </c>
      <c r="DQ16" s="3215"/>
      <c r="DR16" s="3397"/>
      <c r="DS16" s="3226">
        <f>ROUND(DP16,2)</f>
        <v>0.39</v>
      </c>
      <c r="DT16" s="3290"/>
      <c r="DU16" s="3290"/>
      <c r="DV16" s="3228" t="s">
        <v>146</v>
      </c>
      <c r="DW16" s="3280"/>
      <c r="DX16" s="2085"/>
      <c r="DY16" s="1145"/>
      <c r="DZ16" s="2084"/>
    </row>
    <row r="17" spans="2:130" ht="14.25" customHeight="1">
      <c r="B17" s="2809" t="s">
        <v>1082</v>
      </c>
      <c r="C17" s="2539"/>
      <c r="D17" s="2627" t="s">
        <v>195</v>
      </c>
      <c r="E17" s="2648">
        <f>CO20</f>
        <v>105.53699999999999</v>
      </c>
      <c r="F17" s="2611"/>
      <c r="H17" s="1440"/>
      <c r="I17" s="1444"/>
      <c r="J17" s="1135"/>
      <c r="K17" s="1135"/>
      <c r="L17" s="1135"/>
      <c r="M17" s="1135"/>
      <c r="N17" s="1440"/>
      <c r="O17" s="1440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440"/>
      <c r="AB17" s="1458"/>
      <c r="AC17" s="1458"/>
      <c r="AD17" s="1458"/>
      <c r="AE17" s="1473"/>
      <c r="AF17" s="1473"/>
      <c r="AG17" s="1473"/>
      <c r="AH17" s="2832"/>
      <c r="AI17" s="2832"/>
      <c r="AJ17" s="1440"/>
      <c r="AK17" s="1440"/>
      <c r="AL17" s="1137"/>
      <c r="AM17" s="2162"/>
      <c r="AN17" s="2162"/>
      <c r="AO17" s="2282"/>
      <c r="AP17" s="2283"/>
      <c r="AQ17" s="2283"/>
      <c r="AR17" s="2283"/>
      <c r="AS17" s="2375"/>
      <c r="AT17" s="1843"/>
      <c r="AU17" s="1864" t="s">
        <v>1546</v>
      </c>
      <c r="AV17" s="1882" t="s">
        <v>1547</v>
      </c>
      <c r="AW17" s="3244">
        <v>0.3</v>
      </c>
      <c r="AX17" s="3244"/>
      <c r="AY17" s="1883" t="s">
        <v>1176</v>
      </c>
      <c r="AZ17" s="1883" t="s">
        <v>861</v>
      </c>
      <c r="BA17" s="2386">
        <v>2</v>
      </c>
      <c r="BB17" s="1848" t="s">
        <v>935</v>
      </c>
      <c r="BC17" s="3279">
        <v>1.2</v>
      </c>
      <c r="BD17" s="3279"/>
      <c r="BE17" s="2348" t="s">
        <v>901</v>
      </c>
      <c r="BF17" s="3214">
        <v>5.98</v>
      </c>
      <c r="BG17" s="3214"/>
      <c r="BH17" s="2326"/>
      <c r="BI17" s="2326"/>
      <c r="BJ17" s="2070"/>
      <c r="BK17" s="2340"/>
      <c r="BL17" s="2341"/>
      <c r="BM17" s="2341"/>
      <c r="BN17" s="2330"/>
      <c r="BO17" s="2374"/>
      <c r="BP17" s="2085"/>
      <c r="BQ17" s="2363"/>
      <c r="BR17" s="1440"/>
      <c r="BS17" s="1446"/>
      <c r="BT17" s="1469"/>
      <c r="BU17" s="1469"/>
      <c r="BV17" s="1469"/>
      <c r="BW17" s="2062"/>
      <c r="BX17" s="1843"/>
      <c r="BY17" s="1864" t="s">
        <v>1546</v>
      </c>
      <c r="BZ17" s="1882" t="s">
        <v>1547</v>
      </c>
      <c r="CA17" s="3244">
        <v>0.3</v>
      </c>
      <c r="CB17" s="3244"/>
      <c r="CC17" s="1883" t="s">
        <v>1176</v>
      </c>
      <c r="CD17" s="1883" t="s">
        <v>861</v>
      </c>
      <c r="CE17" s="1884">
        <v>2</v>
      </c>
      <c r="CF17" s="1848" t="s">
        <v>935</v>
      </c>
      <c r="CG17" s="3279">
        <v>1.2</v>
      </c>
      <c r="CH17" s="3279"/>
      <c r="CI17" s="1890" t="s">
        <v>901</v>
      </c>
      <c r="CJ17" s="3214">
        <v>5.98</v>
      </c>
      <c r="CK17" s="3214"/>
      <c r="CL17" s="1858"/>
      <c r="CM17" s="1858"/>
      <c r="CN17" s="2070"/>
      <c r="CO17" s="1872"/>
      <c r="CP17" s="1873"/>
      <c r="CQ17" s="1873"/>
      <c r="CR17" s="1859"/>
      <c r="CS17" s="2063"/>
      <c r="CT17" s="2085"/>
      <c r="CU17" s="1145"/>
      <c r="CV17" s="2084"/>
      <c r="CW17" s="1997"/>
      <c r="CX17" s="1145"/>
      <c r="CY17" s="1145"/>
      <c r="CZ17" s="1145"/>
      <c r="DA17" s="2005"/>
      <c r="DB17" s="2111"/>
      <c r="DC17" s="1470"/>
      <c r="DD17" s="1453"/>
      <c r="DE17" s="1453"/>
      <c r="DF17" s="1145"/>
      <c r="DG17" s="1453"/>
      <c r="DH17" s="1453"/>
      <c r="DI17" s="1145"/>
      <c r="DJ17" s="1145"/>
      <c r="DK17" s="1145"/>
      <c r="DL17" s="1145"/>
      <c r="DM17" s="1145"/>
      <c r="DN17" s="1145"/>
      <c r="DO17" s="1856"/>
      <c r="DP17" s="1857"/>
      <c r="DQ17" s="1857"/>
      <c r="DR17" s="1945"/>
      <c r="DS17" s="1927"/>
      <c r="DT17" s="1928"/>
      <c r="DU17" s="1928"/>
      <c r="DV17" s="1859"/>
      <c r="DW17" s="1860"/>
      <c r="DX17" s="2085"/>
      <c r="DY17" s="1145"/>
      <c r="DZ17" s="2084"/>
    </row>
    <row r="18" spans="2:130" ht="14.25" customHeight="1">
      <c r="B18" s="2533"/>
      <c r="C18" s="2525"/>
      <c r="D18" s="2617"/>
      <c r="E18" s="2629"/>
      <c r="F18" s="2611"/>
      <c r="H18" s="1440"/>
      <c r="I18" s="1444"/>
      <c r="J18" s="1140"/>
      <c r="K18" s="1135"/>
      <c r="L18" s="1135"/>
      <c r="M18" s="1135"/>
      <c r="N18" s="1440"/>
      <c r="O18" s="1440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440"/>
      <c r="AB18" s="1458"/>
      <c r="AC18" s="1458"/>
      <c r="AD18" s="1458"/>
      <c r="AE18" s="1473"/>
      <c r="AF18" s="1473"/>
      <c r="AG18" s="1473"/>
      <c r="AH18" s="2832"/>
      <c r="AI18" s="2832"/>
      <c r="AJ18" s="1440"/>
      <c r="AK18" s="1440"/>
      <c r="AL18" s="1137"/>
      <c r="AM18" s="2162"/>
      <c r="AN18" s="2162"/>
      <c r="AO18" s="2282"/>
      <c r="AP18" s="2283"/>
      <c r="AQ18" s="2283"/>
      <c r="AR18" s="2283"/>
      <c r="AS18" s="2375"/>
      <c r="AT18" s="1843"/>
      <c r="AU18" s="1864"/>
      <c r="AV18" s="1882"/>
      <c r="AW18" s="2346"/>
      <c r="AX18" s="2346"/>
      <c r="AY18" s="1883"/>
      <c r="AZ18" s="1883"/>
      <c r="BA18" s="2386"/>
      <c r="BB18" s="1848"/>
      <c r="BC18" s="2347" t="s">
        <v>862</v>
      </c>
      <c r="BD18" s="3416">
        <v>0.3</v>
      </c>
      <c r="BE18" s="3416"/>
      <c r="BF18" s="2324"/>
      <c r="BG18" s="2324"/>
      <c r="BH18" s="2326"/>
      <c r="BI18" s="2326"/>
      <c r="BJ18" s="2070" t="s">
        <v>951</v>
      </c>
      <c r="BK18" s="3284">
        <f>ROUND((((AW17^2)*BA17)^0.5)*(BC17+BF17-BD18),3)</f>
        <v>2.919</v>
      </c>
      <c r="BL18" s="3287"/>
      <c r="BM18" s="3287"/>
      <c r="BN18" s="2330"/>
      <c r="BO18" s="2374"/>
      <c r="BP18" s="2085"/>
      <c r="BQ18" s="2363"/>
      <c r="BR18" s="1440"/>
      <c r="BS18" s="1446"/>
      <c r="BT18" s="1469"/>
      <c r="BU18" s="1469"/>
      <c r="BV18" s="1469"/>
      <c r="BW18" s="2062"/>
      <c r="BX18" s="1843"/>
      <c r="BY18" s="1864"/>
      <c r="BZ18" s="1882"/>
      <c r="CA18" s="1866"/>
      <c r="CB18" s="1866"/>
      <c r="CC18" s="1883"/>
      <c r="CD18" s="1883"/>
      <c r="CE18" s="1884"/>
      <c r="CF18" s="1848"/>
      <c r="CG18" s="1868" t="s">
        <v>862</v>
      </c>
      <c r="CH18" s="3416">
        <v>0.3</v>
      </c>
      <c r="CI18" s="3416"/>
      <c r="CJ18" s="1865"/>
      <c r="CK18" s="1865"/>
      <c r="CL18" s="1858"/>
      <c r="CM18" s="1858"/>
      <c r="CN18" s="2070" t="s">
        <v>951</v>
      </c>
      <c r="CO18" s="3284">
        <f>ROUND((((CA17^2)*CE17)^0.5)*(CG17+CJ17-CH18),3)</f>
        <v>2.919</v>
      </c>
      <c r="CP18" s="3287"/>
      <c r="CQ18" s="3287"/>
      <c r="CR18" s="1859"/>
      <c r="CS18" s="2063"/>
      <c r="CT18" s="2085"/>
      <c r="CU18" s="1145"/>
      <c r="CV18" s="2084"/>
      <c r="CW18" s="1997"/>
      <c r="CX18" s="1145"/>
      <c r="CY18" s="1145"/>
      <c r="CZ18" s="1145"/>
      <c r="DA18" s="2005"/>
      <c r="DB18" s="1843" t="s">
        <v>1137</v>
      </c>
      <c r="DC18" s="1851" t="s">
        <v>880</v>
      </c>
      <c r="DD18" s="3324">
        <f>ABS(DP16)</f>
        <v>0.38600000000000001</v>
      </c>
      <c r="DE18" s="3324"/>
      <c r="DF18" s="1145" t="s">
        <v>902</v>
      </c>
      <c r="DG18" s="2887">
        <v>0.05</v>
      </c>
      <c r="DH18" s="2887"/>
      <c r="DI18" s="1145"/>
      <c r="DJ18" s="1145"/>
      <c r="DK18" s="1145"/>
      <c r="DL18" s="1145"/>
      <c r="DM18" s="1145"/>
      <c r="DN18" s="1145"/>
      <c r="DO18" s="1856" t="s">
        <v>880</v>
      </c>
      <c r="DP18" s="3215">
        <f>ROUND(DD18/DG18,3)</f>
        <v>7.72</v>
      </c>
      <c r="DQ18" s="3215"/>
      <c r="DR18" s="3397"/>
      <c r="DS18" s="3226">
        <f>ROUND(DP18,2)</f>
        <v>7.72</v>
      </c>
      <c r="DT18" s="3290"/>
      <c r="DU18" s="3290"/>
      <c r="DV18" s="3228" t="s">
        <v>195</v>
      </c>
      <c r="DW18" s="3280"/>
      <c r="DX18" s="2085"/>
      <c r="DY18" s="1145"/>
      <c r="DZ18" s="2084"/>
    </row>
    <row r="19" spans="2:130" ht="14.25" customHeight="1">
      <c r="B19" s="2809" t="s">
        <v>124</v>
      </c>
      <c r="C19" s="2539" t="s">
        <v>1521</v>
      </c>
      <c r="D19" s="2627" t="s">
        <v>146</v>
      </c>
      <c r="E19" s="2518">
        <f>CO23</f>
        <v>0.09</v>
      </c>
      <c r="F19" s="3314" t="s">
        <v>1450</v>
      </c>
      <c r="H19" s="1440"/>
      <c r="I19" s="1444"/>
      <c r="J19" s="1140"/>
      <c r="K19" s="1135"/>
      <c r="L19" s="1135"/>
      <c r="M19" s="1135"/>
      <c r="N19" s="1440"/>
      <c r="O19" s="1440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468"/>
      <c r="AB19" s="1842"/>
      <c r="AC19" s="1842"/>
      <c r="AD19" s="1266"/>
      <c r="AE19" s="1473"/>
      <c r="AF19" s="1473"/>
      <c r="AG19" s="1473"/>
      <c r="AH19" s="2832"/>
      <c r="AI19" s="2832"/>
      <c r="AJ19" s="1440"/>
      <c r="AK19" s="1440"/>
      <c r="AL19" s="1137"/>
      <c r="AM19" s="2162"/>
      <c r="AN19" s="2162"/>
      <c r="AO19" s="2362"/>
      <c r="AP19" s="2363"/>
      <c r="AQ19" s="2363"/>
      <c r="AR19" s="2363"/>
      <c r="AS19" s="2382"/>
      <c r="AT19" s="1843"/>
      <c r="AU19" s="3279">
        <v>1.65</v>
      </c>
      <c r="AV19" s="3279"/>
      <c r="AW19" s="2342" t="s">
        <v>862</v>
      </c>
      <c r="AX19" s="3292">
        <v>1.53</v>
      </c>
      <c r="AY19" s="3292"/>
      <c r="AZ19" s="2345" t="s">
        <v>1149</v>
      </c>
      <c r="BA19" s="3244">
        <v>0.3</v>
      </c>
      <c r="BB19" s="3244"/>
      <c r="BC19" s="3286"/>
      <c r="BD19" s="3286"/>
      <c r="BE19" s="1893"/>
      <c r="BF19" s="3286"/>
      <c r="BG19" s="3286"/>
      <c r="BH19" s="2326"/>
      <c r="BI19" s="2326"/>
      <c r="BJ19" s="2070" t="s">
        <v>951</v>
      </c>
      <c r="BK19" s="3284">
        <f>ROUND((AU19-AX19)*BA19,3)</f>
        <v>3.5999999999999997E-2</v>
      </c>
      <c r="BL19" s="3287"/>
      <c r="BM19" s="3287"/>
      <c r="BN19" s="2330"/>
      <c r="BO19" s="2374"/>
      <c r="BP19" s="2085"/>
      <c r="BQ19" s="2363"/>
      <c r="BR19" s="1440"/>
      <c r="BS19" s="1997"/>
      <c r="BT19" s="1145"/>
      <c r="BU19" s="1145"/>
      <c r="BV19" s="1145"/>
      <c r="BW19" s="1998"/>
      <c r="BX19" s="1843"/>
      <c r="BY19" s="3279">
        <v>1.65</v>
      </c>
      <c r="BZ19" s="3279"/>
      <c r="CA19" s="1886" t="s">
        <v>862</v>
      </c>
      <c r="CB19" s="3292">
        <v>1.53</v>
      </c>
      <c r="CC19" s="3292"/>
      <c r="CD19" s="1892" t="s">
        <v>1149</v>
      </c>
      <c r="CE19" s="3244">
        <v>0.3</v>
      </c>
      <c r="CF19" s="3244"/>
      <c r="CG19" s="3286"/>
      <c r="CH19" s="3286"/>
      <c r="CI19" s="1893"/>
      <c r="CJ19" s="3286"/>
      <c r="CK19" s="3286"/>
      <c r="CL19" s="1858"/>
      <c r="CM19" s="1858"/>
      <c r="CN19" s="2070" t="s">
        <v>951</v>
      </c>
      <c r="CO19" s="3284">
        <f>ROUND((BY19-CB19)*CE19,3)</f>
        <v>3.5999999999999997E-2</v>
      </c>
      <c r="CP19" s="3287"/>
      <c r="CQ19" s="3287"/>
      <c r="CR19" s="1859"/>
      <c r="CS19" s="2063"/>
      <c r="CT19" s="2085"/>
      <c r="CU19" s="1145"/>
      <c r="CV19" s="2084"/>
      <c r="CW19" s="1997"/>
      <c r="CX19" s="1145"/>
      <c r="CY19" s="1145"/>
      <c r="CZ19" s="1145"/>
      <c r="DA19" s="2005"/>
      <c r="DB19" s="2085"/>
      <c r="DC19" s="1145"/>
      <c r="DD19" s="1145"/>
      <c r="DE19" s="1145"/>
      <c r="DF19" s="1145"/>
      <c r="DG19" s="1145"/>
      <c r="DH19" s="1145"/>
      <c r="DI19" s="1145"/>
      <c r="DJ19" s="1145"/>
      <c r="DK19" s="1145"/>
      <c r="DL19" s="1145"/>
      <c r="DM19" s="1145"/>
      <c r="DN19" s="1145"/>
      <c r="DO19" s="1145"/>
      <c r="DP19" s="1145"/>
      <c r="DQ19" s="1145"/>
      <c r="DR19" s="2005"/>
      <c r="DS19" s="2085"/>
      <c r="DT19" s="1145"/>
      <c r="DU19" s="1145"/>
      <c r="DV19" s="1145"/>
      <c r="DW19" s="2005"/>
      <c r="DX19" s="2085"/>
      <c r="DY19" s="1145"/>
      <c r="DZ19" s="2084"/>
    </row>
    <row r="20" spans="2:130" ht="14.25" customHeight="1">
      <c r="B20" s="2533"/>
      <c r="C20" s="2525"/>
      <c r="D20" s="2617"/>
      <c r="E20" s="2518"/>
      <c r="F20" s="3314"/>
      <c r="H20" s="1440"/>
      <c r="I20" s="1444"/>
      <c r="J20" s="1140"/>
      <c r="K20" s="1135"/>
      <c r="L20" s="1135"/>
      <c r="M20" s="1135"/>
      <c r="N20" s="1440"/>
      <c r="O20" s="1440"/>
      <c r="P20" s="1135"/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468"/>
      <c r="AB20" s="1842"/>
      <c r="AC20" s="1842"/>
      <c r="AD20" s="1266"/>
      <c r="AE20" s="1473"/>
      <c r="AF20" s="1473"/>
      <c r="AG20" s="1473"/>
      <c r="AH20" s="1439"/>
      <c r="AI20" s="1439"/>
      <c r="AJ20" s="1440"/>
      <c r="AK20" s="1440"/>
      <c r="AL20" s="1137"/>
      <c r="AM20" s="2162"/>
      <c r="AN20" s="2162"/>
      <c r="AO20" s="2362"/>
      <c r="AP20" s="2363"/>
      <c r="AQ20" s="2363"/>
      <c r="AR20" s="2363"/>
      <c r="AS20" s="2382"/>
      <c r="AT20" s="1843"/>
      <c r="AU20" s="2297"/>
      <c r="AV20" s="3288"/>
      <c r="AW20" s="3288"/>
      <c r="AX20" s="2350"/>
      <c r="AY20" s="3251"/>
      <c r="AZ20" s="3251"/>
      <c r="BA20" s="2297"/>
      <c r="BB20" s="3214"/>
      <c r="BC20" s="3214"/>
      <c r="BD20" s="2297"/>
      <c r="BE20" s="2349"/>
      <c r="BF20" s="2017"/>
      <c r="BG20" s="2350"/>
      <c r="BH20" s="1864"/>
      <c r="BI20" s="1864"/>
      <c r="BJ20" s="2372" t="s">
        <v>1543</v>
      </c>
      <c r="BK20" s="3284">
        <f>SUM(BK5:BM19)</f>
        <v>105.53699999999999</v>
      </c>
      <c r="BL20" s="3287"/>
      <c r="BM20" s="3287"/>
      <c r="BN20" s="3228" t="s">
        <v>195</v>
      </c>
      <c r="BO20" s="3413"/>
      <c r="BP20" s="2085"/>
      <c r="BQ20" s="2363"/>
      <c r="BR20" s="1440"/>
      <c r="BS20" s="1997"/>
      <c r="BT20" s="1145"/>
      <c r="BU20" s="1145"/>
      <c r="BV20" s="1145"/>
      <c r="BW20" s="1998"/>
      <c r="BX20" s="1843"/>
      <c r="BY20" s="1470"/>
      <c r="BZ20" s="3288"/>
      <c r="CA20" s="3288"/>
      <c r="CB20" s="1856"/>
      <c r="CC20" s="3251"/>
      <c r="CD20" s="3251"/>
      <c r="CE20" s="1470"/>
      <c r="CF20" s="3214"/>
      <c r="CG20" s="3214"/>
      <c r="CH20" s="1470"/>
      <c r="CI20" s="1895"/>
      <c r="CJ20" s="2017"/>
      <c r="CK20" s="1856"/>
      <c r="CL20" s="1864"/>
      <c r="CM20" s="1864"/>
      <c r="CN20" s="2050" t="s">
        <v>1543</v>
      </c>
      <c r="CO20" s="3284">
        <f>SUM(CO5:CQ19)</f>
        <v>105.53699999999999</v>
      </c>
      <c r="CP20" s="3287"/>
      <c r="CQ20" s="3287"/>
      <c r="CR20" s="3228" t="s">
        <v>195</v>
      </c>
      <c r="CS20" s="3413"/>
      <c r="CT20" s="2085"/>
      <c r="CU20" s="1145"/>
      <c r="CV20" s="2084"/>
      <c r="CW20" s="1997"/>
      <c r="CX20" s="1145"/>
      <c r="CY20" s="1145"/>
      <c r="CZ20" s="1145"/>
      <c r="DA20" s="1145"/>
      <c r="DB20" s="2085"/>
      <c r="DC20" s="1145"/>
      <c r="DD20" s="1145"/>
      <c r="DE20" s="1145"/>
      <c r="DF20" s="1145"/>
      <c r="DG20" s="1145"/>
      <c r="DH20" s="1145"/>
      <c r="DI20" s="1145"/>
      <c r="DJ20" s="1145"/>
      <c r="DK20" s="1145"/>
      <c r="DL20" s="1145"/>
      <c r="DM20" s="1145"/>
      <c r="DN20" s="1145"/>
      <c r="DO20" s="1145"/>
      <c r="DP20" s="1145"/>
      <c r="DQ20" s="1145"/>
      <c r="DR20" s="2005"/>
      <c r="DS20" s="2085"/>
      <c r="DT20" s="1145"/>
      <c r="DU20" s="1145"/>
      <c r="DV20" s="1145"/>
      <c r="DW20" s="2005"/>
      <c r="DX20" s="2085"/>
      <c r="DY20" s="1145"/>
      <c r="DZ20" s="2084"/>
    </row>
    <row r="21" spans="2:130" ht="14.25" customHeight="1">
      <c r="B21" s="3196" t="s">
        <v>1082</v>
      </c>
      <c r="C21" s="2632"/>
      <c r="D21" s="2627" t="s">
        <v>195</v>
      </c>
      <c r="E21" s="2648">
        <f>CO27</f>
        <v>0.33</v>
      </c>
      <c r="F21" s="2689"/>
      <c r="H21" s="1440"/>
      <c r="I21" s="1444"/>
      <c r="J21" s="1140"/>
      <c r="K21" s="1135"/>
      <c r="L21" s="1135"/>
      <c r="M21" s="1135"/>
      <c r="N21" s="1440"/>
      <c r="O21" s="1440"/>
      <c r="P21" s="1135"/>
      <c r="Q21" s="1135"/>
      <c r="R21" s="1135"/>
      <c r="S21" s="1135"/>
      <c r="T21" s="1135"/>
      <c r="U21" s="1135"/>
      <c r="V21" s="1135"/>
      <c r="W21" s="1135"/>
      <c r="X21" s="1135"/>
      <c r="Y21" s="1135"/>
      <c r="Z21" s="1135"/>
      <c r="AA21" s="1468"/>
      <c r="AB21" s="1842"/>
      <c r="AC21" s="1842"/>
      <c r="AD21" s="1266"/>
      <c r="AE21" s="1473"/>
      <c r="AF21" s="1473"/>
      <c r="AG21" s="1473"/>
      <c r="AH21" s="1439"/>
      <c r="AI21" s="1439"/>
      <c r="AJ21" s="1440"/>
      <c r="AK21" s="1440"/>
      <c r="AL21" s="1137"/>
      <c r="AM21" s="2162"/>
      <c r="AN21" s="2162"/>
      <c r="AO21" s="2362"/>
      <c r="AP21" s="2363"/>
      <c r="AQ21" s="2363"/>
      <c r="AR21" s="2363"/>
      <c r="AS21" s="2382"/>
      <c r="AT21" s="2085"/>
      <c r="AU21" s="2363"/>
      <c r="AV21" s="2363"/>
      <c r="AW21" s="2363"/>
      <c r="AX21" s="2363"/>
      <c r="AY21" s="2363"/>
      <c r="AZ21" s="2363"/>
      <c r="BA21" s="2363"/>
      <c r="BB21" s="2363"/>
      <c r="BC21" s="2363"/>
      <c r="BD21" s="2363"/>
      <c r="BE21" s="2363"/>
      <c r="BF21" s="2363"/>
      <c r="BG21" s="2363"/>
      <c r="BH21" s="2363"/>
      <c r="BI21" s="2363"/>
      <c r="BJ21" s="2382"/>
      <c r="BK21" s="2085"/>
      <c r="BL21" s="2363"/>
      <c r="BM21" s="2363"/>
      <c r="BN21" s="2363"/>
      <c r="BO21" s="2382"/>
      <c r="BP21" s="2085"/>
      <c r="BQ21" s="2363"/>
      <c r="BR21" s="1440"/>
      <c r="BS21" s="1997"/>
      <c r="BT21" s="1145"/>
      <c r="BU21" s="1145"/>
      <c r="BV21" s="1145"/>
      <c r="BW21" s="1998"/>
      <c r="BX21" s="2085"/>
      <c r="BY21" s="1145"/>
      <c r="BZ21" s="1145"/>
      <c r="CA21" s="1145"/>
      <c r="CB21" s="1145"/>
      <c r="CC21" s="1145"/>
      <c r="CD21" s="1145"/>
      <c r="CE21" s="1145"/>
      <c r="CF21" s="1145"/>
      <c r="CG21" s="1145"/>
      <c r="CH21" s="1145"/>
      <c r="CI21" s="1145"/>
      <c r="CJ21" s="1145"/>
      <c r="CK21" s="1145"/>
      <c r="CL21" s="1145"/>
      <c r="CM21" s="1145"/>
      <c r="CN21" s="1998"/>
      <c r="CO21" s="2085"/>
      <c r="CP21" s="1145"/>
      <c r="CQ21" s="1145"/>
      <c r="CR21" s="1145"/>
      <c r="CS21" s="1998"/>
      <c r="CT21" s="2085"/>
      <c r="CU21" s="1145"/>
      <c r="CV21" s="2084"/>
      <c r="CW21" s="2884" t="s">
        <v>1146</v>
      </c>
      <c r="CX21" s="2885"/>
      <c r="CY21" s="2885"/>
      <c r="CZ21" s="2885"/>
      <c r="DA21" s="2885"/>
      <c r="DB21" s="1843" t="s">
        <v>1137</v>
      </c>
      <c r="DC21" s="1470" t="s">
        <v>880</v>
      </c>
      <c r="DD21" s="3214">
        <v>1.2</v>
      </c>
      <c r="DE21" s="3214"/>
      <c r="DF21" s="1470" t="s">
        <v>1149</v>
      </c>
      <c r="DG21" s="3214">
        <v>0.05</v>
      </c>
      <c r="DH21" s="3214"/>
      <c r="DI21" s="1470"/>
      <c r="DJ21" s="3241"/>
      <c r="DK21" s="3241"/>
      <c r="DL21" s="1915"/>
      <c r="DM21" s="1915"/>
      <c r="DN21" s="1915"/>
      <c r="DO21" s="1470" t="s">
        <v>880</v>
      </c>
      <c r="DP21" s="3215">
        <f>ROUND(DD21*DG21,3)</f>
        <v>0.06</v>
      </c>
      <c r="DQ21" s="3297"/>
      <c r="DR21" s="3298"/>
      <c r="DS21" s="3226">
        <f>ROUND(DP21,2)</f>
        <v>0.06</v>
      </c>
      <c r="DT21" s="3290"/>
      <c r="DU21" s="3290"/>
      <c r="DV21" s="3228" t="s">
        <v>195</v>
      </c>
      <c r="DW21" s="3280"/>
      <c r="DX21" s="2085"/>
      <c r="DY21" s="1145"/>
      <c r="DZ21" s="2084"/>
    </row>
    <row r="22" spans="2:130" ht="14.25" customHeight="1">
      <c r="B22" s="2615"/>
      <c r="C22" s="2617"/>
      <c r="D22" s="2617"/>
      <c r="E22" s="2629"/>
      <c r="F22" s="2690"/>
      <c r="H22" s="1440"/>
      <c r="I22" s="1444"/>
      <c r="J22" s="1140"/>
      <c r="K22" s="1135"/>
      <c r="L22" s="1135"/>
      <c r="M22" s="1135"/>
      <c r="N22" s="1440"/>
      <c r="O22" s="1440"/>
      <c r="P22" s="1135"/>
      <c r="Q22" s="1135"/>
      <c r="R22" s="1135"/>
      <c r="S22" s="1135"/>
      <c r="T22" s="1135"/>
      <c r="U22" s="1135"/>
      <c r="V22" s="1135"/>
      <c r="W22" s="1135"/>
      <c r="X22" s="1135"/>
      <c r="Y22" s="1135"/>
      <c r="Z22" s="1135"/>
      <c r="AA22" s="1468"/>
      <c r="AB22" s="1842"/>
      <c r="AC22" s="1842"/>
      <c r="AD22" s="1266"/>
      <c r="AE22" s="1473"/>
      <c r="AF22" s="1473"/>
      <c r="AG22" s="1473"/>
      <c r="AH22" s="1439"/>
      <c r="AI22" s="1439"/>
      <c r="AJ22" s="1440"/>
      <c r="AK22" s="1440"/>
      <c r="AL22" s="1137"/>
      <c r="AM22" s="2162"/>
      <c r="AN22" s="2162"/>
      <c r="AO22" s="2362"/>
      <c r="AP22" s="2363"/>
      <c r="AQ22" s="2363"/>
      <c r="AR22" s="2363"/>
      <c r="AS22" s="2382"/>
      <c r="AT22" s="2085"/>
      <c r="AU22" s="2363"/>
      <c r="AV22" s="2363"/>
      <c r="AW22" s="2363"/>
      <c r="AX22" s="2363"/>
      <c r="AY22" s="2363"/>
      <c r="AZ22" s="2363"/>
      <c r="BA22" s="2363"/>
      <c r="BB22" s="2363"/>
      <c r="BC22" s="2363"/>
      <c r="BD22" s="2363"/>
      <c r="BE22" s="2363"/>
      <c r="BF22" s="2363"/>
      <c r="BG22" s="2363"/>
      <c r="BH22" s="2363"/>
      <c r="BI22" s="2363"/>
      <c r="BJ22" s="2382"/>
      <c r="BK22" s="2085"/>
      <c r="BL22" s="2363"/>
      <c r="BM22" s="2363"/>
      <c r="BN22" s="2363"/>
      <c r="BO22" s="2382"/>
      <c r="BP22" s="2085"/>
      <c r="BQ22" s="2363"/>
      <c r="BR22" s="1440"/>
      <c r="BS22" s="1997"/>
      <c r="BT22" s="1145"/>
      <c r="BU22" s="1145"/>
      <c r="BV22" s="1145"/>
      <c r="BW22" s="1998"/>
      <c r="BX22" s="2085"/>
      <c r="BY22" s="1145"/>
      <c r="BZ22" s="1145"/>
      <c r="CA22" s="1145"/>
      <c r="CB22" s="1145"/>
      <c r="CC22" s="1145"/>
      <c r="CD22" s="1145"/>
      <c r="CE22" s="1145"/>
      <c r="CF22" s="1145"/>
      <c r="CG22" s="1145"/>
      <c r="CH22" s="1145"/>
      <c r="CI22" s="1145"/>
      <c r="CJ22" s="1145"/>
      <c r="CK22" s="1145"/>
      <c r="CL22" s="1145"/>
      <c r="CM22" s="1145"/>
      <c r="CN22" s="1998"/>
      <c r="CO22" s="2085"/>
      <c r="CP22" s="1145"/>
      <c r="CQ22" s="1145"/>
      <c r="CR22" s="1145"/>
      <c r="CS22" s="1998"/>
      <c r="CT22" s="2085"/>
      <c r="CU22" s="1145"/>
      <c r="CV22" s="2084"/>
      <c r="CW22" s="1997"/>
      <c r="CX22" s="1145"/>
      <c r="CY22" s="1145"/>
      <c r="CZ22" s="1145"/>
      <c r="DA22" s="1145"/>
      <c r="DB22" s="2085"/>
      <c r="DC22" s="1145"/>
      <c r="DD22" s="1145"/>
      <c r="DE22" s="1145"/>
      <c r="DF22" s="1145"/>
      <c r="DG22" s="1145"/>
      <c r="DH22" s="1145"/>
      <c r="DI22" s="1145"/>
      <c r="DJ22" s="1145"/>
      <c r="DK22" s="1145"/>
      <c r="DL22" s="1145"/>
      <c r="DM22" s="1145"/>
      <c r="DN22" s="1145"/>
      <c r="DO22" s="1145"/>
      <c r="DP22" s="1145"/>
      <c r="DQ22" s="1145"/>
      <c r="DR22" s="2005"/>
      <c r="DS22" s="2085"/>
      <c r="DT22" s="1145"/>
      <c r="DU22" s="1145"/>
      <c r="DV22" s="1145"/>
      <c r="DW22" s="2005"/>
      <c r="DX22" s="2085"/>
      <c r="DY22" s="1145"/>
      <c r="DZ22" s="2084"/>
    </row>
    <row r="23" spans="2:130" ht="14.25" customHeight="1">
      <c r="B23" s="2809" t="s">
        <v>1566</v>
      </c>
      <c r="C23" s="2539" t="s">
        <v>1621</v>
      </c>
      <c r="D23" s="2627" t="s">
        <v>195</v>
      </c>
      <c r="E23" s="2518" t="e">
        <f>CO33</f>
        <v>#REF!</v>
      </c>
      <c r="F23" s="2611"/>
      <c r="H23" s="1440"/>
      <c r="I23" s="1444"/>
      <c r="J23" s="1140"/>
      <c r="K23" s="1135"/>
      <c r="L23" s="1135"/>
      <c r="M23" s="1135"/>
      <c r="N23" s="1440"/>
      <c r="O23" s="1440"/>
      <c r="P23" s="1135"/>
      <c r="Q23" s="1135"/>
      <c r="R23" s="1135"/>
      <c r="S23" s="1135"/>
      <c r="T23" s="1135"/>
      <c r="U23" s="1135"/>
      <c r="V23" s="1135"/>
      <c r="W23" s="1135"/>
      <c r="X23" s="1135"/>
      <c r="Y23" s="1135"/>
      <c r="Z23" s="1135"/>
      <c r="AA23" s="1468"/>
      <c r="AB23" s="1842"/>
      <c r="AC23" s="1842"/>
      <c r="AD23" s="1266"/>
      <c r="AE23" s="1473"/>
      <c r="AF23" s="1473"/>
      <c r="AG23" s="1473"/>
      <c r="AH23" s="1439"/>
      <c r="AI23" s="1439"/>
      <c r="AJ23" s="1440"/>
      <c r="AK23" s="1440"/>
      <c r="AL23" s="1137"/>
      <c r="AM23" s="2162"/>
      <c r="AN23" s="2162"/>
      <c r="AO23" s="2897" t="s">
        <v>1450</v>
      </c>
      <c r="AP23" s="2898"/>
      <c r="AQ23" s="2898"/>
      <c r="AR23" s="2898"/>
      <c r="AS23" s="3382"/>
      <c r="AT23" s="1843" t="s">
        <v>1147</v>
      </c>
      <c r="AU23" s="2297" t="s">
        <v>880</v>
      </c>
      <c r="AV23" s="3214">
        <v>0.3</v>
      </c>
      <c r="AW23" s="3214"/>
      <c r="AX23" s="2297" t="s">
        <v>1149</v>
      </c>
      <c r="AY23" s="3214">
        <v>0.05</v>
      </c>
      <c r="AZ23" s="3214"/>
      <c r="BA23" s="2297" t="s">
        <v>1149</v>
      </c>
      <c r="BB23" s="3214">
        <v>5.98</v>
      </c>
      <c r="BC23" s="3214"/>
      <c r="BD23" s="2384"/>
      <c r="BE23" s="2384"/>
      <c r="BF23" s="2384"/>
      <c r="BG23" s="2297" t="s">
        <v>880</v>
      </c>
      <c r="BH23" s="3215">
        <f>ROUND(AV23*AY23*BB23,3)</f>
        <v>0.09</v>
      </c>
      <c r="BI23" s="3297"/>
      <c r="BJ23" s="3383"/>
      <c r="BK23" s="3226">
        <f>ROUND(BH23,2)</f>
        <v>0.09</v>
      </c>
      <c r="BL23" s="3290"/>
      <c r="BM23" s="3290"/>
      <c r="BN23" s="3228" t="s">
        <v>146</v>
      </c>
      <c r="BO23" s="3413"/>
      <c r="BP23" s="1843"/>
      <c r="BQ23" s="2297"/>
      <c r="BR23" s="1440"/>
      <c r="BS23" s="2897" t="s">
        <v>1450</v>
      </c>
      <c r="BT23" s="2898"/>
      <c r="BU23" s="2898"/>
      <c r="BV23" s="2898"/>
      <c r="BW23" s="3382"/>
      <c r="BX23" s="1843" t="s">
        <v>1147</v>
      </c>
      <c r="BY23" s="1470" t="s">
        <v>880</v>
      </c>
      <c r="BZ23" s="3214">
        <v>0.3</v>
      </c>
      <c r="CA23" s="3214"/>
      <c r="CB23" s="1470" t="s">
        <v>1149</v>
      </c>
      <c r="CC23" s="3214">
        <v>0.05</v>
      </c>
      <c r="CD23" s="3214"/>
      <c r="CE23" s="1470" t="s">
        <v>1149</v>
      </c>
      <c r="CF23" s="3214">
        <v>5.98</v>
      </c>
      <c r="CG23" s="3214"/>
      <c r="CH23" s="1915"/>
      <c r="CI23" s="1915"/>
      <c r="CJ23" s="1915"/>
      <c r="CK23" s="1470" t="s">
        <v>880</v>
      </c>
      <c r="CL23" s="3215">
        <f>ROUND(BZ23*CC23*CF23,3)</f>
        <v>0.09</v>
      </c>
      <c r="CM23" s="3297"/>
      <c r="CN23" s="3383"/>
      <c r="CO23" s="3226">
        <f>ROUND(CL23,2)</f>
        <v>0.09</v>
      </c>
      <c r="CP23" s="3290"/>
      <c r="CQ23" s="3290"/>
      <c r="CR23" s="3228" t="s">
        <v>146</v>
      </c>
      <c r="CS23" s="3413"/>
      <c r="CT23" s="1843"/>
      <c r="CU23" s="1470"/>
      <c r="CV23" s="1844"/>
      <c r="CW23" s="1444"/>
      <c r="CX23" s="1140"/>
      <c r="CY23" s="1135"/>
      <c r="CZ23" s="1135"/>
      <c r="DA23" s="1135"/>
      <c r="DB23" s="1843"/>
      <c r="DC23" s="1470"/>
      <c r="DD23" s="1470"/>
      <c r="DE23" s="1470"/>
      <c r="DF23" s="1470"/>
      <c r="DG23" s="1470"/>
      <c r="DH23" s="1470"/>
      <c r="DI23" s="1470"/>
      <c r="DJ23" s="1470"/>
      <c r="DK23" s="1470"/>
      <c r="DL23" s="1470"/>
      <c r="DM23" s="1470"/>
      <c r="DN23" s="1470"/>
      <c r="DO23" s="1470"/>
      <c r="DP23" s="1857"/>
      <c r="DQ23" s="1857"/>
      <c r="DR23" s="1945"/>
      <c r="DS23" s="1916"/>
      <c r="DT23" s="1917"/>
      <c r="DU23" s="1917"/>
      <c r="DV23" s="1918"/>
      <c r="DW23" s="1919"/>
      <c r="DX23" s="1843"/>
      <c r="DY23" s="1470"/>
      <c r="DZ23" s="1844"/>
    </row>
    <row r="24" spans="2:130" ht="14.25" customHeight="1">
      <c r="B24" s="2533"/>
      <c r="C24" s="2525"/>
      <c r="D24" s="2617"/>
      <c r="E24" s="2518"/>
      <c r="F24" s="2611"/>
      <c r="H24" s="1440"/>
      <c r="I24" s="1444"/>
      <c r="J24" s="1140"/>
      <c r="K24" s="1135"/>
      <c r="L24" s="1135"/>
      <c r="M24" s="1135"/>
      <c r="N24" s="1440"/>
      <c r="O24" s="1440"/>
      <c r="P24" s="1135"/>
      <c r="Q24" s="1135"/>
      <c r="R24" s="1135"/>
      <c r="S24" s="1135"/>
      <c r="T24" s="1135"/>
      <c r="U24" s="1135"/>
      <c r="V24" s="1135"/>
      <c r="W24" s="1135"/>
      <c r="X24" s="1135"/>
      <c r="Y24" s="1135"/>
      <c r="Z24" s="1135"/>
      <c r="AA24" s="1468"/>
      <c r="AB24" s="1842"/>
      <c r="AC24" s="1842"/>
      <c r="AD24" s="1266"/>
      <c r="AE24" s="1473"/>
      <c r="AF24" s="1473"/>
      <c r="AG24" s="1473"/>
      <c r="AH24" s="1439"/>
      <c r="AI24" s="1439"/>
      <c r="AJ24" s="1440"/>
      <c r="AK24" s="1440"/>
      <c r="AL24" s="1137"/>
      <c r="AM24" s="2162"/>
      <c r="AN24" s="2162"/>
      <c r="AO24" s="2875" t="s">
        <v>1580</v>
      </c>
      <c r="AP24" s="2876"/>
      <c r="AQ24" s="2876"/>
      <c r="AR24" s="2876"/>
      <c r="AS24" s="3414"/>
      <c r="AT24" s="1843"/>
      <c r="AU24" s="2297"/>
      <c r="AV24" s="3277"/>
      <c r="AW24" s="3277"/>
      <c r="AX24" s="3277"/>
      <c r="AY24" s="3277"/>
      <c r="AZ24" s="3277"/>
      <c r="BA24" s="3277"/>
      <c r="BB24" s="3277"/>
      <c r="BC24" s="3277"/>
      <c r="BD24" s="3277"/>
      <c r="BE24" s="3277"/>
      <c r="BF24" s="3277"/>
      <c r="BG24" s="2297"/>
      <c r="BH24" s="3215"/>
      <c r="BI24" s="3297"/>
      <c r="BJ24" s="3383"/>
      <c r="BK24" s="3245"/>
      <c r="BL24" s="3299"/>
      <c r="BM24" s="3299"/>
      <c r="BN24" s="3247"/>
      <c r="BO24" s="3415"/>
      <c r="BP24" s="1843"/>
      <c r="BQ24" s="2297"/>
      <c r="BR24" s="1440"/>
      <c r="BS24" s="2875" t="s">
        <v>1580</v>
      </c>
      <c r="BT24" s="2876"/>
      <c r="BU24" s="2876"/>
      <c r="BV24" s="2876"/>
      <c r="BW24" s="3414"/>
      <c r="BX24" s="1843"/>
      <c r="BY24" s="1470"/>
      <c r="BZ24" s="3277"/>
      <c r="CA24" s="3277"/>
      <c r="CB24" s="3277"/>
      <c r="CC24" s="3277"/>
      <c r="CD24" s="3277"/>
      <c r="CE24" s="3277"/>
      <c r="CF24" s="3277"/>
      <c r="CG24" s="3277"/>
      <c r="CH24" s="3277"/>
      <c r="CI24" s="3277"/>
      <c r="CJ24" s="3277"/>
      <c r="CK24" s="1470"/>
      <c r="CL24" s="3215"/>
      <c r="CM24" s="3297"/>
      <c r="CN24" s="3383"/>
      <c r="CO24" s="3245"/>
      <c r="CP24" s="3299"/>
      <c r="CQ24" s="3299"/>
      <c r="CR24" s="3247"/>
      <c r="CS24" s="3415"/>
      <c r="CT24" s="1843"/>
      <c r="CU24" s="1470"/>
      <c r="CV24" s="1844"/>
      <c r="CW24" s="3211" t="s">
        <v>1560</v>
      </c>
      <c r="CX24" s="3295"/>
      <c r="CY24" s="3295"/>
      <c r="CZ24" s="3295"/>
      <c r="DA24" s="3296"/>
      <c r="DB24" s="1843" t="s">
        <v>1147</v>
      </c>
      <c r="DC24" s="1851" t="s">
        <v>880</v>
      </c>
      <c r="DD24" s="1864"/>
      <c r="DE24" s="1864" t="s">
        <v>1651</v>
      </c>
      <c r="DF24" s="1851"/>
      <c r="DG24" s="1848"/>
      <c r="DH24" s="1848"/>
      <c r="DI24" s="1470"/>
      <c r="DJ24" s="1864"/>
      <c r="DK24" s="1864"/>
      <c r="DL24" s="1951"/>
      <c r="DM24" s="2112"/>
      <c r="DN24" s="2112"/>
      <c r="DO24" s="1851"/>
      <c r="DP24" s="1848"/>
      <c r="DQ24" s="1848"/>
      <c r="DR24" s="2102"/>
      <c r="DS24" s="3249"/>
      <c r="DT24" s="3405"/>
      <c r="DU24" s="3405"/>
      <c r="DV24" s="3228"/>
      <c r="DW24" s="3280"/>
      <c r="DX24" s="1843"/>
      <c r="DY24" s="1470"/>
      <c r="DZ24" s="1844"/>
    </row>
    <row r="25" spans="2:130" ht="14.25" customHeight="1">
      <c r="B25" s="3196" t="s">
        <v>1523</v>
      </c>
      <c r="C25" s="2632" t="s">
        <v>977</v>
      </c>
      <c r="D25" s="2627" t="s">
        <v>146</v>
      </c>
      <c r="E25" s="2628">
        <f>CO36</f>
        <v>4.04</v>
      </c>
      <c r="F25" s="2689"/>
      <c r="H25" s="1440"/>
      <c r="I25" s="1444"/>
      <c r="J25" s="1140"/>
      <c r="K25" s="1135"/>
      <c r="L25" s="1135"/>
      <c r="M25" s="1135"/>
      <c r="N25" s="1440"/>
      <c r="O25" s="1440"/>
      <c r="P25" s="1135"/>
      <c r="Q25" s="1135"/>
      <c r="R25" s="1135"/>
      <c r="S25" s="1135"/>
      <c r="T25" s="1135"/>
      <c r="U25" s="1135"/>
      <c r="V25" s="1135"/>
      <c r="W25" s="1135"/>
      <c r="X25" s="1135"/>
      <c r="Y25" s="1135"/>
      <c r="Z25" s="1135"/>
      <c r="AA25" s="1468"/>
      <c r="AB25" s="1842"/>
      <c r="AC25" s="1842"/>
      <c r="AD25" s="1266"/>
      <c r="AE25" s="1473"/>
      <c r="AF25" s="1473"/>
      <c r="AG25" s="1473"/>
      <c r="AH25" s="1439"/>
      <c r="AI25" s="1439"/>
      <c r="AJ25" s="1440"/>
      <c r="AK25" s="1440"/>
      <c r="AL25" s="1137"/>
      <c r="AM25" s="2162"/>
      <c r="AN25" s="2162"/>
      <c r="AO25" s="2274"/>
      <c r="AP25" s="2275"/>
      <c r="AQ25" s="2275"/>
      <c r="AR25" s="2275"/>
      <c r="AS25" s="2378"/>
      <c r="AT25" s="1843"/>
      <c r="AU25" s="2297"/>
      <c r="AV25" s="2350"/>
      <c r="AW25" s="2350"/>
      <c r="AX25" s="2350"/>
      <c r="AY25" s="2350"/>
      <c r="AZ25" s="2350"/>
      <c r="BA25" s="2350"/>
      <c r="BB25" s="2350"/>
      <c r="BC25" s="2350"/>
      <c r="BD25" s="2350"/>
      <c r="BE25" s="2350"/>
      <c r="BF25" s="2350"/>
      <c r="BG25" s="2297"/>
      <c r="BH25" s="2325"/>
      <c r="BI25" s="2326"/>
      <c r="BJ25" s="2372"/>
      <c r="BK25" s="2343"/>
      <c r="BL25" s="2344"/>
      <c r="BM25" s="2344"/>
      <c r="BN25" s="2336"/>
      <c r="BO25" s="2376"/>
      <c r="BP25" s="1843"/>
      <c r="BQ25" s="2297"/>
      <c r="BR25" s="1440"/>
      <c r="BS25" s="1444"/>
      <c r="BT25" s="1440"/>
      <c r="BU25" s="1440"/>
      <c r="BV25" s="1440"/>
      <c r="BW25" s="2055"/>
      <c r="BX25" s="1843"/>
      <c r="BY25" s="1470"/>
      <c r="BZ25" s="1856"/>
      <c r="CA25" s="1856"/>
      <c r="CB25" s="1856"/>
      <c r="CC25" s="1856"/>
      <c r="CD25" s="1856"/>
      <c r="CE25" s="1856"/>
      <c r="CF25" s="1856"/>
      <c r="CG25" s="1856"/>
      <c r="CH25" s="1856"/>
      <c r="CI25" s="1856"/>
      <c r="CJ25" s="1856"/>
      <c r="CK25" s="1470"/>
      <c r="CL25" s="1857"/>
      <c r="CM25" s="1858"/>
      <c r="CN25" s="2050"/>
      <c r="CO25" s="1916"/>
      <c r="CP25" s="1917"/>
      <c r="CQ25" s="1917"/>
      <c r="CR25" s="1918"/>
      <c r="CS25" s="2091"/>
      <c r="CT25" s="1843"/>
      <c r="CU25" s="1470"/>
      <c r="CV25" s="1844"/>
      <c r="CW25" s="3211"/>
      <c r="CX25" s="3295"/>
      <c r="CY25" s="3295"/>
      <c r="CZ25" s="3295"/>
      <c r="DA25" s="3296"/>
      <c r="DB25" s="1843"/>
      <c r="DC25" s="1470"/>
      <c r="DD25" s="3214">
        <v>1.0900000000000001</v>
      </c>
      <c r="DE25" s="3214"/>
      <c r="DF25" s="1470" t="s">
        <v>1149</v>
      </c>
      <c r="DG25" s="3214">
        <v>1.2</v>
      </c>
      <c r="DH25" s="3214"/>
      <c r="DI25" s="1470"/>
      <c r="DJ25" s="3241"/>
      <c r="DK25" s="3241"/>
      <c r="DL25" s="1915"/>
      <c r="DM25" s="1915"/>
      <c r="DN25" s="1915"/>
      <c r="DO25" s="1470" t="s">
        <v>880</v>
      </c>
      <c r="DP25" s="3215">
        <f>ROUND(DD25*DG25,3)</f>
        <v>1.3080000000000001</v>
      </c>
      <c r="DQ25" s="3297"/>
      <c r="DR25" s="3298"/>
      <c r="DS25" s="3226">
        <f>ROUND(DP25,2)</f>
        <v>1.31</v>
      </c>
      <c r="DT25" s="3290"/>
      <c r="DU25" s="3290"/>
      <c r="DV25" s="3228" t="s">
        <v>195</v>
      </c>
      <c r="DW25" s="3280"/>
      <c r="DX25" s="1843"/>
      <c r="DY25" s="1470"/>
      <c r="DZ25" s="1844"/>
    </row>
    <row r="26" spans="2:130" ht="14.25" customHeight="1">
      <c r="B26" s="2615"/>
      <c r="C26" s="2617"/>
      <c r="D26" s="2617"/>
      <c r="E26" s="2629"/>
      <c r="F26" s="2690"/>
      <c r="H26" s="1440"/>
      <c r="I26" s="1444"/>
      <c r="J26" s="1140"/>
      <c r="K26" s="1135"/>
      <c r="L26" s="1135"/>
      <c r="M26" s="1135"/>
      <c r="N26" s="1440"/>
      <c r="O26" s="1440"/>
      <c r="P26" s="1135"/>
      <c r="Q26" s="1135"/>
      <c r="R26" s="1135"/>
      <c r="S26" s="1135"/>
      <c r="T26" s="1135"/>
      <c r="U26" s="1135"/>
      <c r="V26" s="1135"/>
      <c r="W26" s="1135"/>
      <c r="X26" s="1135"/>
      <c r="Y26" s="1135"/>
      <c r="Z26" s="1135"/>
      <c r="AA26" s="1468"/>
      <c r="AB26" s="1842"/>
      <c r="AC26" s="1842"/>
      <c r="AD26" s="1266"/>
      <c r="AE26" s="1473"/>
      <c r="AF26" s="1473"/>
      <c r="AG26" s="1473"/>
      <c r="AH26" s="1439"/>
      <c r="AI26" s="1439"/>
      <c r="AJ26" s="1440"/>
      <c r="AK26" s="1440"/>
      <c r="AL26" s="1137"/>
      <c r="AM26" s="2162"/>
      <c r="AN26" s="2162"/>
      <c r="AO26" s="2274"/>
      <c r="AP26" s="2275"/>
      <c r="AQ26" s="2275"/>
      <c r="AR26" s="2275"/>
      <c r="AS26" s="2378"/>
      <c r="AT26" s="1843"/>
      <c r="AU26" s="2297"/>
      <c r="AV26" s="2350"/>
      <c r="AW26" s="2350"/>
      <c r="AX26" s="2350"/>
      <c r="AY26" s="2350"/>
      <c r="AZ26" s="2350"/>
      <c r="BA26" s="2350"/>
      <c r="BB26" s="2350"/>
      <c r="BC26" s="2350"/>
      <c r="BD26" s="2350"/>
      <c r="BE26" s="2350"/>
      <c r="BF26" s="2350"/>
      <c r="BG26" s="2297"/>
      <c r="BH26" s="2325"/>
      <c r="BI26" s="2326"/>
      <c r="BJ26" s="2372"/>
      <c r="BK26" s="2343"/>
      <c r="BL26" s="2344"/>
      <c r="BM26" s="2344"/>
      <c r="BN26" s="2336"/>
      <c r="BO26" s="2376"/>
      <c r="BP26" s="1843"/>
      <c r="BQ26" s="2297"/>
      <c r="BR26" s="1440"/>
      <c r="BS26" s="1444"/>
      <c r="BT26" s="1440"/>
      <c r="BU26" s="1440"/>
      <c r="BV26" s="1440"/>
      <c r="BW26" s="2055"/>
      <c r="BX26" s="1843"/>
      <c r="BY26" s="1470"/>
      <c r="BZ26" s="1856"/>
      <c r="CA26" s="1856"/>
      <c r="CB26" s="1856"/>
      <c r="CC26" s="1856"/>
      <c r="CD26" s="1856"/>
      <c r="CE26" s="1856"/>
      <c r="CF26" s="1856"/>
      <c r="CG26" s="1856"/>
      <c r="CH26" s="1856"/>
      <c r="CI26" s="1856"/>
      <c r="CJ26" s="1856"/>
      <c r="CK26" s="1470"/>
      <c r="CL26" s="1857"/>
      <c r="CM26" s="1858"/>
      <c r="CN26" s="2050"/>
      <c r="CO26" s="1916"/>
      <c r="CP26" s="1917"/>
      <c r="CQ26" s="1917"/>
      <c r="CR26" s="1918"/>
      <c r="CS26" s="2091"/>
      <c r="CT26" s="1843"/>
      <c r="CU26" s="1470"/>
      <c r="CV26" s="1844"/>
      <c r="CW26" s="1444"/>
      <c r="CX26" s="1955"/>
      <c r="CY26" s="1955"/>
      <c r="CZ26" s="1955"/>
      <c r="DA26" s="1955"/>
      <c r="DB26" s="1843"/>
      <c r="DC26" s="1470"/>
      <c r="DD26" s="1865"/>
      <c r="DE26" s="1865"/>
      <c r="DF26" s="1470"/>
      <c r="DG26" s="1865"/>
      <c r="DH26" s="1865"/>
      <c r="DI26" s="1470"/>
      <c r="DJ26" s="1886"/>
      <c r="DK26" s="1886"/>
      <c r="DL26" s="1949"/>
      <c r="DM26" s="1865"/>
      <c r="DN26" s="1865"/>
      <c r="DO26" s="1856"/>
      <c r="DP26" s="1857"/>
      <c r="DQ26" s="1857"/>
      <c r="DR26" s="1945"/>
      <c r="DS26" s="1927"/>
      <c r="DT26" s="1928"/>
      <c r="DU26" s="1928"/>
      <c r="DV26" s="1859"/>
      <c r="DW26" s="1860"/>
      <c r="DX26" s="1843"/>
      <c r="DY26" s="1470"/>
      <c r="DZ26" s="1844"/>
    </row>
    <row r="27" spans="2:130" ht="14.25" customHeight="1">
      <c r="B27" s="2688" t="s">
        <v>1524</v>
      </c>
      <c r="C27" s="2627" t="s">
        <v>1525</v>
      </c>
      <c r="D27" s="2627" t="s">
        <v>900</v>
      </c>
      <c r="E27" s="2650">
        <f>CL39</f>
        <v>6</v>
      </c>
      <c r="F27" s="2635" t="s">
        <v>1745</v>
      </c>
      <c r="H27" s="1440"/>
      <c r="I27" s="1444"/>
      <c r="J27" s="1140"/>
      <c r="K27" s="1135"/>
      <c r="L27" s="1135"/>
      <c r="M27" s="1135"/>
      <c r="N27" s="1440"/>
      <c r="O27" s="1440"/>
      <c r="P27" s="1135"/>
      <c r="Q27" s="1135"/>
      <c r="R27" s="1135"/>
      <c r="S27" s="1135"/>
      <c r="T27" s="1135"/>
      <c r="U27" s="1135"/>
      <c r="V27" s="1135"/>
      <c r="W27" s="1135"/>
      <c r="X27" s="1135"/>
      <c r="Y27" s="1135"/>
      <c r="Z27" s="1135"/>
      <c r="AA27" s="1468"/>
      <c r="AB27" s="1842"/>
      <c r="AC27" s="1842"/>
      <c r="AD27" s="1266"/>
      <c r="AE27" s="1473"/>
      <c r="AF27" s="1473"/>
      <c r="AG27" s="1473"/>
      <c r="AH27" s="1439"/>
      <c r="AI27" s="1439"/>
      <c r="AJ27" s="1440"/>
      <c r="AK27" s="1440"/>
      <c r="AL27" s="1137"/>
      <c r="AM27" s="2162"/>
      <c r="AN27" s="2162"/>
      <c r="AO27" s="2875" t="s">
        <v>1146</v>
      </c>
      <c r="AP27" s="2876"/>
      <c r="AQ27" s="2876"/>
      <c r="AR27" s="2876"/>
      <c r="AS27" s="3414"/>
      <c r="AT27" s="1843" t="s">
        <v>1137</v>
      </c>
      <c r="AU27" s="2297" t="s">
        <v>880</v>
      </c>
      <c r="AV27" s="3214">
        <v>0.05</v>
      </c>
      <c r="AW27" s="3214"/>
      <c r="AX27" s="2297" t="s">
        <v>1149</v>
      </c>
      <c r="AY27" s="3279">
        <v>5.98</v>
      </c>
      <c r="AZ27" s="3279"/>
      <c r="BA27" s="2297" t="s">
        <v>1138</v>
      </c>
      <c r="BB27" s="3214">
        <v>0.3</v>
      </c>
      <c r="BC27" s="3214"/>
      <c r="BD27" s="2385" t="s">
        <v>861</v>
      </c>
      <c r="BE27" s="1921">
        <v>2</v>
      </c>
      <c r="BF27" s="2385"/>
      <c r="BG27" s="2297" t="s">
        <v>880</v>
      </c>
      <c r="BH27" s="3215">
        <f>ROUND(AV27*(AY27+BB27*BE27),3)</f>
        <v>0.32900000000000001</v>
      </c>
      <c r="BI27" s="3297"/>
      <c r="BJ27" s="3383"/>
      <c r="BK27" s="3226">
        <f>ROUND(BH27,2)</f>
        <v>0.33</v>
      </c>
      <c r="BL27" s="3290"/>
      <c r="BM27" s="3290"/>
      <c r="BN27" s="3228" t="s">
        <v>195</v>
      </c>
      <c r="BO27" s="3413"/>
      <c r="BP27" s="1843"/>
      <c r="BQ27" s="2297"/>
      <c r="BR27" s="1440"/>
      <c r="BS27" s="2875" t="s">
        <v>1146</v>
      </c>
      <c r="BT27" s="2876"/>
      <c r="BU27" s="2876"/>
      <c r="BV27" s="2876"/>
      <c r="BW27" s="3414"/>
      <c r="BX27" s="1843" t="s">
        <v>1137</v>
      </c>
      <c r="BY27" s="1470" t="s">
        <v>880</v>
      </c>
      <c r="BZ27" s="3214">
        <v>0.05</v>
      </c>
      <c r="CA27" s="3214"/>
      <c r="CB27" s="1470" t="s">
        <v>1149</v>
      </c>
      <c r="CC27" s="3279">
        <v>5.98</v>
      </c>
      <c r="CD27" s="3279"/>
      <c r="CE27" s="1470" t="s">
        <v>1138</v>
      </c>
      <c r="CF27" s="3214">
        <v>0.3</v>
      </c>
      <c r="CG27" s="3214"/>
      <c r="CH27" s="1920" t="s">
        <v>861</v>
      </c>
      <c r="CI27" s="1921">
        <v>2</v>
      </c>
      <c r="CJ27" s="1920"/>
      <c r="CK27" s="1470" t="s">
        <v>880</v>
      </c>
      <c r="CL27" s="3215">
        <f>ROUND(BZ27*(CC27+CF27*CI27),3)</f>
        <v>0.32900000000000001</v>
      </c>
      <c r="CM27" s="3297"/>
      <c r="CN27" s="3383"/>
      <c r="CO27" s="3226">
        <f>ROUND(CL27,2)</f>
        <v>0.33</v>
      </c>
      <c r="CP27" s="3290"/>
      <c r="CQ27" s="3290"/>
      <c r="CR27" s="3228" t="s">
        <v>195</v>
      </c>
      <c r="CS27" s="3413"/>
      <c r="CT27" s="1843"/>
      <c r="CU27" s="1470"/>
      <c r="CV27" s="1844"/>
      <c r="CW27" s="1444"/>
      <c r="CX27" s="1955"/>
      <c r="CY27" s="1955"/>
      <c r="CZ27" s="1955"/>
      <c r="DA27" s="1955"/>
      <c r="DB27" s="1843"/>
      <c r="DC27" s="1470"/>
      <c r="DD27" s="1470"/>
      <c r="DE27" s="1470"/>
      <c r="DF27" s="1470"/>
      <c r="DG27" s="1470"/>
      <c r="DH27" s="1470"/>
      <c r="DI27" s="1470"/>
      <c r="DJ27" s="1470"/>
      <c r="DK27" s="1470"/>
      <c r="DL27" s="1470"/>
      <c r="DM27" s="1470"/>
      <c r="DN27" s="1470"/>
      <c r="DO27" s="1470"/>
      <c r="DP27" s="1865"/>
      <c r="DQ27" s="1865"/>
      <c r="DR27" s="1870"/>
      <c r="DS27" s="1916"/>
      <c r="DT27" s="1917"/>
      <c r="DU27" s="1917"/>
      <c r="DV27" s="1918"/>
      <c r="DW27" s="1919"/>
      <c r="DX27" s="1843"/>
      <c r="DY27" s="1470"/>
      <c r="DZ27" s="1844"/>
    </row>
    <row r="28" spans="2:130" ht="14.25" customHeight="1">
      <c r="B28" s="2615"/>
      <c r="C28" s="2617"/>
      <c r="D28" s="2617"/>
      <c r="E28" s="2651"/>
      <c r="F28" s="2621"/>
      <c r="H28" s="1440"/>
      <c r="I28" s="1444"/>
      <c r="J28" s="1135"/>
      <c r="K28" s="1146"/>
      <c r="L28" s="1135"/>
      <c r="M28" s="1135"/>
      <c r="N28" s="1138"/>
      <c r="O28" s="1440"/>
      <c r="P28" s="1138"/>
      <c r="Q28" s="1135"/>
      <c r="R28" s="1135"/>
      <c r="S28" s="1135"/>
      <c r="T28" s="1440"/>
      <c r="U28" s="1135"/>
      <c r="V28" s="1135"/>
      <c r="W28" s="1135"/>
      <c r="X28" s="1135"/>
      <c r="Y28" s="1135"/>
      <c r="Z28" s="1440"/>
      <c r="AA28" s="1468"/>
      <c r="AB28" s="1204"/>
      <c r="AC28" s="1204"/>
      <c r="AD28" s="1266"/>
      <c r="AE28" s="1473"/>
      <c r="AF28" s="1473"/>
      <c r="AG28" s="1473"/>
      <c r="AH28" s="2832"/>
      <c r="AI28" s="2832"/>
      <c r="AJ28" s="1440"/>
      <c r="AK28" s="1440"/>
      <c r="AL28" s="1137"/>
      <c r="AM28" s="2162"/>
      <c r="AN28" s="2162"/>
      <c r="AO28" s="2274"/>
      <c r="AP28" s="2275"/>
      <c r="AQ28" s="2275"/>
      <c r="AR28" s="2275"/>
      <c r="AS28" s="2378"/>
      <c r="AT28" s="1843"/>
      <c r="AU28" s="2297"/>
      <c r="AV28" s="3214"/>
      <c r="AW28" s="3214"/>
      <c r="AX28" s="2297" t="s">
        <v>1149</v>
      </c>
      <c r="AY28" s="3241">
        <v>2</v>
      </c>
      <c r="AZ28" s="3241"/>
      <c r="BA28" s="2385"/>
      <c r="BB28" s="2385"/>
      <c r="BC28" s="2385"/>
      <c r="BD28" s="2385"/>
      <c r="BE28" s="2385"/>
      <c r="BF28" s="2385"/>
      <c r="BG28" s="2297"/>
      <c r="BH28" s="3215"/>
      <c r="BI28" s="3297"/>
      <c r="BJ28" s="3383"/>
      <c r="BK28" s="3242"/>
      <c r="BL28" s="3307"/>
      <c r="BM28" s="3307"/>
      <c r="BN28" s="3228"/>
      <c r="BO28" s="3413"/>
      <c r="BP28" s="1843"/>
      <c r="BQ28" s="2297"/>
      <c r="BR28" s="1440"/>
      <c r="BS28" s="1444"/>
      <c r="BT28" s="1440"/>
      <c r="BU28" s="1440"/>
      <c r="BV28" s="1440"/>
      <c r="BW28" s="2055"/>
      <c r="BX28" s="1843"/>
      <c r="BY28" s="1470"/>
      <c r="BZ28" s="3214"/>
      <c r="CA28" s="3214"/>
      <c r="CB28" s="1470" t="s">
        <v>1149</v>
      </c>
      <c r="CC28" s="3241">
        <v>2</v>
      </c>
      <c r="CD28" s="3241"/>
      <c r="CE28" s="1920"/>
      <c r="CF28" s="1920"/>
      <c r="CG28" s="1920"/>
      <c r="CH28" s="1920"/>
      <c r="CI28" s="1920"/>
      <c r="CJ28" s="1920"/>
      <c r="CK28" s="1470"/>
      <c r="CL28" s="3215"/>
      <c r="CM28" s="3297"/>
      <c r="CN28" s="3383"/>
      <c r="CO28" s="3242"/>
      <c r="CP28" s="3307"/>
      <c r="CQ28" s="3307"/>
      <c r="CR28" s="3228"/>
      <c r="CS28" s="3413"/>
      <c r="CT28" s="1843"/>
      <c r="CU28" s="1470"/>
      <c r="CV28" s="1844"/>
      <c r="CW28" s="2884" t="s">
        <v>1146</v>
      </c>
      <c r="CX28" s="2885"/>
      <c r="CY28" s="2885"/>
      <c r="CZ28" s="2885"/>
      <c r="DA28" s="2886"/>
      <c r="DB28" s="1843" t="s">
        <v>1137</v>
      </c>
      <c r="DC28" s="1470" t="s">
        <v>880</v>
      </c>
      <c r="DD28" s="3214">
        <v>1.2</v>
      </c>
      <c r="DE28" s="3214"/>
      <c r="DF28" s="1470" t="s">
        <v>1149</v>
      </c>
      <c r="DG28" s="3214">
        <v>0.18</v>
      </c>
      <c r="DH28" s="3214"/>
      <c r="DI28" s="1470" t="s">
        <v>1149</v>
      </c>
      <c r="DJ28" s="1883">
        <v>14</v>
      </c>
      <c r="DK28" s="1883"/>
      <c r="DL28" s="1915"/>
      <c r="DM28" s="1915"/>
      <c r="DN28" s="1915"/>
      <c r="DO28" s="1470"/>
      <c r="DP28" s="3215"/>
      <c r="DQ28" s="3297"/>
      <c r="DR28" s="3298"/>
      <c r="DS28" s="3242"/>
      <c r="DT28" s="3307"/>
      <c r="DU28" s="3307"/>
      <c r="DV28" s="3228"/>
      <c r="DW28" s="3280"/>
      <c r="DX28" s="1843"/>
      <c r="DY28" s="1470"/>
      <c r="DZ28" s="1844"/>
    </row>
    <row r="29" spans="2:130" ht="14.25" customHeight="1">
      <c r="B29" s="3196" t="s">
        <v>1526</v>
      </c>
      <c r="C29" s="2632" t="s">
        <v>1527</v>
      </c>
      <c r="D29" s="2627" t="s">
        <v>1094</v>
      </c>
      <c r="E29" s="2650">
        <f>CO43</f>
        <v>6</v>
      </c>
      <c r="F29" s="2635"/>
      <c r="H29" s="1440"/>
      <c r="I29" s="1444"/>
      <c r="J29" s="1140"/>
      <c r="K29" s="1135"/>
      <c r="L29" s="1135"/>
      <c r="M29" s="1135"/>
      <c r="N29" s="1440"/>
      <c r="O29" s="1440"/>
      <c r="P29" s="1440"/>
      <c r="Q29" s="1135"/>
      <c r="R29" s="1135"/>
      <c r="S29" s="1135"/>
      <c r="T29" s="1135"/>
      <c r="U29" s="1206"/>
      <c r="V29" s="1206"/>
      <c r="W29" s="1206"/>
      <c r="X29" s="1206"/>
      <c r="Y29" s="1206"/>
      <c r="Z29" s="1206"/>
      <c r="AA29" s="1448"/>
      <c r="AB29" s="1458"/>
      <c r="AC29" s="1458"/>
      <c r="AD29" s="1458"/>
      <c r="AE29" s="1473"/>
      <c r="AF29" s="1473"/>
      <c r="AG29" s="1473"/>
      <c r="AH29" s="2832"/>
      <c r="AI29" s="2832"/>
      <c r="AJ29" s="1440"/>
      <c r="AK29" s="1440"/>
      <c r="AL29" s="1137"/>
      <c r="AM29" s="2162"/>
      <c r="AN29" s="2162"/>
      <c r="AO29" s="2274"/>
      <c r="AP29" s="2275"/>
      <c r="AQ29" s="2275"/>
      <c r="AR29" s="2275"/>
      <c r="AS29" s="2378"/>
      <c r="AT29" s="1843"/>
      <c r="AU29" s="2297"/>
      <c r="AV29" s="2324"/>
      <c r="AW29" s="2324"/>
      <c r="AX29" s="2297"/>
      <c r="AY29" s="2342"/>
      <c r="AZ29" s="2342"/>
      <c r="BA29" s="2385"/>
      <c r="BB29" s="2385"/>
      <c r="BC29" s="2385"/>
      <c r="BD29" s="2385"/>
      <c r="BE29" s="2385"/>
      <c r="BF29" s="2385"/>
      <c r="BG29" s="2297"/>
      <c r="BH29" s="2325"/>
      <c r="BI29" s="2326"/>
      <c r="BJ29" s="2372"/>
      <c r="BK29" s="2332"/>
      <c r="BL29" s="2333"/>
      <c r="BM29" s="2333"/>
      <c r="BN29" s="2330"/>
      <c r="BO29" s="2374"/>
      <c r="BP29" s="1843"/>
      <c r="BQ29" s="2297"/>
      <c r="BR29" s="1440"/>
      <c r="BS29" s="1444"/>
      <c r="BT29" s="1440"/>
      <c r="BU29" s="1440"/>
      <c r="BV29" s="1440"/>
      <c r="BW29" s="2055"/>
      <c r="BX29" s="1843"/>
      <c r="BY29" s="1470"/>
      <c r="BZ29" s="1865"/>
      <c r="CA29" s="1865"/>
      <c r="CB29" s="1470"/>
      <c r="CC29" s="1886"/>
      <c r="CD29" s="1886"/>
      <c r="CE29" s="1920"/>
      <c r="CF29" s="1920"/>
      <c r="CG29" s="1920"/>
      <c r="CH29" s="1920"/>
      <c r="CI29" s="1920"/>
      <c r="CJ29" s="1920"/>
      <c r="CK29" s="1470"/>
      <c r="CL29" s="1857"/>
      <c r="CM29" s="1858"/>
      <c r="CN29" s="2050"/>
      <c r="CO29" s="1888"/>
      <c r="CP29" s="1889"/>
      <c r="CQ29" s="1889"/>
      <c r="CR29" s="1859"/>
      <c r="CS29" s="2063"/>
      <c r="CT29" s="1843"/>
      <c r="CU29" s="1470"/>
      <c r="CV29" s="1844"/>
      <c r="CW29" s="1446"/>
      <c r="CX29" s="1469"/>
      <c r="CY29" s="1469"/>
      <c r="CZ29" s="1469"/>
      <c r="DA29" s="1469"/>
      <c r="DB29" s="1843"/>
      <c r="DC29" s="1470"/>
      <c r="DD29" s="1865"/>
      <c r="DE29" s="1865"/>
      <c r="DF29" s="1470"/>
      <c r="DG29" s="1865"/>
      <c r="DH29" s="1865"/>
      <c r="DI29" s="1470" t="s">
        <v>901</v>
      </c>
      <c r="DJ29" s="3214">
        <v>1.2</v>
      </c>
      <c r="DK29" s="3214"/>
      <c r="DL29" s="1470" t="s">
        <v>1149</v>
      </c>
      <c r="DM29" s="3214">
        <v>0.15</v>
      </c>
      <c r="DN29" s="3214"/>
      <c r="DO29" s="1470" t="s">
        <v>880</v>
      </c>
      <c r="DP29" s="3215">
        <f>ROUND(DD28*DG28*DJ28+DJ29*DM29,3)</f>
        <v>3.2040000000000002</v>
      </c>
      <c r="DQ29" s="3297"/>
      <c r="DR29" s="3298"/>
      <c r="DS29" s="3226">
        <f>ROUND(DP29,2)</f>
        <v>3.2</v>
      </c>
      <c r="DT29" s="3290"/>
      <c r="DU29" s="3290"/>
      <c r="DV29" s="3228" t="s">
        <v>195</v>
      </c>
      <c r="DW29" s="3280"/>
      <c r="DX29" s="1843"/>
      <c r="DY29" s="1470"/>
      <c r="DZ29" s="1844"/>
    </row>
    <row r="30" spans="2:130" ht="14.25" customHeight="1">
      <c r="B30" s="3310"/>
      <c r="C30" s="2633"/>
      <c r="D30" s="2617"/>
      <c r="E30" s="2651"/>
      <c r="F30" s="2621"/>
      <c r="H30" s="1440"/>
      <c r="I30" s="2865" t="s">
        <v>1131</v>
      </c>
      <c r="J30" s="2855"/>
      <c r="K30" s="2855"/>
      <c r="L30" s="2855"/>
      <c r="M30" s="2856"/>
      <c r="N30" s="2854" t="s">
        <v>1132</v>
      </c>
      <c r="O30" s="2855"/>
      <c r="P30" s="2855"/>
      <c r="Q30" s="2855"/>
      <c r="R30" s="2855"/>
      <c r="S30" s="2855"/>
      <c r="T30" s="2855"/>
      <c r="U30" s="2855"/>
      <c r="V30" s="2855"/>
      <c r="W30" s="2855"/>
      <c r="X30" s="2855"/>
      <c r="Y30" s="2855"/>
      <c r="Z30" s="2855"/>
      <c r="AA30" s="2855"/>
      <c r="AB30" s="2855"/>
      <c r="AC30" s="2855"/>
      <c r="AD30" s="2856"/>
      <c r="AE30" s="2854" t="s">
        <v>1133</v>
      </c>
      <c r="AF30" s="2855"/>
      <c r="AG30" s="2855"/>
      <c r="AH30" s="2855"/>
      <c r="AI30" s="2856"/>
      <c r="AJ30" s="1461"/>
      <c r="AK30" s="1461" t="s">
        <v>138</v>
      </c>
      <c r="AL30" s="1149"/>
      <c r="AM30" s="2162"/>
      <c r="AN30" s="2162"/>
      <c r="AO30" s="2296"/>
      <c r="AP30" s="1242"/>
      <c r="AQ30" s="2297"/>
      <c r="AR30" s="2297"/>
      <c r="AS30" s="2371"/>
      <c r="AT30" s="1843"/>
      <c r="AU30" s="2297" t="s">
        <v>1623</v>
      </c>
      <c r="AV30" s="2385"/>
      <c r="AW30" s="2385"/>
      <c r="AX30" s="2385"/>
      <c r="AY30" s="2385"/>
      <c r="AZ30" s="2385"/>
      <c r="BA30" s="2385"/>
      <c r="BB30" s="2385"/>
      <c r="BC30" s="2385"/>
      <c r="BD30" s="2385"/>
      <c r="BE30" s="2385"/>
      <c r="BF30" s="2385"/>
      <c r="BG30" s="2297"/>
      <c r="BH30" s="2339"/>
      <c r="BI30" s="2339"/>
      <c r="BJ30" s="2377"/>
      <c r="BK30" s="2343"/>
      <c r="BL30" s="2344"/>
      <c r="BM30" s="2344"/>
      <c r="BN30" s="2336"/>
      <c r="BO30" s="2376"/>
      <c r="BP30" s="1843"/>
      <c r="BQ30" s="2297"/>
      <c r="BR30" s="1440"/>
      <c r="BS30" s="1449"/>
      <c r="BT30" s="1242"/>
      <c r="BU30" s="1470"/>
      <c r="BV30" s="1470"/>
      <c r="BW30" s="2051"/>
      <c r="BX30" s="1843"/>
      <c r="BY30" s="1470" t="s">
        <v>1623</v>
      </c>
      <c r="BZ30" s="1920"/>
      <c r="CA30" s="1920"/>
      <c r="CB30" s="1920"/>
      <c r="CC30" s="1920"/>
      <c r="CD30" s="1920"/>
      <c r="CE30" s="1920"/>
      <c r="CF30" s="1920"/>
      <c r="CG30" s="1920"/>
      <c r="CH30" s="1920"/>
      <c r="CI30" s="1920"/>
      <c r="CJ30" s="1920"/>
      <c r="CK30" s="1470"/>
      <c r="CL30" s="2028"/>
      <c r="CM30" s="2028"/>
      <c r="CN30" s="2092"/>
      <c r="CO30" s="1916"/>
      <c r="CP30" s="1917"/>
      <c r="CQ30" s="1917"/>
      <c r="CR30" s="1918"/>
      <c r="CS30" s="2091"/>
      <c r="CT30" s="1843"/>
      <c r="CU30" s="1470"/>
      <c r="CV30" s="1844"/>
      <c r="CW30" s="1446"/>
      <c r="CX30" s="1469"/>
      <c r="CY30" s="1469"/>
      <c r="CZ30" s="1469"/>
      <c r="DA30" s="1469"/>
      <c r="DB30" s="1843"/>
      <c r="DC30" s="1470"/>
      <c r="DD30" s="1865"/>
      <c r="DE30" s="1865"/>
      <c r="DF30" s="1470"/>
      <c r="DG30" s="1865"/>
      <c r="DH30" s="1865"/>
      <c r="DI30" s="1470"/>
      <c r="DJ30" s="1865"/>
      <c r="DK30" s="1865"/>
      <c r="DL30" s="1470"/>
      <c r="DM30" s="1865"/>
      <c r="DN30" s="1865"/>
      <c r="DO30" s="1470"/>
      <c r="DP30" s="1857"/>
      <c r="DQ30" s="1858"/>
      <c r="DR30" s="1870"/>
      <c r="DS30" s="1927"/>
      <c r="DT30" s="1928"/>
      <c r="DU30" s="1928"/>
      <c r="DV30" s="1859"/>
      <c r="DW30" s="1860"/>
      <c r="DX30" s="1843"/>
      <c r="DY30" s="1470"/>
      <c r="DZ30" s="1844"/>
    </row>
    <row r="31" spans="2:130" ht="14.25" customHeight="1">
      <c r="B31" s="2688" t="s">
        <v>1529</v>
      </c>
      <c r="C31" s="2058" t="s">
        <v>1596</v>
      </c>
      <c r="D31" s="2627" t="s">
        <v>180</v>
      </c>
      <c r="E31" s="1871">
        <f>CO46</f>
        <v>833</v>
      </c>
      <c r="F31" s="2635" t="s">
        <v>1531</v>
      </c>
      <c r="H31" s="1440"/>
      <c r="I31" s="2884" t="s">
        <v>1140</v>
      </c>
      <c r="J31" s="2885"/>
      <c r="K31" s="2885"/>
      <c r="L31" s="2885"/>
      <c r="M31" s="3418"/>
      <c r="N31" s="1150"/>
      <c r="O31" s="1847" t="s">
        <v>1594</v>
      </c>
      <c r="P31" s="1440"/>
      <c r="Q31" s="1440"/>
      <c r="R31" s="1440"/>
      <c r="S31" s="1440"/>
      <c r="T31" s="1440"/>
      <c r="U31" s="1440"/>
      <c r="V31" s="1440"/>
      <c r="W31" s="1440"/>
      <c r="X31" s="1440"/>
      <c r="Y31" s="1440"/>
      <c r="Z31" s="1440"/>
      <c r="AA31" s="1440"/>
      <c r="AB31" s="1440"/>
      <c r="AC31" s="1440"/>
      <c r="AD31" s="2055"/>
      <c r="AE31" s="1150"/>
      <c r="AF31" s="1440"/>
      <c r="AG31" s="1440"/>
      <c r="AH31" s="1440"/>
      <c r="AI31" s="2055"/>
      <c r="AJ31" s="1150"/>
      <c r="AK31" s="1440"/>
      <c r="AL31" s="1137"/>
      <c r="AM31" s="2162"/>
      <c r="AN31" s="2162"/>
      <c r="AO31" s="3230" t="s">
        <v>1615</v>
      </c>
      <c r="AP31" s="3324"/>
      <c r="AQ31" s="3324"/>
      <c r="AR31" s="3324"/>
      <c r="AS31" s="3412"/>
      <c r="AT31" s="2352" t="s">
        <v>274</v>
      </c>
      <c r="AU31" s="2352" t="s">
        <v>145</v>
      </c>
      <c r="AV31" s="3214">
        <v>4.4000000000000004</v>
      </c>
      <c r="AW31" s="3214"/>
      <c r="AX31" s="2297" t="s">
        <v>1149</v>
      </c>
      <c r="AY31" s="3214">
        <v>0.45</v>
      </c>
      <c r="AZ31" s="3214"/>
      <c r="BA31" s="2297" t="s">
        <v>1138</v>
      </c>
      <c r="BB31" s="3274">
        <v>0.5</v>
      </c>
      <c r="BC31" s="3274"/>
      <c r="BD31" s="1996"/>
      <c r="BE31" s="1996"/>
      <c r="BF31" s="1996"/>
      <c r="BG31" s="2297"/>
      <c r="BH31" s="2339"/>
      <c r="BI31" s="2339"/>
      <c r="BJ31" s="2377"/>
      <c r="BK31" s="2343"/>
      <c r="BL31" s="2344"/>
      <c r="BM31" s="2344"/>
      <c r="BN31" s="2336"/>
      <c r="BO31" s="2376"/>
      <c r="BP31" s="1525"/>
      <c r="BQ31" s="2321"/>
      <c r="BR31" s="1440"/>
      <c r="BS31" s="3230" t="s">
        <v>1615</v>
      </c>
      <c r="BT31" s="3324"/>
      <c r="BU31" s="3324"/>
      <c r="BV31" s="3324"/>
      <c r="BW31" s="3412"/>
      <c r="BX31" s="1845" t="s">
        <v>274</v>
      </c>
      <c r="BY31" s="1845" t="s">
        <v>145</v>
      </c>
      <c r="BZ31" s="3214">
        <v>4.4000000000000004</v>
      </c>
      <c r="CA31" s="3214"/>
      <c r="CB31" s="1470" t="s">
        <v>1149</v>
      </c>
      <c r="CC31" s="3214">
        <v>0.45</v>
      </c>
      <c r="CD31" s="3214"/>
      <c r="CE31" s="1470" t="s">
        <v>1138</v>
      </c>
      <c r="CF31" s="3274">
        <v>0.5</v>
      </c>
      <c r="CG31" s="3274"/>
      <c r="CH31" s="1996"/>
      <c r="CI31" s="1996"/>
      <c r="CJ31" s="1996"/>
      <c r="CK31" s="1470"/>
      <c r="CL31" s="2028"/>
      <c r="CM31" s="2028"/>
      <c r="CN31" s="2092"/>
      <c r="CO31" s="1916"/>
      <c r="CP31" s="1917"/>
      <c r="CQ31" s="1917"/>
      <c r="CR31" s="1918"/>
      <c r="CS31" s="2091"/>
      <c r="CT31" s="1525"/>
      <c r="CU31" s="1500"/>
      <c r="CV31" s="1493"/>
      <c r="CW31" s="1449"/>
      <c r="CX31" s="1440"/>
      <c r="CY31" s="1470"/>
      <c r="CZ31" s="1470"/>
      <c r="DA31" s="1470"/>
      <c r="DB31" s="1843"/>
      <c r="DC31" s="1470"/>
      <c r="DD31" s="1470"/>
      <c r="DE31" s="1470"/>
      <c r="DF31" s="1915"/>
      <c r="DG31" s="1915"/>
      <c r="DH31" s="1915"/>
      <c r="DI31" s="1915"/>
      <c r="DJ31" s="1915"/>
      <c r="DK31" s="1915"/>
      <c r="DL31" s="1915"/>
      <c r="DM31" s="1915"/>
      <c r="DN31" s="1915"/>
      <c r="DO31" s="1470"/>
      <c r="DP31" s="3244"/>
      <c r="DQ31" s="3244"/>
      <c r="DR31" s="3403"/>
      <c r="DS31" s="3245"/>
      <c r="DT31" s="3299"/>
      <c r="DU31" s="3299"/>
      <c r="DV31" s="3247"/>
      <c r="DW31" s="3300"/>
      <c r="DX31" s="1843"/>
      <c r="DY31" s="1470"/>
      <c r="DZ31" s="1844"/>
    </row>
    <row r="32" spans="2:130" ht="14.25" customHeight="1">
      <c r="B32" s="2614"/>
      <c r="C32" s="1147" t="s">
        <v>1572</v>
      </c>
      <c r="D32" s="2616"/>
      <c r="E32" s="1871">
        <f>CO47</f>
        <v>239</v>
      </c>
      <c r="F32" s="2620"/>
      <c r="H32" s="1440"/>
      <c r="I32" s="1256"/>
      <c r="J32" s="1155"/>
      <c r="K32" s="1155"/>
      <c r="L32" s="1155"/>
      <c r="M32" s="2059"/>
      <c r="N32" s="1843"/>
      <c r="O32" s="1470"/>
      <c r="P32" s="3288"/>
      <c r="Q32" s="3288"/>
      <c r="R32" s="1470"/>
      <c r="S32" s="3214"/>
      <c r="T32" s="3214"/>
      <c r="U32" s="1470"/>
      <c r="V32" s="1470"/>
      <c r="W32" s="1470"/>
      <c r="X32" s="1470"/>
      <c r="Y32" s="1470"/>
      <c r="Z32" s="1470"/>
      <c r="AA32" s="1470"/>
      <c r="AB32" s="3215"/>
      <c r="AC32" s="3297"/>
      <c r="AD32" s="3383"/>
      <c r="AE32" s="3226"/>
      <c r="AF32" s="3290"/>
      <c r="AG32" s="3290"/>
      <c r="AH32" s="3228"/>
      <c r="AI32" s="3413"/>
      <c r="AJ32" s="1843"/>
      <c r="AK32" s="1470"/>
      <c r="AL32" s="1844"/>
      <c r="AM32" s="2387"/>
      <c r="AN32" s="2387"/>
      <c r="AO32" s="2296"/>
      <c r="AP32" s="1242"/>
      <c r="AQ32" s="2297"/>
      <c r="AR32" s="2297"/>
      <c r="AS32" s="2371"/>
      <c r="AT32" s="1843"/>
      <c r="AU32" s="2366" t="s">
        <v>1149</v>
      </c>
      <c r="AV32" s="3288">
        <v>0.3</v>
      </c>
      <c r="AW32" s="3288"/>
      <c r="AX32" s="2297" t="s">
        <v>1149</v>
      </c>
      <c r="AY32" s="3214">
        <v>0.4</v>
      </c>
      <c r="AZ32" s="3214"/>
      <c r="BA32" s="2297" t="s">
        <v>1149</v>
      </c>
      <c r="BB32" s="3214">
        <v>4.05</v>
      </c>
      <c r="BC32" s="3214"/>
      <c r="BD32" s="1996"/>
      <c r="BE32" s="1996"/>
      <c r="BF32" s="1996"/>
      <c r="BG32" s="2321"/>
      <c r="BH32" s="2321"/>
      <c r="BI32" s="2321"/>
      <c r="BJ32" s="2377"/>
      <c r="BK32" s="2343"/>
      <c r="BL32" s="2344"/>
      <c r="BM32" s="2344"/>
      <c r="BN32" s="2336"/>
      <c r="BO32" s="2376"/>
      <c r="BP32" s="1843"/>
      <c r="BQ32" s="2297"/>
      <c r="BR32" s="1440"/>
      <c r="BS32" s="1449"/>
      <c r="BT32" s="1242"/>
      <c r="BU32" s="1470"/>
      <c r="BV32" s="1470"/>
      <c r="BW32" s="2051"/>
      <c r="BX32" s="1843"/>
      <c r="BY32" s="1851" t="s">
        <v>1149</v>
      </c>
      <c r="BZ32" s="3288">
        <v>0.3</v>
      </c>
      <c r="CA32" s="3288"/>
      <c r="CB32" s="1470" t="s">
        <v>1149</v>
      </c>
      <c r="CC32" s="3214">
        <v>0.4</v>
      </c>
      <c r="CD32" s="3214"/>
      <c r="CE32" s="1470" t="s">
        <v>1149</v>
      </c>
      <c r="CF32" s="3214">
        <v>4.05</v>
      </c>
      <c r="CG32" s="3214"/>
      <c r="CH32" s="1996"/>
      <c r="CI32" s="1996"/>
      <c r="CJ32" s="1996"/>
      <c r="CK32" s="1500"/>
      <c r="CL32" s="1500"/>
      <c r="CM32" s="1500"/>
      <c r="CN32" s="2092"/>
      <c r="CO32" s="1916"/>
      <c r="CP32" s="1917"/>
      <c r="CQ32" s="1917"/>
      <c r="CR32" s="1918"/>
      <c r="CS32" s="2091"/>
      <c r="CT32" s="1843"/>
      <c r="CU32" s="1470"/>
      <c r="CV32" s="1844"/>
      <c r="CW32" s="3211" t="s">
        <v>1561</v>
      </c>
      <c r="CX32" s="3295"/>
      <c r="CY32" s="3295"/>
      <c r="CZ32" s="3295"/>
      <c r="DA32" s="3296"/>
      <c r="DB32" s="1843" t="s">
        <v>1147</v>
      </c>
      <c r="DC32" s="1470" t="s">
        <v>880</v>
      </c>
      <c r="DD32" s="3214">
        <v>1.5</v>
      </c>
      <c r="DE32" s="3214"/>
      <c r="DF32" s="1470" t="s">
        <v>1149</v>
      </c>
      <c r="DG32" s="3214">
        <v>1.2</v>
      </c>
      <c r="DH32" s="3214"/>
      <c r="DI32" s="1470" t="s">
        <v>1149</v>
      </c>
      <c r="DJ32" s="3214">
        <v>0.18</v>
      </c>
      <c r="DK32" s="3214"/>
      <c r="DL32" s="1915"/>
      <c r="DM32" s="1915"/>
      <c r="DN32" s="1915"/>
      <c r="DO32" s="1470" t="s">
        <v>880</v>
      </c>
      <c r="DP32" s="3215">
        <f>ROUND(DD32*DG32*DJ32,3)</f>
        <v>0.32400000000000001</v>
      </c>
      <c r="DQ32" s="3297"/>
      <c r="DR32" s="3298"/>
      <c r="DS32" s="3226">
        <f>ROUND(DP32,2)</f>
        <v>0.32</v>
      </c>
      <c r="DT32" s="3290"/>
      <c r="DU32" s="3290"/>
      <c r="DV32" s="3228" t="s">
        <v>146</v>
      </c>
      <c r="DW32" s="3280"/>
      <c r="DX32" s="1843"/>
      <c r="DY32" s="1470"/>
      <c r="DZ32" s="1844"/>
    </row>
    <row r="33" spans="2:130" ht="14.25" customHeight="1">
      <c r="B33" s="2614"/>
      <c r="C33" s="2060" t="s">
        <v>1530</v>
      </c>
      <c r="D33" s="2616"/>
      <c r="E33" s="2061">
        <f>CO48</f>
        <v>1330</v>
      </c>
      <c r="F33" s="2620"/>
      <c r="H33" s="1440"/>
      <c r="I33" s="2884" t="s">
        <v>841</v>
      </c>
      <c r="J33" s="2885"/>
      <c r="K33" s="2885"/>
      <c r="L33" s="2885"/>
      <c r="M33" s="3418"/>
      <c r="N33" s="1846"/>
      <c r="O33" s="1847"/>
      <c r="P33" s="1470"/>
      <c r="Q33" s="1470"/>
      <c r="R33" s="1470"/>
      <c r="S33" s="1848"/>
      <c r="T33" s="1848"/>
      <c r="U33" s="1848"/>
      <c r="V33" s="1845"/>
      <c r="W33" s="1845"/>
      <c r="X33" s="1845"/>
      <c r="Y33" s="1845"/>
      <c r="Z33" s="1845"/>
      <c r="AA33" s="1470"/>
      <c r="AB33" s="3215"/>
      <c r="AC33" s="3297"/>
      <c r="AD33" s="3383"/>
      <c r="AE33" s="3308"/>
      <c r="AF33" s="3309"/>
      <c r="AG33" s="3309"/>
      <c r="AH33" s="3247"/>
      <c r="AI33" s="3415"/>
      <c r="AJ33" s="1843"/>
      <c r="AK33" s="1470"/>
      <c r="AL33" s="1844"/>
      <c r="AM33" s="2387"/>
      <c r="AN33" s="2387"/>
      <c r="AO33" s="2296"/>
      <c r="AP33" s="1242"/>
      <c r="AQ33" s="2297"/>
      <c r="AR33" s="2297"/>
      <c r="AS33" s="2371"/>
      <c r="AT33" s="1843"/>
      <c r="AU33" s="2366" t="s">
        <v>1149</v>
      </c>
      <c r="AV33" s="3274">
        <v>0.5</v>
      </c>
      <c r="AW33" s="3274"/>
      <c r="AX33" s="2297" t="s">
        <v>1149</v>
      </c>
      <c r="AY33" s="3214">
        <v>0.45</v>
      </c>
      <c r="AZ33" s="3214"/>
      <c r="BA33" s="2297" t="s">
        <v>1149</v>
      </c>
      <c r="BB33" s="3214">
        <v>0.45</v>
      </c>
      <c r="BC33" s="3214"/>
      <c r="BD33" s="2046"/>
      <c r="BE33" s="2046"/>
      <c r="BF33" s="2046"/>
      <c r="BG33" s="2352" t="s">
        <v>145</v>
      </c>
      <c r="BH33" s="3215" t="e">
        <f>ROUND(AV31*AY31+BB31*(AV32+AY32)*BB32+AV33*AY33*BB33,#REF!)</f>
        <v>#REF!</v>
      </c>
      <c r="BI33" s="3215"/>
      <c r="BJ33" s="3411"/>
      <c r="BK33" s="3323" t="e">
        <f>ROUND(BH33,2)</f>
        <v>#REF!</v>
      </c>
      <c r="BL33" s="3290"/>
      <c r="BM33" s="3290"/>
      <c r="BN33" s="3228" t="s">
        <v>195</v>
      </c>
      <c r="BO33" s="3328"/>
      <c r="BP33" s="3217" t="s">
        <v>1617</v>
      </c>
      <c r="BQ33" s="3317"/>
      <c r="BR33" s="1440"/>
      <c r="BS33" s="1449"/>
      <c r="BT33" s="1242"/>
      <c r="BU33" s="1470"/>
      <c r="BV33" s="1470"/>
      <c r="BW33" s="2051"/>
      <c r="BX33" s="1843"/>
      <c r="BY33" s="1851" t="s">
        <v>1149</v>
      </c>
      <c r="BZ33" s="3274">
        <v>0.5</v>
      </c>
      <c r="CA33" s="3274"/>
      <c r="CB33" s="1470" t="s">
        <v>1149</v>
      </c>
      <c r="CC33" s="3214">
        <v>0.45</v>
      </c>
      <c r="CD33" s="3214"/>
      <c r="CE33" s="1470" t="s">
        <v>1149</v>
      </c>
      <c r="CF33" s="3214">
        <v>0.45</v>
      </c>
      <c r="CG33" s="3214"/>
      <c r="CH33" s="2046"/>
      <c r="CI33" s="2046"/>
      <c r="CJ33" s="2046"/>
      <c r="CK33" s="1845" t="s">
        <v>145</v>
      </c>
      <c r="CL33" s="3215" t="e">
        <f>ROUND(BZ31*CC31+CF31*(BZ32+CC32)*CF32+BZ33*CC33*CF33,#REF!)</f>
        <v>#REF!</v>
      </c>
      <c r="CM33" s="3215"/>
      <c r="CN33" s="3411"/>
      <c r="CO33" s="3323" t="e">
        <f>ROUND(CL33,2)</f>
        <v>#REF!</v>
      </c>
      <c r="CP33" s="3290"/>
      <c r="CQ33" s="3290"/>
      <c r="CR33" s="3228" t="s">
        <v>195</v>
      </c>
      <c r="CS33" s="3328"/>
      <c r="CT33" s="3217" t="s">
        <v>1617</v>
      </c>
      <c r="CU33" s="3317"/>
      <c r="CV33" s="3219"/>
      <c r="CW33" s="3211"/>
      <c r="CX33" s="3295"/>
      <c r="CY33" s="3295"/>
      <c r="CZ33" s="3295"/>
      <c r="DA33" s="3296"/>
      <c r="DB33" s="1843"/>
      <c r="DC33" s="1470"/>
      <c r="DD33" s="1470"/>
      <c r="DE33" s="1470"/>
      <c r="DF33" s="1915"/>
      <c r="DG33" s="1915"/>
      <c r="DH33" s="1915"/>
      <c r="DI33" s="1915"/>
      <c r="DJ33" s="1915"/>
      <c r="DK33" s="1915"/>
      <c r="DL33" s="1915"/>
      <c r="DM33" s="1915"/>
      <c r="DN33" s="1915"/>
      <c r="DO33" s="1470"/>
      <c r="DP33" s="1866"/>
      <c r="DQ33" s="1866"/>
      <c r="DR33" s="1958"/>
      <c r="DS33" s="1916"/>
      <c r="DT33" s="1917"/>
      <c r="DU33" s="1917"/>
      <c r="DV33" s="1918"/>
      <c r="DW33" s="1919"/>
      <c r="DX33" s="1843"/>
      <c r="DY33" s="1470"/>
      <c r="DZ33" s="1844"/>
    </row>
    <row r="34" spans="2:130" ht="14.25" customHeight="1">
      <c r="B34" s="2688" t="s">
        <v>1534</v>
      </c>
      <c r="C34" s="2627"/>
      <c r="D34" s="2627"/>
      <c r="E34" s="2765"/>
      <c r="F34" s="2635"/>
      <c r="H34" s="1440"/>
      <c r="I34" s="2884"/>
      <c r="J34" s="2885"/>
      <c r="K34" s="2885"/>
      <c r="L34" s="2885"/>
      <c r="M34" s="3418"/>
      <c r="N34" s="1843" t="s">
        <v>1532</v>
      </c>
      <c r="O34" s="1470" t="s">
        <v>1148</v>
      </c>
      <c r="P34" s="3288">
        <v>27.733000000000001</v>
      </c>
      <c r="Q34" s="3288"/>
      <c r="R34" s="1849"/>
      <c r="S34" s="1849"/>
      <c r="T34" s="1849"/>
      <c r="U34" s="1849"/>
      <c r="V34" s="1849"/>
      <c r="W34" s="1849"/>
      <c r="X34" s="1849"/>
      <c r="Y34" s="1849"/>
      <c r="Z34" s="1849"/>
      <c r="AA34" s="1470" t="s">
        <v>1148</v>
      </c>
      <c r="AB34" s="3215">
        <f>ROUND(P34,3)</f>
        <v>27.733000000000001</v>
      </c>
      <c r="AC34" s="3297"/>
      <c r="AD34" s="3383"/>
      <c r="AE34" s="3226">
        <f>ROUND(AB34,2)</f>
        <v>27.73</v>
      </c>
      <c r="AF34" s="3290"/>
      <c r="AG34" s="3290"/>
      <c r="AH34" s="3228" t="s">
        <v>195</v>
      </c>
      <c r="AI34" s="3413"/>
      <c r="AJ34" s="1843"/>
      <c r="AK34" s="1470"/>
      <c r="AL34" s="1844"/>
      <c r="AM34" s="2387"/>
      <c r="AN34" s="2387"/>
      <c r="AO34" s="2296"/>
      <c r="AP34" s="1242"/>
      <c r="AQ34" s="2297"/>
      <c r="AR34" s="2297"/>
      <c r="AS34" s="2298"/>
      <c r="AT34" s="1843"/>
      <c r="AU34" s="2297"/>
      <c r="AV34" s="2351"/>
      <c r="AW34" s="2351"/>
      <c r="AX34" s="2297"/>
      <c r="AY34" s="2324"/>
      <c r="AZ34" s="2324"/>
      <c r="BA34" s="2297"/>
      <c r="BB34" s="2324"/>
      <c r="BC34" s="2324"/>
      <c r="BD34" s="2046"/>
      <c r="BE34" s="2046"/>
      <c r="BF34" s="2046"/>
      <c r="BG34" s="2352"/>
      <c r="BH34" s="2325"/>
      <c r="BI34" s="2325"/>
      <c r="BJ34" s="2358"/>
      <c r="BK34" s="2328"/>
      <c r="BL34" s="2329"/>
      <c r="BM34" s="2329"/>
      <c r="BN34" s="2330"/>
      <c r="BO34" s="2331"/>
      <c r="BP34" s="2373"/>
      <c r="BQ34" s="2361"/>
      <c r="BR34" s="1440"/>
      <c r="BS34" s="1449"/>
      <c r="BT34" s="1242"/>
      <c r="BU34" s="1470"/>
      <c r="BV34" s="1470"/>
      <c r="BW34" s="1450"/>
      <c r="BX34" s="1843"/>
      <c r="BY34" s="1470"/>
      <c r="BZ34" s="1992"/>
      <c r="CA34" s="1992"/>
      <c r="CB34" s="1470"/>
      <c r="CC34" s="1865"/>
      <c r="CD34" s="1865"/>
      <c r="CE34" s="1470"/>
      <c r="CF34" s="1865"/>
      <c r="CG34" s="1865"/>
      <c r="CH34" s="2046"/>
      <c r="CI34" s="2046"/>
      <c r="CJ34" s="2046"/>
      <c r="CK34" s="1845"/>
      <c r="CL34" s="1857"/>
      <c r="CM34" s="1857"/>
      <c r="CN34" s="1945"/>
      <c r="CO34" s="1927"/>
      <c r="CP34" s="1928"/>
      <c r="CQ34" s="1928"/>
      <c r="CR34" s="1859"/>
      <c r="CS34" s="1860"/>
      <c r="CT34" s="1942"/>
      <c r="CU34" s="1943"/>
      <c r="CV34" s="1925"/>
      <c r="CW34" s="1862"/>
      <c r="CX34" s="1863"/>
      <c r="CY34" s="1863"/>
      <c r="CZ34" s="1863"/>
      <c r="DA34" s="1959"/>
      <c r="DB34" s="1843"/>
      <c r="DC34" s="1470"/>
      <c r="DD34" s="1470"/>
      <c r="DE34" s="1470"/>
      <c r="DF34" s="1915"/>
      <c r="DG34" s="1915"/>
      <c r="DH34" s="1915"/>
      <c r="DI34" s="1915"/>
      <c r="DJ34" s="1915"/>
      <c r="DK34" s="1915"/>
      <c r="DL34" s="1915"/>
      <c r="DM34" s="1915"/>
      <c r="DN34" s="1915"/>
      <c r="DO34" s="1470"/>
      <c r="DP34" s="1866"/>
      <c r="DQ34" s="1866"/>
      <c r="DR34" s="1958"/>
      <c r="DS34" s="1916"/>
      <c r="DT34" s="1917"/>
      <c r="DU34" s="1917"/>
      <c r="DV34" s="1918"/>
      <c r="DW34" s="1919"/>
      <c r="DX34" s="1843"/>
      <c r="DY34" s="1470"/>
      <c r="DZ34" s="1844"/>
    </row>
    <row r="35" spans="2:130" ht="14.25" customHeight="1">
      <c r="B35" s="2615"/>
      <c r="C35" s="2617"/>
      <c r="D35" s="2617"/>
      <c r="E35" s="2766"/>
      <c r="F35" s="2621"/>
      <c r="H35" s="1440"/>
      <c r="I35" s="1446"/>
      <c r="J35" s="1469"/>
      <c r="K35" s="1469"/>
      <c r="L35" s="1469"/>
      <c r="M35" s="2062"/>
      <c r="N35" s="1843"/>
      <c r="O35" s="1470"/>
      <c r="P35" s="1849"/>
      <c r="Q35" s="1849"/>
      <c r="R35" s="1849"/>
      <c r="S35" s="1849"/>
      <c r="T35" s="1849"/>
      <c r="U35" s="1849"/>
      <c r="V35" s="1849"/>
      <c r="W35" s="1849"/>
      <c r="X35" s="1849"/>
      <c r="Y35" s="1849"/>
      <c r="Z35" s="1849"/>
      <c r="AA35" s="1470"/>
      <c r="AB35" s="1857"/>
      <c r="AC35" s="1858"/>
      <c r="AD35" s="2050"/>
      <c r="AE35" s="1927"/>
      <c r="AF35" s="1928"/>
      <c r="AG35" s="1928"/>
      <c r="AH35" s="1859"/>
      <c r="AI35" s="2063"/>
      <c r="AJ35" s="1843"/>
      <c r="AK35" s="1470"/>
      <c r="AL35" s="1844"/>
      <c r="AM35" s="2387"/>
      <c r="AN35" s="2387"/>
      <c r="AO35" s="2296"/>
      <c r="AP35" s="1242"/>
      <c r="AQ35" s="2297"/>
      <c r="AR35" s="2297"/>
      <c r="AS35" s="2298"/>
      <c r="AT35" s="1843"/>
      <c r="AU35" s="2297"/>
      <c r="AV35" s="2351"/>
      <c r="AW35" s="2351"/>
      <c r="AX35" s="2297"/>
      <c r="AY35" s="2324"/>
      <c r="AZ35" s="2324"/>
      <c r="BA35" s="2297"/>
      <c r="BB35" s="2324"/>
      <c r="BC35" s="2324"/>
      <c r="BD35" s="2046"/>
      <c r="BE35" s="2046"/>
      <c r="BF35" s="2046"/>
      <c r="BG35" s="2352"/>
      <c r="BH35" s="2325"/>
      <c r="BI35" s="2325"/>
      <c r="BJ35" s="2358"/>
      <c r="BK35" s="2328"/>
      <c r="BL35" s="2329"/>
      <c r="BM35" s="2329"/>
      <c r="BN35" s="2330"/>
      <c r="BO35" s="2331"/>
      <c r="BP35" s="2373"/>
      <c r="BQ35" s="2361"/>
      <c r="BR35" s="1440"/>
      <c r="BS35" s="1449"/>
      <c r="BT35" s="1242"/>
      <c r="BU35" s="1470"/>
      <c r="BV35" s="1470"/>
      <c r="BW35" s="1450"/>
      <c r="BX35" s="1843"/>
      <c r="BY35" s="1470"/>
      <c r="BZ35" s="1992"/>
      <c r="CA35" s="1992"/>
      <c r="CB35" s="1470"/>
      <c r="CC35" s="1865"/>
      <c r="CD35" s="1865"/>
      <c r="CE35" s="1470"/>
      <c r="CF35" s="1865"/>
      <c r="CG35" s="1865"/>
      <c r="CH35" s="2046"/>
      <c r="CI35" s="2046"/>
      <c r="CJ35" s="2046"/>
      <c r="CK35" s="1845"/>
      <c r="CL35" s="1857"/>
      <c r="CM35" s="1857"/>
      <c r="CN35" s="1945"/>
      <c r="CO35" s="1927"/>
      <c r="CP35" s="1928"/>
      <c r="CQ35" s="1928"/>
      <c r="CR35" s="1859"/>
      <c r="CS35" s="1860"/>
      <c r="CT35" s="1942"/>
      <c r="CU35" s="1943"/>
      <c r="CV35" s="1925"/>
      <c r="CW35" s="1862"/>
      <c r="CX35" s="1863"/>
      <c r="CY35" s="1863"/>
      <c r="CZ35" s="1863"/>
      <c r="DA35" s="1959"/>
      <c r="DB35" s="1843"/>
      <c r="DC35" s="1470"/>
      <c r="DD35" s="1470"/>
      <c r="DE35" s="1470"/>
      <c r="DF35" s="1915"/>
      <c r="DG35" s="1915"/>
      <c r="DH35" s="1915"/>
      <c r="DI35" s="1915"/>
      <c r="DJ35" s="1915"/>
      <c r="DK35" s="1915"/>
      <c r="DL35" s="1915"/>
      <c r="DM35" s="1915"/>
      <c r="DN35" s="1915"/>
      <c r="DO35" s="1470"/>
      <c r="DP35" s="1866"/>
      <c r="DQ35" s="1866"/>
      <c r="DR35" s="1958"/>
      <c r="DS35" s="1916"/>
      <c r="DT35" s="1917"/>
      <c r="DU35" s="1917"/>
      <c r="DV35" s="1918"/>
      <c r="DW35" s="1919"/>
      <c r="DX35" s="1843"/>
      <c r="DY35" s="1470"/>
      <c r="DZ35" s="1844"/>
    </row>
    <row r="36" spans="2:130" ht="14.25" customHeight="1">
      <c r="B36" s="1464" t="s">
        <v>1136</v>
      </c>
      <c r="C36" s="1147"/>
      <c r="D36" s="1463" t="s">
        <v>195</v>
      </c>
      <c r="E36" s="1852">
        <f>DS11</f>
        <v>7.22</v>
      </c>
      <c r="F36" s="1853"/>
      <c r="H36" s="1440"/>
      <c r="I36" s="1446"/>
      <c r="J36" s="1469"/>
      <c r="K36" s="1469"/>
      <c r="L36" s="1469"/>
      <c r="M36" s="2062"/>
      <c r="N36" s="1843"/>
      <c r="O36" s="1470"/>
      <c r="P36" s="1849"/>
      <c r="Q36" s="1849"/>
      <c r="R36" s="1849"/>
      <c r="S36" s="1849"/>
      <c r="T36" s="1849"/>
      <c r="U36" s="1849"/>
      <c r="V36" s="1849"/>
      <c r="W36" s="1849"/>
      <c r="X36" s="1849"/>
      <c r="Y36" s="1849"/>
      <c r="Z36" s="1849"/>
      <c r="AA36" s="1470"/>
      <c r="AB36" s="1857"/>
      <c r="AC36" s="1858"/>
      <c r="AD36" s="2050"/>
      <c r="AE36" s="1927"/>
      <c r="AF36" s="1928"/>
      <c r="AG36" s="1928"/>
      <c r="AH36" s="1859"/>
      <c r="AI36" s="2063"/>
      <c r="AJ36" s="1843"/>
      <c r="AK36" s="1470"/>
      <c r="AL36" s="1844"/>
      <c r="AM36" s="2387"/>
      <c r="AN36" s="2387"/>
      <c r="AO36" s="2875" t="s">
        <v>1550</v>
      </c>
      <c r="AP36" s="2876"/>
      <c r="AQ36" s="2876"/>
      <c r="AR36" s="2876"/>
      <c r="AS36" s="2877"/>
      <c r="AT36" s="1843" t="s">
        <v>1147</v>
      </c>
      <c r="AU36" s="2297" t="s">
        <v>880</v>
      </c>
      <c r="AV36" s="3214">
        <v>0.3</v>
      </c>
      <c r="AW36" s="3214"/>
      <c r="AX36" s="2297" t="s">
        <v>1149</v>
      </c>
      <c r="AY36" s="3214">
        <v>2.25</v>
      </c>
      <c r="AZ36" s="3214"/>
      <c r="BA36" s="2297" t="s">
        <v>1149</v>
      </c>
      <c r="BB36" s="3214">
        <v>5.98</v>
      </c>
      <c r="BC36" s="3214"/>
      <c r="BD36" s="2384"/>
      <c r="BE36" s="2384"/>
      <c r="BF36" s="2384"/>
      <c r="BG36" s="2297" t="s">
        <v>880</v>
      </c>
      <c r="BH36" s="3215">
        <f>ROUND(AV36*AY36*BB36,3)</f>
        <v>4.0369999999999999</v>
      </c>
      <c r="BI36" s="3297"/>
      <c r="BJ36" s="3298"/>
      <c r="BK36" s="3226">
        <f>ROUND(BH36,2)</f>
        <v>4.04</v>
      </c>
      <c r="BL36" s="3290"/>
      <c r="BM36" s="3290"/>
      <c r="BN36" s="3228" t="s">
        <v>146</v>
      </c>
      <c r="BO36" s="3280"/>
      <c r="BP36" s="1843"/>
      <c r="BQ36" s="2297"/>
      <c r="BR36" s="1440"/>
      <c r="BS36" s="2875" t="s">
        <v>1550</v>
      </c>
      <c r="BT36" s="2876"/>
      <c r="BU36" s="2876"/>
      <c r="BV36" s="2876"/>
      <c r="BW36" s="2877"/>
      <c r="BX36" s="1843" t="s">
        <v>1147</v>
      </c>
      <c r="BY36" s="1470" t="s">
        <v>880</v>
      </c>
      <c r="BZ36" s="3214">
        <v>0.3</v>
      </c>
      <c r="CA36" s="3214"/>
      <c r="CB36" s="1470" t="s">
        <v>1149</v>
      </c>
      <c r="CC36" s="3214">
        <v>2.25</v>
      </c>
      <c r="CD36" s="3214"/>
      <c r="CE36" s="1470" t="s">
        <v>1149</v>
      </c>
      <c r="CF36" s="3214">
        <v>5.98</v>
      </c>
      <c r="CG36" s="3214"/>
      <c r="CH36" s="1915"/>
      <c r="CI36" s="1915"/>
      <c r="CJ36" s="1915"/>
      <c r="CK36" s="1470" t="s">
        <v>880</v>
      </c>
      <c r="CL36" s="3215">
        <f>ROUND(BZ36*CC36*CF36,3)</f>
        <v>4.0369999999999999</v>
      </c>
      <c r="CM36" s="3297"/>
      <c r="CN36" s="3298"/>
      <c r="CO36" s="3226">
        <f>ROUND(CL36,2)</f>
        <v>4.04</v>
      </c>
      <c r="CP36" s="3290"/>
      <c r="CQ36" s="3290"/>
      <c r="CR36" s="3228" t="s">
        <v>146</v>
      </c>
      <c r="CS36" s="3280"/>
      <c r="CT36" s="1843"/>
      <c r="CU36" s="1470"/>
      <c r="CV36" s="1844"/>
      <c r="CW36" s="1449"/>
      <c r="CX36" s="1929" t="s">
        <v>1586</v>
      </c>
      <c r="CY36" s="1929"/>
      <c r="CZ36" s="1929" t="s">
        <v>1626</v>
      </c>
      <c r="DA36" s="2003"/>
      <c r="DB36" s="1845" t="s">
        <v>178</v>
      </c>
      <c r="DC36" s="1845" t="s">
        <v>145</v>
      </c>
      <c r="DD36" s="1845"/>
      <c r="DE36" s="1845" t="s">
        <v>1627</v>
      </c>
      <c r="DF36" s="1845"/>
      <c r="DG36" s="1845"/>
      <c r="DH36" s="1845"/>
      <c r="DI36" s="1845"/>
      <c r="DJ36" s="1845"/>
      <c r="DK36" s="1845"/>
      <c r="DL36" s="1845"/>
      <c r="DM36" s="1845"/>
      <c r="DN36" s="1845"/>
      <c r="DO36" s="1845" t="s">
        <v>145</v>
      </c>
      <c r="DP36" s="3233">
        <v>74</v>
      </c>
      <c r="DQ36" s="3233"/>
      <c r="DR36" s="3234"/>
      <c r="DS36" s="3235">
        <f>ABS(DP36)</f>
        <v>74</v>
      </c>
      <c r="DT36" s="3320"/>
      <c r="DU36" s="3320"/>
      <c r="DV36" s="3237" t="s">
        <v>180</v>
      </c>
      <c r="DW36" s="3238"/>
      <c r="DX36" s="3217" t="s">
        <v>1556</v>
      </c>
      <c r="DY36" s="3317"/>
      <c r="DZ36" s="3219"/>
    </row>
    <row r="37" spans="2:130" ht="14.25" customHeight="1">
      <c r="B37" s="1464" t="s">
        <v>1075</v>
      </c>
      <c r="C37" s="1463" t="s">
        <v>977</v>
      </c>
      <c r="D37" s="1463" t="s">
        <v>195</v>
      </c>
      <c r="E37" s="1854">
        <f>DS11</f>
        <v>7.22</v>
      </c>
      <c r="F37" s="1853" t="s">
        <v>1662</v>
      </c>
      <c r="H37" s="1440"/>
      <c r="I37" s="2897" t="s">
        <v>30</v>
      </c>
      <c r="J37" s="2898"/>
      <c r="K37" s="2898"/>
      <c r="L37" s="2898"/>
      <c r="M37" s="3382"/>
      <c r="N37" s="1843"/>
      <c r="O37" s="1470"/>
      <c r="P37" s="1470" t="s">
        <v>1330</v>
      </c>
      <c r="Q37" s="1470"/>
      <c r="R37" s="1470"/>
      <c r="S37" s="1470"/>
      <c r="T37" s="1470"/>
      <c r="U37" s="1470"/>
      <c r="V37" s="1470"/>
      <c r="W37" s="1470"/>
      <c r="X37" s="1470"/>
      <c r="Y37" s="1470"/>
      <c r="Z37" s="1470"/>
      <c r="AA37" s="1470"/>
      <c r="AB37" s="3215"/>
      <c r="AC37" s="3301"/>
      <c r="AD37" s="3428"/>
      <c r="AE37" s="3256"/>
      <c r="AF37" s="3303"/>
      <c r="AG37" s="3303"/>
      <c r="AH37" s="3258"/>
      <c r="AI37" s="3381"/>
      <c r="AJ37" s="1843"/>
      <c r="AK37" s="1470"/>
      <c r="AL37" s="1844"/>
      <c r="AM37" s="2387"/>
      <c r="AN37" s="2387"/>
      <c r="AO37" s="2884" t="s">
        <v>1143</v>
      </c>
      <c r="AP37" s="2885"/>
      <c r="AQ37" s="2885"/>
      <c r="AR37" s="2885"/>
      <c r="AS37" s="2886"/>
      <c r="AT37" s="2297"/>
      <c r="AU37" s="2297"/>
      <c r="AV37" s="2364"/>
      <c r="AW37" s="2384"/>
      <c r="AX37" s="2384"/>
      <c r="AY37" s="2384"/>
      <c r="AZ37" s="2384"/>
      <c r="BA37" s="2384"/>
      <c r="BB37" s="2384"/>
      <c r="BC37" s="2384"/>
      <c r="BD37" s="2384"/>
      <c r="BE37" s="2384"/>
      <c r="BF37" s="2384"/>
      <c r="BG37" s="2384"/>
      <c r="BH37" s="3282"/>
      <c r="BI37" s="3282"/>
      <c r="BJ37" s="3410"/>
      <c r="BK37" s="3284"/>
      <c r="BL37" s="3287"/>
      <c r="BM37" s="3287"/>
      <c r="BN37" s="3247"/>
      <c r="BO37" s="3300"/>
      <c r="BP37" s="1843"/>
      <c r="BQ37" s="2297"/>
      <c r="BR37" s="1440"/>
      <c r="BS37" s="2884" t="s">
        <v>1143</v>
      </c>
      <c r="BT37" s="2885"/>
      <c r="BU37" s="2885"/>
      <c r="BV37" s="2885"/>
      <c r="BW37" s="2886"/>
      <c r="BX37" s="1470"/>
      <c r="BY37" s="1470"/>
      <c r="BZ37" s="1850"/>
      <c r="CA37" s="1915"/>
      <c r="CB37" s="1915"/>
      <c r="CC37" s="1915"/>
      <c r="CD37" s="1915"/>
      <c r="CE37" s="1915"/>
      <c r="CF37" s="1915"/>
      <c r="CG37" s="1915"/>
      <c r="CH37" s="1915"/>
      <c r="CI37" s="1915"/>
      <c r="CJ37" s="1915"/>
      <c r="CK37" s="1915"/>
      <c r="CL37" s="3282"/>
      <c r="CM37" s="3282"/>
      <c r="CN37" s="3410"/>
      <c r="CO37" s="3284"/>
      <c r="CP37" s="3287"/>
      <c r="CQ37" s="3287"/>
      <c r="CR37" s="3247"/>
      <c r="CS37" s="3300"/>
      <c r="CT37" s="1843"/>
      <c r="CU37" s="1470"/>
      <c r="CV37" s="1844"/>
      <c r="CW37" s="1449"/>
      <c r="CX37" s="1929"/>
      <c r="CY37" s="1929"/>
      <c r="CZ37" s="3237"/>
      <c r="DA37" s="3387"/>
      <c r="DB37" s="1938"/>
      <c r="DC37" s="1845"/>
      <c r="DD37" s="1845"/>
      <c r="DE37" s="1845"/>
      <c r="DF37" s="1845"/>
      <c r="DG37" s="1845"/>
      <c r="DH37" s="1845"/>
      <c r="DI37" s="1845"/>
      <c r="DJ37" s="1845"/>
      <c r="DK37" s="1845"/>
      <c r="DL37" s="1845"/>
      <c r="DM37" s="1845"/>
      <c r="DN37" s="1845"/>
      <c r="DO37" s="1845"/>
      <c r="DP37" s="3233"/>
      <c r="DQ37" s="3233"/>
      <c r="DR37" s="3385"/>
      <c r="DS37" s="3386"/>
      <c r="DT37" s="3320"/>
      <c r="DU37" s="3320"/>
      <c r="DV37" s="3237"/>
      <c r="DW37" s="3387"/>
      <c r="DX37" s="1942"/>
      <c r="DY37" s="1943"/>
      <c r="DZ37" s="1925"/>
    </row>
    <row r="38" spans="2:130" ht="14.25" customHeight="1">
      <c r="B38" s="1464" t="s">
        <v>30</v>
      </c>
      <c r="C38" s="1463" t="s">
        <v>1520</v>
      </c>
      <c r="D38" s="1463" t="s">
        <v>195</v>
      </c>
      <c r="E38" s="1854">
        <f>DS18</f>
        <v>7.72</v>
      </c>
      <c r="F38" s="1853" t="s">
        <v>1663</v>
      </c>
      <c r="H38" s="1440"/>
      <c r="I38" s="2875" t="s">
        <v>1174</v>
      </c>
      <c r="J38" s="2876"/>
      <c r="K38" s="2876"/>
      <c r="L38" s="2876"/>
      <c r="M38" s="3414"/>
      <c r="N38" s="1843" t="s">
        <v>1137</v>
      </c>
      <c r="O38" s="1470" t="s">
        <v>880</v>
      </c>
      <c r="P38" s="1848" t="s">
        <v>1533</v>
      </c>
      <c r="Q38" s="1848"/>
      <c r="R38" s="1849"/>
      <c r="S38" s="1849"/>
      <c r="T38" s="1849"/>
      <c r="U38" s="1849"/>
      <c r="V38" s="1849"/>
      <c r="W38" s="1849"/>
      <c r="X38" s="1849"/>
      <c r="Y38" s="1849"/>
      <c r="Z38" s="1849"/>
      <c r="AA38" s="1470" t="s">
        <v>1148</v>
      </c>
      <c r="AB38" s="3215">
        <v>27.733000000000001</v>
      </c>
      <c r="AC38" s="3297"/>
      <c r="AD38" s="3383"/>
      <c r="AE38" s="3226">
        <f>ROUND(AB38,2)</f>
        <v>27.73</v>
      </c>
      <c r="AF38" s="3290"/>
      <c r="AG38" s="3290"/>
      <c r="AH38" s="3228" t="s">
        <v>195</v>
      </c>
      <c r="AI38" s="3413"/>
      <c r="AJ38" s="1843"/>
      <c r="AK38" s="1470"/>
      <c r="AL38" s="1844"/>
      <c r="AM38" s="2387"/>
      <c r="AN38" s="2387"/>
      <c r="AO38" s="2282"/>
      <c r="AP38" s="2283"/>
      <c r="AQ38" s="2283"/>
      <c r="AR38" s="2283"/>
      <c r="AS38" s="2284"/>
      <c r="AT38" s="2297"/>
      <c r="AU38" s="2297"/>
      <c r="AV38" s="2364"/>
      <c r="AW38" s="2384"/>
      <c r="AX38" s="2384"/>
      <c r="AY38" s="2384"/>
      <c r="AZ38" s="2384"/>
      <c r="BA38" s="2384"/>
      <c r="BB38" s="2384"/>
      <c r="BC38" s="2384"/>
      <c r="BD38" s="2384"/>
      <c r="BE38" s="2384"/>
      <c r="BF38" s="2384"/>
      <c r="BG38" s="2384"/>
      <c r="BH38" s="2338"/>
      <c r="BI38" s="2338"/>
      <c r="BJ38" s="2383"/>
      <c r="BK38" s="2340"/>
      <c r="BL38" s="2341"/>
      <c r="BM38" s="2341"/>
      <c r="BN38" s="2336"/>
      <c r="BO38" s="2337"/>
      <c r="BP38" s="1843"/>
      <c r="BQ38" s="2297"/>
      <c r="BR38" s="1440"/>
      <c r="BS38" s="1446"/>
      <c r="BT38" s="1469"/>
      <c r="BU38" s="1469"/>
      <c r="BV38" s="1469"/>
      <c r="BW38" s="1447"/>
      <c r="BX38" s="1470"/>
      <c r="BY38" s="1470"/>
      <c r="BZ38" s="1850"/>
      <c r="CA38" s="1915"/>
      <c r="CB38" s="1915"/>
      <c r="CC38" s="1915"/>
      <c r="CD38" s="1915"/>
      <c r="CE38" s="1915"/>
      <c r="CF38" s="1915"/>
      <c r="CG38" s="1915"/>
      <c r="CH38" s="1915"/>
      <c r="CI38" s="1915"/>
      <c r="CJ38" s="1915"/>
      <c r="CK38" s="1915"/>
      <c r="CL38" s="1922"/>
      <c r="CM38" s="1922"/>
      <c r="CN38" s="2093"/>
      <c r="CO38" s="1872"/>
      <c r="CP38" s="1873"/>
      <c r="CQ38" s="1873"/>
      <c r="CR38" s="1918"/>
      <c r="CS38" s="1919"/>
      <c r="CT38" s="1843"/>
      <c r="CU38" s="1470"/>
      <c r="CV38" s="1844"/>
      <c r="CW38" s="1449"/>
      <c r="CX38" s="1929"/>
      <c r="CY38" s="1929"/>
      <c r="CZ38" s="1845"/>
      <c r="DA38" s="2047"/>
      <c r="DB38" s="1845"/>
      <c r="DC38" s="1845"/>
      <c r="DD38" s="1845"/>
      <c r="DE38" s="1845"/>
      <c r="DF38" s="1845"/>
      <c r="DG38" s="1845"/>
      <c r="DH38" s="1845"/>
      <c r="DI38" s="1845"/>
      <c r="DJ38" s="1845"/>
      <c r="DK38" s="1845"/>
      <c r="DL38" s="1845"/>
      <c r="DM38" s="1845"/>
      <c r="DN38" s="1845"/>
      <c r="DO38" s="1845"/>
      <c r="DP38" s="1939"/>
      <c r="DQ38" s="1939"/>
      <c r="DR38" s="2053"/>
      <c r="DS38" s="1941"/>
      <c r="DT38" s="1936"/>
      <c r="DU38" s="1936"/>
      <c r="DV38" s="1845"/>
      <c r="DW38" s="2047"/>
      <c r="DX38" s="1942"/>
      <c r="DY38" s="1943"/>
      <c r="DZ38" s="1925"/>
    </row>
    <row r="39" spans="2:130" ht="14.25" customHeight="1">
      <c r="B39" s="1464" t="s">
        <v>1082</v>
      </c>
      <c r="C39" s="1147"/>
      <c r="D39" s="1463" t="s">
        <v>195</v>
      </c>
      <c r="E39" s="1861">
        <f>DS21</f>
        <v>0.06</v>
      </c>
      <c r="F39" s="1853"/>
      <c r="H39" s="1440"/>
      <c r="I39" s="1444"/>
      <c r="J39" s="1440"/>
      <c r="K39" s="1440"/>
      <c r="L39" s="1440"/>
      <c r="M39" s="1135"/>
      <c r="N39" s="1843" t="s">
        <v>1147</v>
      </c>
      <c r="O39" s="1470" t="s">
        <v>880</v>
      </c>
      <c r="P39" s="3288">
        <f>ABS(AB38)</f>
        <v>27.733000000000001</v>
      </c>
      <c r="Q39" s="3288"/>
      <c r="R39" s="1470" t="s">
        <v>1149</v>
      </c>
      <c r="S39" s="3214">
        <v>0.1</v>
      </c>
      <c r="T39" s="3214"/>
      <c r="U39" s="1470"/>
      <c r="V39" s="1470"/>
      <c r="W39" s="1470"/>
      <c r="X39" s="1470"/>
      <c r="Y39" s="1470"/>
      <c r="Z39" s="1470"/>
      <c r="AA39" s="1850" t="s">
        <v>951</v>
      </c>
      <c r="AB39" s="3215">
        <f>ROUND(P39*S39,3)</f>
        <v>2.7730000000000001</v>
      </c>
      <c r="AC39" s="3297"/>
      <c r="AD39" s="3383"/>
      <c r="AE39" s="3226">
        <f>ROUND(AB39,2)</f>
        <v>2.77</v>
      </c>
      <c r="AF39" s="3290"/>
      <c r="AG39" s="3290"/>
      <c r="AH39" s="3228" t="s">
        <v>146</v>
      </c>
      <c r="AI39" s="3413"/>
      <c r="AJ39" s="1843"/>
      <c r="AK39" s="1470"/>
      <c r="AL39" s="1844"/>
      <c r="AM39" s="2387"/>
      <c r="AN39" s="2387"/>
      <c r="AO39" s="2897" t="s">
        <v>1551</v>
      </c>
      <c r="AP39" s="2898"/>
      <c r="AQ39" s="2898"/>
      <c r="AR39" s="2898"/>
      <c r="AS39" s="2899"/>
      <c r="AT39" s="1843" t="s">
        <v>1314</v>
      </c>
      <c r="AU39" s="2366" t="s">
        <v>1535</v>
      </c>
      <c r="AV39" s="3214">
        <v>5.98</v>
      </c>
      <c r="AW39" s="3214"/>
      <c r="AX39" s="2297" t="s">
        <v>1138</v>
      </c>
      <c r="AY39" s="3214">
        <v>1.5</v>
      </c>
      <c r="AZ39" s="3214"/>
      <c r="BA39" s="2365" t="s">
        <v>1536</v>
      </c>
      <c r="BB39" s="3214">
        <v>2.5499999999999998</v>
      </c>
      <c r="BC39" s="3214"/>
      <c r="BD39" s="2297" t="s">
        <v>1149</v>
      </c>
      <c r="BE39" s="3274">
        <v>0.33333333333333331</v>
      </c>
      <c r="BF39" s="3274"/>
      <c r="BG39" s="2297" t="s">
        <v>880</v>
      </c>
      <c r="BH39" s="3270">
        <f>ROUNDDOWN((AV39+AY39)*BB39*1/3,0)</f>
        <v>6</v>
      </c>
      <c r="BI39" s="3270"/>
      <c r="BJ39" s="3329"/>
      <c r="BK39" s="3245"/>
      <c r="BL39" s="3299"/>
      <c r="BM39" s="3299"/>
      <c r="BN39" s="2898"/>
      <c r="BO39" s="2899"/>
      <c r="BP39" s="1843"/>
      <c r="BQ39" s="2297"/>
      <c r="BR39" s="1440"/>
      <c r="BS39" s="2897" t="s">
        <v>1551</v>
      </c>
      <c r="BT39" s="2898"/>
      <c r="BU39" s="2898"/>
      <c r="BV39" s="2898"/>
      <c r="BW39" s="2899"/>
      <c r="BX39" s="1843" t="s">
        <v>1314</v>
      </c>
      <c r="BY39" s="1851" t="s">
        <v>1535</v>
      </c>
      <c r="BZ39" s="3214">
        <v>5.98</v>
      </c>
      <c r="CA39" s="3214"/>
      <c r="CB39" s="1470" t="s">
        <v>1138</v>
      </c>
      <c r="CC39" s="3214">
        <v>1.5</v>
      </c>
      <c r="CD39" s="3214"/>
      <c r="CE39" s="1924" t="s">
        <v>1536</v>
      </c>
      <c r="CF39" s="3214">
        <v>2.5499999999999998</v>
      </c>
      <c r="CG39" s="3214"/>
      <c r="CH39" s="1470" t="s">
        <v>1149</v>
      </c>
      <c r="CI39" s="3274">
        <v>0.33333333333333331</v>
      </c>
      <c r="CJ39" s="3274"/>
      <c r="CK39" s="1470" t="s">
        <v>880</v>
      </c>
      <c r="CL39" s="3270">
        <f>ROUNDDOWN((BZ39+CC39)*CF39*1/3,0)</f>
        <v>6</v>
      </c>
      <c r="CM39" s="3270"/>
      <c r="CN39" s="3329"/>
      <c r="CO39" s="3245"/>
      <c r="CP39" s="3299"/>
      <c r="CQ39" s="3299"/>
      <c r="CR39" s="2898"/>
      <c r="CS39" s="2899"/>
      <c r="CT39" s="1843"/>
      <c r="CU39" s="1470"/>
      <c r="CV39" s="1844"/>
      <c r="CW39" s="1449"/>
      <c r="CX39" s="1847"/>
      <c r="CY39" s="1470"/>
      <c r="CZ39" s="1470"/>
      <c r="DA39" s="2051"/>
      <c r="DB39" s="1470"/>
      <c r="DC39" s="1470"/>
      <c r="DD39" s="1470"/>
      <c r="DE39" s="1470"/>
      <c r="DF39" s="1915"/>
      <c r="DG39" s="1915"/>
      <c r="DH39" s="1915"/>
      <c r="DI39" s="1915"/>
      <c r="DJ39" s="1915"/>
      <c r="DK39" s="1915"/>
      <c r="DL39" s="1915"/>
      <c r="DM39" s="1915"/>
      <c r="DN39" s="1915"/>
      <c r="DO39" s="1470"/>
      <c r="DP39" s="1857"/>
      <c r="DQ39" s="1857"/>
      <c r="DR39" s="2113"/>
      <c r="DS39" s="1960"/>
      <c r="DT39" s="1961"/>
      <c r="DU39" s="1961"/>
      <c r="DV39" s="1859"/>
      <c r="DW39" s="2063"/>
      <c r="DX39" s="1843"/>
      <c r="DY39" s="1470"/>
      <c r="DZ39" s="1844"/>
    </row>
    <row r="40" spans="2:130" ht="14.25" customHeight="1">
      <c r="B40" s="1464" t="s">
        <v>1083</v>
      </c>
      <c r="C40" s="1867" t="s">
        <v>1084</v>
      </c>
      <c r="D40" s="1463" t="s">
        <v>146</v>
      </c>
      <c r="E40" s="1861">
        <f>DS25</f>
        <v>1.31</v>
      </c>
      <c r="F40" s="1853" t="s">
        <v>1008</v>
      </c>
      <c r="H40" s="1440"/>
      <c r="I40" s="1444"/>
      <c r="J40" s="1440"/>
      <c r="K40" s="1440"/>
      <c r="L40" s="1440"/>
      <c r="M40" s="1135"/>
      <c r="N40" s="1843"/>
      <c r="O40" s="1470"/>
      <c r="P40" s="1849"/>
      <c r="Q40" s="1849"/>
      <c r="R40" s="1470"/>
      <c r="S40" s="1865"/>
      <c r="T40" s="1865"/>
      <c r="U40" s="1470"/>
      <c r="V40" s="1470"/>
      <c r="W40" s="1470"/>
      <c r="X40" s="1470"/>
      <c r="Y40" s="1470"/>
      <c r="Z40" s="1470"/>
      <c r="AA40" s="1850"/>
      <c r="AB40" s="1857"/>
      <c r="AC40" s="1858"/>
      <c r="AD40" s="2050"/>
      <c r="AE40" s="1927"/>
      <c r="AF40" s="1928"/>
      <c r="AG40" s="1928"/>
      <c r="AH40" s="1859"/>
      <c r="AI40" s="2063"/>
      <c r="AJ40" s="1843"/>
      <c r="AK40" s="1470"/>
      <c r="AL40" s="1844"/>
      <c r="AM40" s="2387"/>
      <c r="AN40" s="2387"/>
      <c r="AO40" s="2296"/>
      <c r="AP40" s="1847"/>
      <c r="AQ40" s="1847"/>
      <c r="AR40" s="1847"/>
      <c r="AS40" s="1847"/>
      <c r="AT40" s="1843" t="s">
        <v>1325</v>
      </c>
      <c r="AU40" s="2297" t="s">
        <v>880</v>
      </c>
      <c r="AV40" s="3214">
        <v>0.35</v>
      </c>
      <c r="AW40" s="3214"/>
      <c r="AX40" s="2297" t="s">
        <v>1149</v>
      </c>
      <c r="AY40" s="3241">
        <f>BH39</f>
        <v>6</v>
      </c>
      <c r="AZ40" s="3241"/>
      <c r="BA40" s="2297"/>
      <c r="BB40" s="2297"/>
      <c r="BC40" s="2297"/>
      <c r="BD40" s="2297"/>
      <c r="BE40" s="2297"/>
      <c r="BF40" s="2297"/>
      <c r="BG40" s="2297" t="s">
        <v>880</v>
      </c>
      <c r="BH40" s="3215">
        <f>ROUND(AV40*AY40,3)</f>
        <v>2.1</v>
      </c>
      <c r="BI40" s="3297"/>
      <c r="BJ40" s="3298"/>
      <c r="BK40" s="3226">
        <f>ROUND(BH40,2)</f>
        <v>2.1</v>
      </c>
      <c r="BL40" s="3290"/>
      <c r="BM40" s="3290"/>
      <c r="BN40" s="2898" t="s">
        <v>386</v>
      </c>
      <c r="BO40" s="2899"/>
      <c r="BP40" s="2297"/>
      <c r="BQ40" s="2297"/>
      <c r="BR40" s="1440"/>
      <c r="BS40" s="1449"/>
      <c r="BT40" s="1847"/>
      <c r="BU40" s="1847"/>
      <c r="BV40" s="1847"/>
      <c r="BW40" s="1847"/>
      <c r="BX40" s="1843" t="s">
        <v>1325</v>
      </c>
      <c r="BY40" s="1470" t="s">
        <v>880</v>
      </c>
      <c r="BZ40" s="3214">
        <v>0.35</v>
      </c>
      <c r="CA40" s="3214"/>
      <c r="CB40" s="1470" t="s">
        <v>1149</v>
      </c>
      <c r="CC40" s="3241">
        <f>CL39</f>
        <v>6</v>
      </c>
      <c r="CD40" s="3241"/>
      <c r="CE40" s="1470"/>
      <c r="CF40" s="1470"/>
      <c r="CG40" s="1470"/>
      <c r="CH40" s="1470"/>
      <c r="CI40" s="1470"/>
      <c r="CJ40" s="1470"/>
      <c r="CK40" s="1470" t="s">
        <v>880</v>
      </c>
      <c r="CL40" s="3215">
        <f>ROUND(BZ40*CC40,3)</f>
        <v>2.1</v>
      </c>
      <c r="CM40" s="3297"/>
      <c r="CN40" s="3298"/>
      <c r="CO40" s="3226">
        <f>ROUND(CL40,2)</f>
        <v>2.1</v>
      </c>
      <c r="CP40" s="3290"/>
      <c r="CQ40" s="3290"/>
      <c r="CR40" s="2898" t="s">
        <v>386</v>
      </c>
      <c r="CS40" s="2899"/>
      <c r="CT40" s="1470"/>
      <c r="CU40" s="1470"/>
      <c r="CV40" s="1844"/>
      <c r="CW40" s="2897" t="s">
        <v>1609</v>
      </c>
      <c r="CX40" s="2898"/>
      <c r="CY40" s="2898"/>
      <c r="CZ40" s="2898"/>
      <c r="DA40" s="3382"/>
      <c r="DB40" s="1470" t="s">
        <v>1137</v>
      </c>
      <c r="DC40" s="1851" t="s">
        <v>1535</v>
      </c>
      <c r="DD40" s="3214">
        <v>1.8</v>
      </c>
      <c r="DE40" s="3214"/>
      <c r="DF40" s="1991" t="s">
        <v>1138</v>
      </c>
      <c r="DG40" s="3214">
        <v>5.98</v>
      </c>
      <c r="DH40" s="3214"/>
      <c r="DI40" s="1991" t="s">
        <v>1536</v>
      </c>
      <c r="DJ40" s="3241">
        <v>2</v>
      </c>
      <c r="DK40" s="3241"/>
      <c r="DL40" s="1991" t="s">
        <v>1149</v>
      </c>
      <c r="DM40" s="3214">
        <v>4.05</v>
      </c>
      <c r="DN40" s="3214"/>
      <c r="DO40" s="1470"/>
      <c r="DP40" s="1857"/>
      <c r="DQ40" s="1857"/>
      <c r="DR40" s="2113"/>
      <c r="DS40" s="1960"/>
      <c r="DT40" s="1961"/>
      <c r="DU40" s="1961"/>
      <c r="DV40" s="1859"/>
      <c r="DW40" s="2063"/>
      <c r="DX40" s="1843"/>
      <c r="DY40" s="1470"/>
      <c r="DZ40" s="1844"/>
    </row>
    <row r="41" spans="2:130" ht="14.25" customHeight="1">
      <c r="B41" s="1464" t="s">
        <v>1082</v>
      </c>
      <c r="C41" s="1147"/>
      <c r="D41" s="1463" t="s">
        <v>195</v>
      </c>
      <c r="E41" s="1861">
        <f>DS29</f>
        <v>3.2</v>
      </c>
      <c r="F41" s="1853"/>
      <c r="H41" s="1440"/>
      <c r="I41" s="1444"/>
      <c r="J41" s="1144"/>
      <c r="K41" s="1135"/>
      <c r="L41" s="1135"/>
      <c r="M41" s="1135"/>
      <c r="N41" s="1843"/>
      <c r="O41" s="1470"/>
      <c r="P41" s="1849"/>
      <c r="Q41" s="1849"/>
      <c r="R41" s="1470"/>
      <c r="S41" s="1865"/>
      <c r="T41" s="1865"/>
      <c r="U41" s="1470"/>
      <c r="V41" s="1470"/>
      <c r="W41" s="1470"/>
      <c r="X41" s="1470"/>
      <c r="Y41" s="1470"/>
      <c r="Z41" s="1470"/>
      <c r="AA41" s="1850"/>
      <c r="AB41" s="1857"/>
      <c r="AC41" s="1858"/>
      <c r="AD41" s="2050"/>
      <c r="AE41" s="1927"/>
      <c r="AF41" s="1928"/>
      <c r="AG41" s="1928"/>
      <c r="AH41" s="1859"/>
      <c r="AI41" s="2063"/>
      <c r="AJ41" s="1843"/>
      <c r="AK41" s="1470"/>
      <c r="AL41" s="1844"/>
      <c r="AM41" s="2387"/>
      <c r="AN41" s="2387"/>
      <c r="AO41" s="2296"/>
      <c r="AP41" s="1847"/>
      <c r="AQ41" s="1847"/>
      <c r="AR41" s="1847"/>
      <c r="AS41" s="1926"/>
      <c r="AT41" s="1843"/>
      <c r="AU41" s="2297"/>
      <c r="AV41" s="2324"/>
      <c r="AW41" s="2324"/>
      <c r="AX41" s="2297"/>
      <c r="AY41" s="2342"/>
      <c r="AZ41" s="2342"/>
      <c r="BA41" s="2297"/>
      <c r="BB41" s="2297"/>
      <c r="BC41" s="2297"/>
      <c r="BD41" s="2297"/>
      <c r="BE41" s="2297"/>
      <c r="BF41" s="2297"/>
      <c r="BG41" s="2297"/>
      <c r="BH41" s="2325"/>
      <c r="BI41" s="2326"/>
      <c r="BJ41" s="2327"/>
      <c r="BK41" s="2328"/>
      <c r="BL41" s="2329"/>
      <c r="BM41" s="2329"/>
      <c r="BN41" s="2297"/>
      <c r="BO41" s="2298"/>
      <c r="BP41" s="1843"/>
      <c r="BQ41" s="2297"/>
      <c r="BR41" s="1440"/>
      <c r="BS41" s="1449"/>
      <c r="BT41" s="1847"/>
      <c r="BU41" s="1847"/>
      <c r="BV41" s="1847"/>
      <c r="BW41" s="1926"/>
      <c r="BX41" s="1843"/>
      <c r="BY41" s="1470"/>
      <c r="BZ41" s="1865"/>
      <c r="CA41" s="1865"/>
      <c r="CB41" s="1470"/>
      <c r="CC41" s="1886"/>
      <c r="CD41" s="1886"/>
      <c r="CE41" s="1470"/>
      <c r="CF41" s="1470"/>
      <c r="CG41" s="1470"/>
      <c r="CH41" s="1470"/>
      <c r="CI41" s="1470"/>
      <c r="CJ41" s="1470"/>
      <c r="CK41" s="1470"/>
      <c r="CL41" s="1857"/>
      <c r="CM41" s="1858"/>
      <c r="CN41" s="1870"/>
      <c r="CO41" s="1927"/>
      <c r="CP41" s="1928"/>
      <c r="CQ41" s="1928"/>
      <c r="CR41" s="1470"/>
      <c r="CS41" s="1450"/>
      <c r="CT41" s="1843"/>
      <c r="CU41" s="1470"/>
      <c r="CV41" s="1844"/>
      <c r="CW41" s="2897" t="s">
        <v>1610</v>
      </c>
      <c r="CX41" s="2898"/>
      <c r="CY41" s="2898"/>
      <c r="CZ41" s="2898"/>
      <c r="DA41" s="3382"/>
      <c r="DB41" s="1470"/>
      <c r="DC41" s="1851" t="s">
        <v>1628</v>
      </c>
      <c r="DD41" s="3214">
        <v>4.05</v>
      </c>
      <c r="DE41" s="3214"/>
      <c r="DF41" s="1991" t="s">
        <v>1138</v>
      </c>
      <c r="DG41" s="3214">
        <v>1.65</v>
      </c>
      <c r="DH41" s="3214"/>
      <c r="DI41" s="1991" t="s">
        <v>1536</v>
      </c>
      <c r="DJ41" s="3274">
        <v>0.5</v>
      </c>
      <c r="DK41" s="3274"/>
      <c r="DL41" s="1470" t="s">
        <v>1149</v>
      </c>
      <c r="DM41" s="3214">
        <v>4.18</v>
      </c>
      <c r="DN41" s="3214"/>
      <c r="DO41" s="1470" t="s">
        <v>880</v>
      </c>
      <c r="DP41" s="3215">
        <f>ROUND((DD40+DG40)*DJ40*DM40+(DD41+DG41)*DJ41*DM41,3)</f>
        <v>74.930999999999997</v>
      </c>
      <c r="DQ41" s="3215"/>
      <c r="DR41" s="3402"/>
      <c r="DS41" s="3226">
        <f>ROUND(DP41,2)</f>
        <v>74.930000000000007</v>
      </c>
      <c r="DT41" s="3290"/>
      <c r="DU41" s="3290"/>
      <c r="DV41" s="3258" t="s">
        <v>195</v>
      </c>
      <c r="DW41" s="3381"/>
      <c r="DX41" s="1843"/>
      <c r="DY41" s="1470"/>
      <c r="DZ41" s="1844"/>
    </row>
    <row r="42" spans="2:130" ht="14.25" customHeight="1">
      <c r="B42" s="1464" t="s">
        <v>124</v>
      </c>
      <c r="C42" s="1867" t="s">
        <v>1179</v>
      </c>
      <c r="D42" s="1463" t="s">
        <v>146</v>
      </c>
      <c r="E42" s="1861">
        <f>DS32</f>
        <v>0.32</v>
      </c>
      <c r="F42" s="2064" t="s">
        <v>1542</v>
      </c>
      <c r="H42" s="1440"/>
      <c r="I42" s="2884" t="s">
        <v>1146</v>
      </c>
      <c r="J42" s="2885"/>
      <c r="K42" s="2885"/>
      <c r="L42" s="2885"/>
      <c r="M42" s="3418"/>
      <c r="N42" s="1843" t="s">
        <v>1137</v>
      </c>
      <c r="O42" s="1851" t="s">
        <v>1535</v>
      </c>
      <c r="P42" s="3288">
        <v>5.98</v>
      </c>
      <c r="Q42" s="3288"/>
      <c r="R42" s="1470" t="s">
        <v>901</v>
      </c>
      <c r="S42" s="3214">
        <v>4.4000000000000004</v>
      </c>
      <c r="T42" s="3214"/>
      <c r="U42" s="1470" t="s">
        <v>901</v>
      </c>
      <c r="V42" s="3214">
        <v>0.1</v>
      </c>
      <c r="W42" s="3214"/>
      <c r="X42" s="1470" t="s">
        <v>861</v>
      </c>
      <c r="Y42" s="2065">
        <v>4</v>
      </c>
      <c r="Z42" s="1864"/>
      <c r="AA42" s="1470"/>
      <c r="AB42" s="3215"/>
      <c r="AC42" s="3297"/>
      <c r="AD42" s="3383"/>
      <c r="AE42" s="3242"/>
      <c r="AF42" s="3307"/>
      <c r="AG42" s="3307"/>
      <c r="AH42" s="3228"/>
      <c r="AI42" s="3413"/>
      <c r="AJ42" s="1843"/>
      <c r="AK42" s="1470"/>
      <c r="AL42" s="1844"/>
      <c r="AM42" s="2387"/>
      <c r="AN42" s="2387"/>
      <c r="AO42" s="2296"/>
      <c r="AP42" s="1847"/>
      <c r="AQ42" s="1847"/>
      <c r="AR42" s="1847"/>
      <c r="AS42" s="1926"/>
      <c r="AT42" s="1843"/>
      <c r="AU42" s="2297"/>
      <c r="AV42" s="2324"/>
      <c r="AW42" s="2324"/>
      <c r="AX42" s="2297"/>
      <c r="AY42" s="2342"/>
      <c r="AZ42" s="2342"/>
      <c r="BA42" s="2297"/>
      <c r="BB42" s="2297"/>
      <c r="BC42" s="2297"/>
      <c r="BD42" s="2297"/>
      <c r="BE42" s="2297"/>
      <c r="BF42" s="2297"/>
      <c r="BG42" s="2297"/>
      <c r="BH42" s="2325"/>
      <c r="BI42" s="2326"/>
      <c r="BJ42" s="2327"/>
      <c r="BK42" s="2328"/>
      <c r="BL42" s="2329"/>
      <c r="BM42" s="2329"/>
      <c r="BN42" s="2297"/>
      <c r="BO42" s="2298"/>
      <c r="BP42" s="1843"/>
      <c r="BQ42" s="2297"/>
      <c r="BR42" s="1440"/>
      <c r="BS42" s="1449"/>
      <c r="BT42" s="1847"/>
      <c r="BU42" s="1847"/>
      <c r="BV42" s="1847"/>
      <c r="BW42" s="1926"/>
      <c r="BX42" s="1843"/>
      <c r="BY42" s="1470"/>
      <c r="BZ42" s="1865"/>
      <c r="CA42" s="1865"/>
      <c r="CB42" s="1470"/>
      <c r="CC42" s="1886"/>
      <c r="CD42" s="1886"/>
      <c r="CE42" s="1470"/>
      <c r="CF42" s="1470"/>
      <c r="CG42" s="1470"/>
      <c r="CH42" s="1470"/>
      <c r="CI42" s="1470"/>
      <c r="CJ42" s="1470"/>
      <c r="CK42" s="1470"/>
      <c r="CL42" s="1857"/>
      <c r="CM42" s="1858"/>
      <c r="CN42" s="1870"/>
      <c r="CO42" s="1927"/>
      <c r="CP42" s="1928"/>
      <c r="CQ42" s="1928"/>
      <c r="CR42" s="1470"/>
      <c r="CS42" s="1450"/>
      <c r="CT42" s="1843"/>
      <c r="CU42" s="1470"/>
      <c r="CV42" s="1844"/>
      <c r="CW42" s="1449"/>
      <c r="CX42" s="1470"/>
      <c r="CY42" s="1470"/>
      <c r="CZ42" s="1470"/>
      <c r="DA42" s="2051"/>
      <c r="DB42" s="1470"/>
      <c r="DC42" s="1851"/>
      <c r="DD42" s="1865"/>
      <c r="DE42" s="1865"/>
      <c r="DF42" s="1991"/>
      <c r="DG42" s="1865"/>
      <c r="DH42" s="1865"/>
      <c r="DI42" s="1991"/>
      <c r="DJ42" s="1992"/>
      <c r="DK42" s="1992"/>
      <c r="DL42" s="1470"/>
      <c r="DM42" s="1865"/>
      <c r="DN42" s="1865"/>
      <c r="DO42" s="1470"/>
      <c r="DP42" s="1857"/>
      <c r="DQ42" s="1857"/>
      <c r="DR42" s="2113"/>
      <c r="DS42" s="1928"/>
      <c r="DT42" s="1928"/>
      <c r="DU42" s="1928"/>
      <c r="DV42" s="1953"/>
      <c r="DW42" s="2114"/>
      <c r="DX42" s="1470"/>
      <c r="DY42" s="1470"/>
      <c r="DZ42" s="1844"/>
    </row>
    <row r="43" spans="2:130" ht="14.25" customHeight="1">
      <c r="B43" s="1464" t="s">
        <v>1529</v>
      </c>
      <c r="C43" s="1463" t="s">
        <v>1530</v>
      </c>
      <c r="D43" s="1463" t="s">
        <v>180</v>
      </c>
      <c r="E43" s="1871">
        <f>DS36</f>
        <v>74</v>
      </c>
      <c r="F43" s="2066" t="s">
        <v>1531</v>
      </c>
      <c r="H43" s="1440"/>
      <c r="I43" s="1444"/>
      <c r="J43" s="1140"/>
      <c r="K43" s="1135"/>
      <c r="L43" s="1135"/>
      <c r="M43" s="1135"/>
      <c r="N43" s="1843"/>
      <c r="O43" s="1470"/>
      <c r="P43" s="1470"/>
      <c r="Q43" s="1470"/>
      <c r="R43" s="1470"/>
      <c r="S43" s="1470"/>
      <c r="T43" s="1470"/>
      <c r="U43" s="1470"/>
      <c r="V43" s="1470" t="s">
        <v>861</v>
      </c>
      <c r="W43" s="1470">
        <v>2</v>
      </c>
      <c r="X43" s="2067" t="s">
        <v>861</v>
      </c>
      <c r="Y43" s="3426">
        <v>0.1</v>
      </c>
      <c r="Z43" s="3426"/>
      <c r="AA43" s="1850" t="s">
        <v>951</v>
      </c>
      <c r="AB43" s="3215">
        <f>ROUND((P42+S42+V42*Y42)*W43*Y43,3)</f>
        <v>2.1560000000000001</v>
      </c>
      <c r="AC43" s="3297"/>
      <c r="AD43" s="3383"/>
      <c r="AE43" s="3226">
        <f>ROUND(AB43,2)</f>
        <v>2.16</v>
      </c>
      <c r="AF43" s="3290"/>
      <c r="AG43" s="3290"/>
      <c r="AH43" s="3228" t="s">
        <v>195</v>
      </c>
      <c r="AI43" s="3413"/>
      <c r="AJ43" s="1843"/>
      <c r="AK43" s="1470"/>
      <c r="AL43" s="1844"/>
      <c r="AM43" s="2387"/>
      <c r="AN43" s="2387"/>
      <c r="AO43" s="3264" t="s">
        <v>446</v>
      </c>
      <c r="AP43" s="3237"/>
      <c r="AQ43" s="3237"/>
      <c r="AR43" s="3237"/>
      <c r="AS43" s="3238"/>
      <c r="AT43" s="2352" t="s">
        <v>177</v>
      </c>
      <c r="AU43" s="2352" t="s">
        <v>145</v>
      </c>
      <c r="AV43" s="1929" t="s">
        <v>1553</v>
      </c>
      <c r="AW43" s="2352"/>
      <c r="AX43" s="2352"/>
      <c r="AY43" s="2352"/>
      <c r="AZ43" s="2352"/>
      <c r="BA43" s="2352"/>
      <c r="BB43" s="2352"/>
      <c r="BC43" s="2352"/>
      <c r="BD43" s="2352"/>
      <c r="BE43" s="2352"/>
      <c r="BF43" s="2352"/>
      <c r="BG43" s="2352" t="s">
        <v>145</v>
      </c>
      <c r="BH43" s="3267">
        <v>6</v>
      </c>
      <c r="BI43" s="3267"/>
      <c r="BJ43" s="3322"/>
      <c r="BK43" s="3235">
        <f>ROUND(BH43,0)</f>
        <v>6</v>
      </c>
      <c r="BL43" s="3320"/>
      <c r="BM43" s="3320"/>
      <c r="BN43" s="3237" t="s">
        <v>1554</v>
      </c>
      <c r="BO43" s="3238"/>
      <c r="BP43" s="2352"/>
      <c r="BQ43" s="2352"/>
      <c r="BR43" s="1440"/>
      <c r="BS43" s="3264" t="s">
        <v>446</v>
      </c>
      <c r="BT43" s="3237"/>
      <c r="BU43" s="3237"/>
      <c r="BV43" s="3237"/>
      <c r="BW43" s="3238"/>
      <c r="BX43" s="1845" t="s">
        <v>177</v>
      </c>
      <c r="BY43" s="1845" t="s">
        <v>145</v>
      </c>
      <c r="BZ43" s="1929" t="s">
        <v>1553</v>
      </c>
      <c r="CA43" s="1845"/>
      <c r="CB43" s="1845"/>
      <c r="CC43" s="1845"/>
      <c r="CD43" s="1845"/>
      <c r="CE43" s="1845"/>
      <c r="CF43" s="1845"/>
      <c r="CG43" s="1845"/>
      <c r="CH43" s="1845"/>
      <c r="CI43" s="1845"/>
      <c r="CJ43" s="1845"/>
      <c r="CK43" s="1845" t="s">
        <v>145</v>
      </c>
      <c r="CL43" s="3267">
        <v>6</v>
      </c>
      <c r="CM43" s="3267"/>
      <c r="CN43" s="3322"/>
      <c r="CO43" s="3235">
        <f>ROUND(CL43,0)</f>
        <v>6</v>
      </c>
      <c r="CP43" s="3320"/>
      <c r="CQ43" s="3320"/>
      <c r="CR43" s="3237" t="s">
        <v>1554</v>
      </c>
      <c r="CS43" s="3238"/>
      <c r="CT43" s="1845"/>
      <c r="CU43" s="1845"/>
      <c r="CV43" s="1923"/>
      <c r="CW43" s="1449"/>
      <c r="CX43" s="1470"/>
      <c r="CY43" s="1470"/>
      <c r="CZ43" s="1470"/>
      <c r="DA43" s="2051"/>
      <c r="DB43" s="1470"/>
      <c r="DC43" s="1851"/>
      <c r="DD43" s="1865"/>
      <c r="DE43" s="1865"/>
      <c r="DF43" s="1991"/>
      <c r="DG43" s="1865"/>
      <c r="DH43" s="1865"/>
      <c r="DI43" s="1991"/>
      <c r="DJ43" s="1992"/>
      <c r="DK43" s="1992"/>
      <c r="DL43" s="1470"/>
      <c r="DM43" s="1865"/>
      <c r="DN43" s="1865"/>
      <c r="DO43" s="1470"/>
      <c r="DP43" s="1857"/>
      <c r="DQ43" s="1857"/>
      <c r="DR43" s="2113"/>
      <c r="DS43" s="1928"/>
      <c r="DT43" s="1928"/>
      <c r="DU43" s="1928"/>
      <c r="DV43" s="1953"/>
      <c r="DW43" s="2114"/>
      <c r="DX43" s="1470"/>
      <c r="DY43" s="1470"/>
      <c r="DZ43" s="1844"/>
    </row>
    <row r="44" spans="2:130" ht="14.25" customHeight="1">
      <c r="B44" s="1436" t="s">
        <v>949</v>
      </c>
      <c r="C44" s="1437" t="s">
        <v>1597</v>
      </c>
      <c r="D44" s="1463" t="s">
        <v>195</v>
      </c>
      <c r="E44" s="2068">
        <f>DS41</f>
        <v>74.930000000000007</v>
      </c>
      <c r="F44" s="1877"/>
      <c r="H44" s="1440"/>
      <c r="I44" s="1444"/>
      <c r="J44" s="1140"/>
      <c r="K44" s="1135"/>
      <c r="L44" s="1135"/>
      <c r="M44" s="1135"/>
      <c r="N44" s="1843"/>
      <c r="O44" s="1470"/>
      <c r="P44" s="1470"/>
      <c r="Q44" s="1470"/>
      <c r="R44" s="1470"/>
      <c r="S44" s="1470"/>
      <c r="T44" s="1470"/>
      <c r="U44" s="1470"/>
      <c r="V44" s="1470"/>
      <c r="W44" s="1470"/>
      <c r="X44" s="2067"/>
      <c r="Y44" s="2069"/>
      <c r="Z44" s="2069"/>
      <c r="AA44" s="1850"/>
      <c r="AB44" s="1857"/>
      <c r="AC44" s="1858"/>
      <c r="AD44" s="2050"/>
      <c r="AE44" s="1927"/>
      <c r="AF44" s="1928"/>
      <c r="AG44" s="1928"/>
      <c r="AH44" s="1859"/>
      <c r="AI44" s="2063"/>
      <c r="AJ44" s="1843"/>
      <c r="AK44" s="1470"/>
      <c r="AL44" s="1844"/>
      <c r="AM44" s="2387"/>
      <c r="AN44" s="2387"/>
      <c r="AO44" s="2354"/>
      <c r="AP44" s="2352"/>
      <c r="AQ44" s="2352"/>
      <c r="AR44" s="2352"/>
      <c r="AS44" s="2353"/>
      <c r="AT44" s="2352"/>
      <c r="AU44" s="2352"/>
      <c r="AV44" s="1929"/>
      <c r="AW44" s="2352"/>
      <c r="AX44" s="2352"/>
      <c r="AY44" s="2352"/>
      <c r="AZ44" s="2352"/>
      <c r="BA44" s="2352"/>
      <c r="BB44" s="2352"/>
      <c r="BC44" s="2352"/>
      <c r="BD44" s="2352"/>
      <c r="BE44" s="2352"/>
      <c r="BF44" s="2352"/>
      <c r="BG44" s="2352"/>
      <c r="BH44" s="2359"/>
      <c r="BI44" s="2359"/>
      <c r="BJ44" s="2360"/>
      <c r="BK44" s="2356"/>
      <c r="BL44" s="2357"/>
      <c r="BM44" s="2357"/>
      <c r="BN44" s="2352"/>
      <c r="BO44" s="2353"/>
      <c r="BP44" s="2352"/>
      <c r="BQ44" s="2352"/>
      <c r="BR44" s="1440"/>
      <c r="BS44" s="1931"/>
      <c r="BT44" s="1845"/>
      <c r="BU44" s="1845"/>
      <c r="BV44" s="1845"/>
      <c r="BW44" s="1932"/>
      <c r="BX44" s="1845"/>
      <c r="BY44" s="1845"/>
      <c r="BZ44" s="1929"/>
      <c r="CA44" s="1845"/>
      <c r="CB44" s="1845"/>
      <c r="CC44" s="1845"/>
      <c r="CD44" s="1845"/>
      <c r="CE44" s="1845"/>
      <c r="CF44" s="1845"/>
      <c r="CG44" s="1845"/>
      <c r="CH44" s="1845"/>
      <c r="CI44" s="1845"/>
      <c r="CJ44" s="1845"/>
      <c r="CK44" s="1845"/>
      <c r="CL44" s="1933"/>
      <c r="CM44" s="1933"/>
      <c r="CN44" s="1934"/>
      <c r="CO44" s="1935"/>
      <c r="CP44" s="1936"/>
      <c r="CQ44" s="1936"/>
      <c r="CR44" s="1845"/>
      <c r="CS44" s="1932"/>
      <c r="CT44" s="1845"/>
      <c r="CU44" s="1845"/>
      <c r="CV44" s="1923"/>
      <c r="CW44" s="1449"/>
      <c r="CX44" s="1470"/>
      <c r="CY44" s="1470"/>
      <c r="CZ44" s="1470"/>
      <c r="DA44" s="2051"/>
      <c r="DB44" s="1470"/>
      <c r="DC44" s="1851"/>
      <c r="DD44" s="1865"/>
      <c r="DE44" s="1865"/>
      <c r="DF44" s="1991"/>
      <c r="DG44" s="1865"/>
      <c r="DH44" s="1865"/>
      <c r="DI44" s="1991"/>
      <c r="DJ44" s="1992"/>
      <c r="DK44" s="1992"/>
      <c r="DL44" s="1470"/>
      <c r="DM44" s="1865"/>
      <c r="DN44" s="1865"/>
      <c r="DO44" s="1470"/>
      <c r="DP44" s="1857"/>
      <c r="DQ44" s="1857"/>
      <c r="DR44" s="2113"/>
      <c r="DS44" s="1928"/>
      <c r="DT44" s="1928"/>
      <c r="DU44" s="1928"/>
      <c r="DV44" s="1953"/>
      <c r="DW44" s="2114"/>
      <c r="DX44" s="1470"/>
      <c r="DY44" s="1470"/>
      <c r="DZ44" s="1844"/>
    </row>
    <row r="45" spans="2:130" ht="14.25" customHeight="1" thickBot="1">
      <c r="B45" s="1878"/>
      <c r="C45" s="1879"/>
      <c r="D45" s="1879"/>
      <c r="E45" s="1880"/>
      <c r="F45" s="1881"/>
      <c r="H45" s="1440"/>
      <c r="I45" s="1444"/>
      <c r="J45" s="1140"/>
      <c r="K45" s="1135"/>
      <c r="L45" s="1135"/>
      <c r="M45" s="1135"/>
      <c r="N45" s="1843"/>
      <c r="O45" s="1470"/>
      <c r="P45" s="1470"/>
      <c r="Q45" s="1470"/>
      <c r="R45" s="1470"/>
      <c r="S45" s="1470"/>
      <c r="T45" s="1470"/>
      <c r="U45" s="1470"/>
      <c r="V45" s="1470"/>
      <c r="W45" s="1470"/>
      <c r="X45" s="2067"/>
      <c r="Y45" s="2069"/>
      <c r="Z45" s="2069"/>
      <c r="AA45" s="1850"/>
      <c r="AB45" s="1857"/>
      <c r="AC45" s="1858"/>
      <c r="AD45" s="2050"/>
      <c r="AE45" s="1927"/>
      <c r="AF45" s="1928"/>
      <c r="AG45" s="1928"/>
      <c r="AH45" s="1859"/>
      <c r="AI45" s="2063"/>
      <c r="AJ45" s="1843"/>
      <c r="AK45" s="1470"/>
      <c r="AL45" s="1844"/>
      <c r="AM45" s="2387"/>
      <c r="AN45" s="2387"/>
      <c r="AO45" s="2296"/>
      <c r="AP45" s="1929" t="s">
        <v>1586</v>
      </c>
      <c r="AQ45" s="1929"/>
      <c r="AR45" s="1929"/>
      <c r="AS45" s="2003"/>
      <c r="AT45" s="2352"/>
      <c r="AU45" s="2352"/>
      <c r="AV45" s="2352"/>
      <c r="AW45" s="2352"/>
      <c r="AX45" s="2352"/>
      <c r="AY45" s="2352"/>
      <c r="AZ45" s="2352"/>
      <c r="BA45" s="2352"/>
      <c r="BB45" s="2352"/>
      <c r="BC45" s="2352"/>
      <c r="BD45" s="2352"/>
      <c r="BE45" s="2352"/>
      <c r="BF45" s="2352"/>
      <c r="BG45" s="2352"/>
      <c r="BH45" s="3233"/>
      <c r="BI45" s="3233"/>
      <c r="BJ45" s="3234"/>
      <c r="BK45" s="3235"/>
      <c r="BL45" s="3320"/>
      <c r="BM45" s="3320"/>
      <c r="BN45" s="3237"/>
      <c r="BO45" s="3238"/>
      <c r="BP45" s="3217" t="s">
        <v>1556</v>
      </c>
      <c r="BQ45" s="3317"/>
      <c r="BR45" s="1440"/>
      <c r="BS45" s="1449"/>
      <c r="BT45" s="1929" t="s">
        <v>1586</v>
      </c>
      <c r="BU45" s="1929"/>
      <c r="BV45" s="1929"/>
      <c r="BW45" s="2003"/>
      <c r="BX45" s="1845"/>
      <c r="BY45" s="1845"/>
      <c r="BZ45" s="1845"/>
      <c r="CA45" s="1845"/>
      <c r="CB45" s="1845"/>
      <c r="CC45" s="1845"/>
      <c r="CD45" s="1845"/>
      <c r="CE45" s="1845"/>
      <c r="CF45" s="1845"/>
      <c r="CG45" s="1845"/>
      <c r="CH45" s="1845"/>
      <c r="CI45" s="1845"/>
      <c r="CJ45" s="1845"/>
      <c r="CK45" s="1845"/>
      <c r="CL45" s="3233"/>
      <c r="CM45" s="3233"/>
      <c r="CN45" s="3234"/>
      <c r="CO45" s="3235"/>
      <c r="CP45" s="3320"/>
      <c r="CQ45" s="3320"/>
      <c r="CR45" s="3237"/>
      <c r="CS45" s="3238"/>
      <c r="CT45" s="3217" t="s">
        <v>1556</v>
      </c>
      <c r="CU45" s="3317"/>
      <c r="CV45" s="3219"/>
      <c r="CW45" s="1449"/>
      <c r="CX45" s="1470"/>
      <c r="CY45" s="1470"/>
      <c r="CZ45" s="1470"/>
      <c r="DA45" s="2051"/>
      <c r="DB45" s="1470"/>
      <c r="DC45" s="1851"/>
      <c r="DD45" s="1865"/>
      <c r="DE45" s="1865"/>
      <c r="DF45" s="1991"/>
      <c r="DG45" s="1865"/>
      <c r="DH45" s="1865"/>
      <c r="DI45" s="1991"/>
      <c r="DJ45" s="1992"/>
      <c r="DK45" s="1992"/>
      <c r="DL45" s="1470"/>
      <c r="DM45" s="1865"/>
      <c r="DN45" s="1865"/>
      <c r="DO45" s="1470"/>
      <c r="DP45" s="1857"/>
      <c r="DQ45" s="1857"/>
      <c r="DR45" s="2113"/>
      <c r="DS45" s="1928"/>
      <c r="DT45" s="1928"/>
      <c r="DU45" s="1928"/>
      <c r="DV45" s="1953"/>
      <c r="DW45" s="2114"/>
      <c r="DX45" s="1470"/>
      <c r="DY45" s="1470"/>
      <c r="DZ45" s="1844"/>
    </row>
    <row r="46" spans="2:130" ht="14.25" customHeight="1">
      <c r="H46" s="1440"/>
      <c r="I46" s="3211" t="s">
        <v>1598</v>
      </c>
      <c r="J46" s="3295"/>
      <c r="K46" s="3295"/>
      <c r="L46" s="3295"/>
      <c r="M46" s="3427"/>
      <c r="N46" s="1843" t="s">
        <v>1147</v>
      </c>
      <c r="O46" s="1470" t="s">
        <v>880</v>
      </c>
      <c r="P46" s="3288">
        <v>5.98</v>
      </c>
      <c r="Q46" s="3288"/>
      <c r="R46" s="1470" t="s">
        <v>1149</v>
      </c>
      <c r="S46" s="3214">
        <v>4.4000000000000004</v>
      </c>
      <c r="T46" s="3214"/>
      <c r="U46" s="1470" t="s">
        <v>1149</v>
      </c>
      <c r="V46" s="3214">
        <v>0.45</v>
      </c>
      <c r="W46" s="3214"/>
      <c r="X46" s="1851"/>
      <c r="Y46" s="3214"/>
      <c r="Z46" s="3214"/>
      <c r="AA46" s="1470"/>
      <c r="AB46" s="3214"/>
      <c r="AC46" s="3214"/>
      <c r="AD46" s="2070" t="s">
        <v>951</v>
      </c>
      <c r="AE46" s="3293">
        <f>ROUND(P46*S46*V46,3)</f>
        <v>11.84</v>
      </c>
      <c r="AF46" s="2994"/>
      <c r="AG46" s="2994"/>
      <c r="AH46" s="1859"/>
      <c r="AI46" s="2063"/>
      <c r="AJ46" s="1843"/>
      <c r="AK46" s="1470"/>
      <c r="AL46" s="1844"/>
      <c r="AM46" s="2387"/>
      <c r="AN46" s="2387"/>
      <c r="AO46" s="2296"/>
      <c r="AP46" s="1929"/>
      <c r="AQ46" s="1929"/>
      <c r="AR46" s="1929" t="s">
        <v>1608</v>
      </c>
      <c r="AS46" s="2030"/>
      <c r="AT46" s="2352" t="s">
        <v>178</v>
      </c>
      <c r="AU46" s="2352" t="s">
        <v>145</v>
      </c>
      <c r="AV46" s="2352"/>
      <c r="AW46" s="3237">
        <v>503</v>
      </c>
      <c r="AX46" s="3237"/>
      <c r="AY46" s="2352" t="s">
        <v>901</v>
      </c>
      <c r="AZ46" s="3237">
        <v>330</v>
      </c>
      <c r="BA46" s="3237"/>
      <c r="BB46" s="2352"/>
      <c r="BC46" s="2352"/>
      <c r="BD46" s="2352"/>
      <c r="BE46" s="2352"/>
      <c r="BF46" s="2352"/>
      <c r="BG46" s="2352" t="s">
        <v>145</v>
      </c>
      <c r="BH46" s="3233">
        <f>ABS(AW46+AZ46)</f>
        <v>833</v>
      </c>
      <c r="BI46" s="3233"/>
      <c r="BJ46" s="3234"/>
      <c r="BK46" s="3235">
        <f>ABS(BH46)</f>
        <v>833</v>
      </c>
      <c r="BL46" s="3320"/>
      <c r="BM46" s="3320"/>
      <c r="BN46" s="3237" t="s">
        <v>180</v>
      </c>
      <c r="BO46" s="3238"/>
      <c r="BP46" s="3384" t="s">
        <v>1589</v>
      </c>
      <c r="BQ46" s="3317"/>
      <c r="BR46" s="1440"/>
      <c r="BS46" s="1449"/>
      <c r="BT46" s="1929"/>
      <c r="BU46" s="1929"/>
      <c r="BV46" s="1929" t="s">
        <v>1608</v>
      </c>
      <c r="BW46" s="2030"/>
      <c r="BX46" s="1845" t="s">
        <v>178</v>
      </c>
      <c r="BY46" s="1845" t="s">
        <v>145</v>
      </c>
      <c r="BZ46" s="1845"/>
      <c r="CA46" s="3237">
        <v>503</v>
      </c>
      <c r="CB46" s="3237"/>
      <c r="CC46" s="1845" t="s">
        <v>901</v>
      </c>
      <c r="CD46" s="3237">
        <v>330</v>
      </c>
      <c r="CE46" s="3237"/>
      <c r="CF46" s="1845"/>
      <c r="CG46" s="1845"/>
      <c r="CH46" s="1845"/>
      <c r="CI46" s="1845"/>
      <c r="CJ46" s="1845"/>
      <c r="CK46" s="1845" t="s">
        <v>145</v>
      </c>
      <c r="CL46" s="3233">
        <f>ABS(CA46+CD46)</f>
        <v>833</v>
      </c>
      <c r="CM46" s="3233"/>
      <c r="CN46" s="3234"/>
      <c r="CO46" s="3235">
        <f>ABS(CL46)</f>
        <v>833</v>
      </c>
      <c r="CP46" s="3320"/>
      <c r="CQ46" s="3320"/>
      <c r="CR46" s="3237" t="s">
        <v>180</v>
      </c>
      <c r="CS46" s="3238"/>
      <c r="CT46" s="3384" t="s">
        <v>1589</v>
      </c>
      <c r="CU46" s="3317"/>
      <c r="CV46" s="3219"/>
      <c r="CW46" s="1449"/>
      <c r="CX46" s="1470"/>
      <c r="CY46" s="1470"/>
      <c r="CZ46" s="1470"/>
      <c r="DA46" s="2051"/>
      <c r="DB46" s="1470"/>
      <c r="DC46" s="1851"/>
      <c r="DD46" s="1865"/>
      <c r="DE46" s="1865"/>
      <c r="DF46" s="1991"/>
      <c r="DG46" s="1865"/>
      <c r="DH46" s="1865"/>
      <c r="DI46" s="1991"/>
      <c r="DJ46" s="1992"/>
      <c r="DK46" s="1992"/>
      <c r="DL46" s="1470"/>
      <c r="DM46" s="1865"/>
      <c r="DN46" s="1865"/>
      <c r="DO46" s="1470"/>
      <c r="DP46" s="1857"/>
      <c r="DQ46" s="1857"/>
      <c r="DR46" s="2113"/>
      <c r="DS46" s="1928"/>
      <c r="DT46" s="1928"/>
      <c r="DU46" s="1928"/>
      <c r="DV46" s="1953"/>
      <c r="DW46" s="2114"/>
      <c r="DX46" s="1470"/>
      <c r="DY46" s="1470"/>
      <c r="DZ46" s="1844"/>
    </row>
    <row r="47" spans="2:130" ht="14.25" customHeight="1">
      <c r="H47" s="1440"/>
      <c r="I47" s="3211"/>
      <c r="J47" s="3295"/>
      <c r="K47" s="3295"/>
      <c r="L47" s="3295"/>
      <c r="M47" s="3427"/>
      <c r="N47" s="1843"/>
      <c r="O47" s="1470"/>
      <c r="P47" s="3294">
        <v>0.5</v>
      </c>
      <c r="Q47" s="3294"/>
      <c r="R47" s="1470" t="s">
        <v>1149</v>
      </c>
      <c r="S47" s="3214">
        <v>0.45</v>
      </c>
      <c r="T47" s="3214"/>
      <c r="U47" s="1470" t="s">
        <v>861</v>
      </c>
      <c r="V47" s="3214">
        <v>0.45</v>
      </c>
      <c r="W47" s="3214"/>
      <c r="X47" s="1470" t="s">
        <v>861</v>
      </c>
      <c r="Y47" s="3214">
        <v>5.98</v>
      </c>
      <c r="Z47" s="3214"/>
      <c r="AA47" s="1856"/>
      <c r="AB47" s="1857"/>
      <c r="AC47" s="1858"/>
      <c r="AD47" s="2070" t="s">
        <v>951</v>
      </c>
      <c r="AE47" s="3284">
        <f>ROUND(P47*S47*V47*Y47,3)</f>
        <v>0.60499999999999998</v>
      </c>
      <c r="AF47" s="3287"/>
      <c r="AG47" s="3287"/>
      <c r="AH47" s="1859"/>
      <c r="AI47" s="2063"/>
      <c r="AJ47" s="1843"/>
      <c r="AK47" s="1470"/>
      <c r="AL47" s="1844"/>
      <c r="AM47" s="2387"/>
      <c r="AN47" s="2387"/>
      <c r="AO47" s="2296"/>
      <c r="AP47" s="1929"/>
      <c r="AQ47" s="1929"/>
      <c r="AR47" s="1929" t="s">
        <v>1587</v>
      </c>
      <c r="AS47" s="2030"/>
      <c r="AT47" s="2352" t="s">
        <v>178</v>
      </c>
      <c r="AU47" s="2352" t="s">
        <v>145</v>
      </c>
      <c r="AV47" s="2352"/>
      <c r="AW47" s="3237">
        <v>239</v>
      </c>
      <c r="AX47" s="3237"/>
      <c r="AY47" s="2352"/>
      <c r="AZ47" s="2352"/>
      <c r="BA47" s="2352"/>
      <c r="BB47" s="2352"/>
      <c r="BC47" s="2352"/>
      <c r="BD47" s="2352"/>
      <c r="BE47" s="2352"/>
      <c r="BF47" s="2352"/>
      <c r="BG47" s="2352" t="s">
        <v>145</v>
      </c>
      <c r="BH47" s="3233">
        <f>ABS(AW47)</f>
        <v>239</v>
      </c>
      <c r="BI47" s="3233"/>
      <c r="BJ47" s="3319"/>
      <c r="BK47" s="3320">
        <f>ABS(BH47)</f>
        <v>239</v>
      </c>
      <c r="BL47" s="3320"/>
      <c r="BM47" s="3320"/>
      <c r="BN47" s="3237" t="s">
        <v>180</v>
      </c>
      <c r="BO47" s="3321"/>
      <c r="BP47" s="3317" t="s">
        <v>1589</v>
      </c>
      <c r="BQ47" s="3317"/>
      <c r="BR47" s="1440"/>
      <c r="BS47" s="1449"/>
      <c r="BT47" s="1929"/>
      <c r="BU47" s="1929"/>
      <c r="BV47" s="1929" t="s">
        <v>1587</v>
      </c>
      <c r="BW47" s="2030"/>
      <c r="BX47" s="1845" t="s">
        <v>178</v>
      </c>
      <c r="BY47" s="1845" t="s">
        <v>145</v>
      </c>
      <c r="BZ47" s="1845"/>
      <c r="CA47" s="3237">
        <v>239</v>
      </c>
      <c r="CB47" s="3237"/>
      <c r="CC47" s="1845"/>
      <c r="CD47" s="1845"/>
      <c r="CE47" s="1845"/>
      <c r="CF47" s="1845"/>
      <c r="CG47" s="1845"/>
      <c r="CH47" s="1845"/>
      <c r="CI47" s="1845"/>
      <c r="CJ47" s="1845"/>
      <c r="CK47" s="1845" t="s">
        <v>145</v>
      </c>
      <c r="CL47" s="3233">
        <f>ABS(CA47)</f>
        <v>239</v>
      </c>
      <c r="CM47" s="3233"/>
      <c r="CN47" s="3319"/>
      <c r="CO47" s="3320">
        <f>ABS(CL47)</f>
        <v>239</v>
      </c>
      <c r="CP47" s="3320"/>
      <c r="CQ47" s="3320"/>
      <c r="CR47" s="3237" t="s">
        <v>180</v>
      </c>
      <c r="CS47" s="3321"/>
      <c r="CT47" s="3317" t="s">
        <v>1589</v>
      </c>
      <c r="CU47" s="3317"/>
      <c r="CV47" s="3219"/>
      <c r="CW47" s="1449"/>
      <c r="CX47" s="1470"/>
      <c r="CY47" s="1470"/>
      <c r="CZ47" s="1470"/>
      <c r="DA47" s="2051"/>
      <c r="DB47" s="1470"/>
      <c r="DC47" s="1851"/>
      <c r="DD47" s="1865"/>
      <c r="DE47" s="1865"/>
      <c r="DF47" s="1991"/>
      <c r="DG47" s="1865"/>
      <c r="DH47" s="1865"/>
      <c r="DI47" s="1991"/>
      <c r="DJ47" s="1992"/>
      <c r="DK47" s="1992"/>
      <c r="DL47" s="1470"/>
      <c r="DM47" s="1865"/>
      <c r="DN47" s="1865"/>
      <c r="DO47" s="1470"/>
      <c r="DP47" s="1857"/>
      <c r="DQ47" s="1857"/>
      <c r="DR47" s="2113"/>
      <c r="DS47" s="1928"/>
      <c r="DT47" s="1928"/>
      <c r="DU47" s="1928"/>
      <c r="DV47" s="1953"/>
      <c r="DW47" s="2114"/>
      <c r="DX47" s="1470"/>
      <c r="DY47" s="1470"/>
      <c r="DZ47" s="1844"/>
    </row>
    <row r="48" spans="2:130" ht="14.25" customHeight="1">
      <c r="H48" s="1440"/>
      <c r="I48" s="1862"/>
      <c r="J48" s="1863"/>
      <c r="K48" s="1863"/>
      <c r="L48" s="1863"/>
      <c r="M48" s="2071"/>
      <c r="N48" s="1843"/>
      <c r="O48" s="3294">
        <v>0.5</v>
      </c>
      <c r="P48" s="3294"/>
      <c r="Q48" s="2072" t="s">
        <v>1540</v>
      </c>
      <c r="R48" s="3244">
        <v>0.3</v>
      </c>
      <c r="S48" s="3244"/>
      <c r="T48" s="1865" t="s">
        <v>901</v>
      </c>
      <c r="U48" s="3292">
        <v>0.4</v>
      </c>
      <c r="V48" s="3292"/>
      <c r="W48" s="1866" t="s">
        <v>1149</v>
      </c>
      <c r="X48" s="3244">
        <v>4.05</v>
      </c>
      <c r="Y48" s="3244"/>
      <c r="Z48" s="1865" t="s">
        <v>861</v>
      </c>
      <c r="AA48" s="3251">
        <v>5.98</v>
      </c>
      <c r="AB48" s="3251"/>
      <c r="AC48" s="1858"/>
      <c r="AD48" s="2070" t="s">
        <v>951</v>
      </c>
      <c r="AE48" s="3284">
        <f>ROUND(O48*(R48+U48)*X48*AA48,3)</f>
        <v>8.4770000000000003</v>
      </c>
      <c r="AF48" s="3287"/>
      <c r="AG48" s="3287"/>
      <c r="AH48" s="1859"/>
      <c r="AI48" s="2063"/>
      <c r="AJ48" s="1843"/>
      <c r="AK48" s="1470"/>
      <c r="AL48" s="1844"/>
      <c r="AM48" s="2387"/>
      <c r="AN48" s="2387"/>
      <c r="AO48" s="2296"/>
      <c r="AP48" s="1847"/>
      <c r="AQ48" s="1847"/>
      <c r="AR48" s="1929" t="s">
        <v>1624</v>
      </c>
      <c r="AS48" s="1926"/>
      <c r="AT48" s="2352" t="s">
        <v>178</v>
      </c>
      <c r="AU48" s="2352" t="s">
        <v>145</v>
      </c>
      <c r="AV48" s="2352"/>
      <c r="AW48" s="3237">
        <v>909</v>
      </c>
      <c r="AX48" s="3237"/>
      <c r="AY48" s="2352" t="s">
        <v>901</v>
      </c>
      <c r="AZ48" s="3237">
        <v>421</v>
      </c>
      <c r="BA48" s="3237"/>
      <c r="BB48" s="2352"/>
      <c r="BC48" s="2352"/>
      <c r="BD48" s="2352"/>
      <c r="BE48" s="2352"/>
      <c r="BF48" s="2352"/>
      <c r="BG48" s="2352" t="s">
        <v>145</v>
      </c>
      <c r="BH48" s="3233">
        <f>ABS(AW48+AZ48)</f>
        <v>1330</v>
      </c>
      <c r="BI48" s="3233"/>
      <c r="BJ48" s="3319"/>
      <c r="BK48" s="3320">
        <f>ABS(BH48)</f>
        <v>1330</v>
      </c>
      <c r="BL48" s="3320"/>
      <c r="BM48" s="3320"/>
      <c r="BN48" s="3237" t="s">
        <v>180</v>
      </c>
      <c r="BO48" s="3321"/>
      <c r="BP48" s="3317" t="s">
        <v>1589</v>
      </c>
      <c r="BQ48" s="3317"/>
      <c r="BS48" s="1449"/>
      <c r="BT48" s="1847"/>
      <c r="BU48" s="1847"/>
      <c r="BV48" s="1929" t="s">
        <v>1624</v>
      </c>
      <c r="BW48" s="1926"/>
      <c r="BX48" s="1845" t="s">
        <v>178</v>
      </c>
      <c r="BY48" s="1845" t="s">
        <v>145</v>
      </c>
      <c r="BZ48" s="1845"/>
      <c r="CA48" s="3237">
        <v>909</v>
      </c>
      <c r="CB48" s="3237"/>
      <c r="CC48" s="1845" t="s">
        <v>901</v>
      </c>
      <c r="CD48" s="3237">
        <v>421</v>
      </c>
      <c r="CE48" s="3237"/>
      <c r="CF48" s="1845"/>
      <c r="CG48" s="1845"/>
      <c r="CH48" s="1845"/>
      <c r="CI48" s="1845"/>
      <c r="CJ48" s="1845"/>
      <c r="CK48" s="1845" t="s">
        <v>145</v>
      </c>
      <c r="CL48" s="3233">
        <f>ABS(CA48+CD48)</f>
        <v>1330</v>
      </c>
      <c r="CM48" s="3233"/>
      <c r="CN48" s="3319"/>
      <c r="CO48" s="3320">
        <f>ABS(CL48)</f>
        <v>1330</v>
      </c>
      <c r="CP48" s="3320"/>
      <c r="CQ48" s="3320"/>
      <c r="CR48" s="3237" t="s">
        <v>180</v>
      </c>
      <c r="CS48" s="3321"/>
      <c r="CT48" s="3317" t="s">
        <v>1589</v>
      </c>
      <c r="CU48" s="3317"/>
      <c r="CV48" s="3219"/>
      <c r="CW48" s="1449"/>
      <c r="CX48" s="1470"/>
      <c r="CY48" s="1470"/>
      <c r="CZ48" s="1470"/>
      <c r="DA48" s="2051"/>
      <c r="DB48" s="1470"/>
      <c r="DC48" s="1851"/>
      <c r="DD48" s="1865"/>
      <c r="DE48" s="1865"/>
      <c r="DF48" s="1991"/>
      <c r="DG48" s="1865"/>
      <c r="DH48" s="1865"/>
      <c r="DI48" s="1991"/>
      <c r="DJ48" s="1992"/>
      <c r="DK48" s="1992"/>
      <c r="DL48" s="1470"/>
      <c r="DM48" s="1865"/>
      <c r="DN48" s="1865"/>
      <c r="DO48" s="1470"/>
      <c r="DP48" s="1857"/>
      <c r="DQ48" s="1857"/>
      <c r="DR48" s="2113"/>
      <c r="DS48" s="1928"/>
      <c r="DT48" s="1928"/>
      <c r="DU48" s="1928"/>
      <c r="DV48" s="1953"/>
      <c r="DW48" s="2114"/>
      <c r="DX48" s="1470"/>
      <c r="DY48" s="1470"/>
      <c r="DZ48" s="1844"/>
    </row>
    <row r="49" spans="8:130" ht="14.25" customHeight="1">
      <c r="H49" s="1440"/>
      <c r="I49" s="1862"/>
      <c r="J49" s="1863"/>
      <c r="K49" s="1863"/>
      <c r="L49" s="1863"/>
      <c r="M49" s="2071"/>
      <c r="N49" s="1843"/>
      <c r="O49" s="3424">
        <v>1.5</v>
      </c>
      <c r="P49" s="3424"/>
      <c r="Q49" s="2067" t="s">
        <v>1149</v>
      </c>
      <c r="R49" s="3425">
        <v>0.3</v>
      </c>
      <c r="S49" s="3425"/>
      <c r="T49" s="1470" t="s">
        <v>861</v>
      </c>
      <c r="U49" s="3244">
        <v>4.05</v>
      </c>
      <c r="V49" s="3244"/>
      <c r="W49" s="1470" t="s">
        <v>1149</v>
      </c>
      <c r="X49" s="3294">
        <v>0.5</v>
      </c>
      <c r="Y49" s="3294"/>
      <c r="Z49" s="1865" t="s">
        <v>861</v>
      </c>
      <c r="AA49" s="3286">
        <v>0.3</v>
      </c>
      <c r="AB49" s="3286"/>
      <c r="AC49" s="1858"/>
      <c r="AD49" s="2070"/>
      <c r="AE49" s="3284"/>
      <c r="AF49" s="3287"/>
      <c r="AG49" s="3287"/>
      <c r="AH49" s="1859"/>
      <c r="AI49" s="2063"/>
      <c r="AJ49" s="1843"/>
      <c r="AK49" s="1470"/>
      <c r="AL49" s="1844"/>
      <c r="AM49" s="2387"/>
      <c r="AN49" s="2387"/>
      <c r="AO49" s="2296"/>
      <c r="AP49" s="1847"/>
      <c r="AQ49" s="1847"/>
      <c r="AR49" s="1929"/>
      <c r="AS49" s="1926"/>
      <c r="AT49" s="1938"/>
      <c r="AU49" s="2352"/>
      <c r="AV49" s="2352"/>
      <c r="AW49" s="2352"/>
      <c r="AX49" s="2352"/>
      <c r="AY49" s="2352"/>
      <c r="AZ49" s="2352"/>
      <c r="BA49" s="2352"/>
      <c r="BB49" s="2352"/>
      <c r="BC49" s="2352"/>
      <c r="BD49" s="2352"/>
      <c r="BE49" s="2352"/>
      <c r="BF49" s="2352"/>
      <c r="BG49" s="2352"/>
      <c r="BH49" s="2355"/>
      <c r="BI49" s="2355"/>
      <c r="BJ49" s="2368"/>
      <c r="BK49" s="2357"/>
      <c r="BL49" s="2357"/>
      <c r="BM49" s="2357"/>
      <c r="BN49" s="2352"/>
      <c r="BO49" s="2369"/>
      <c r="BP49" s="2361"/>
      <c r="BQ49" s="2361"/>
      <c r="BS49" s="1449"/>
      <c r="BT49" s="1847"/>
      <c r="BU49" s="1847"/>
      <c r="BV49" s="1929"/>
      <c r="BW49" s="1926"/>
      <c r="BX49" s="1938"/>
      <c r="BY49" s="1845"/>
      <c r="BZ49" s="1845"/>
      <c r="CA49" s="1845"/>
      <c r="CB49" s="1845"/>
      <c r="CC49" s="1845"/>
      <c r="CD49" s="1845"/>
      <c r="CE49" s="1845"/>
      <c r="CF49" s="1845"/>
      <c r="CG49" s="1845"/>
      <c r="CH49" s="1845"/>
      <c r="CI49" s="1845"/>
      <c r="CJ49" s="1845"/>
      <c r="CK49" s="1845"/>
      <c r="CL49" s="1939"/>
      <c r="CM49" s="1939"/>
      <c r="CN49" s="1940"/>
      <c r="CO49" s="1936"/>
      <c r="CP49" s="1936"/>
      <c r="CQ49" s="1936"/>
      <c r="CR49" s="1845"/>
      <c r="CS49" s="1937"/>
      <c r="CT49" s="1943"/>
      <c r="CU49" s="1943"/>
      <c r="CV49" s="1925"/>
      <c r="CW49" s="1449"/>
      <c r="CX49" s="1470"/>
      <c r="CY49" s="1470"/>
      <c r="CZ49" s="1470"/>
      <c r="DA49" s="2051"/>
      <c r="DB49" s="1470"/>
      <c r="DC49" s="1851"/>
      <c r="DD49" s="1865"/>
      <c r="DE49" s="1865"/>
      <c r="DF49" s="1991"/>
      <c r="DG49" s="1865"/>
      <c r="DH49" s="1865"/>
      <c r="DI49" s="1991"/>
      <c r="DJ49" s="1992"/>
      <c r="DK49" s="1992"/>
      <c r="DL49" s="1470"/>
      <c r="DM49" s="1865"/>
      <c r="DN49" s="1865"/>
      <c r="DO49" s="1470"/>
      <c r="DP49" s="1857"/>
      <c r="DQ49" s="1857"/>
      <c r="DR49" s="2113"/>
      <c r="DS49" s="1928"/>
      <c r="DT49" s="1928"/>
      <c r="DU49" s="1928"/>
      <c r="DV49" s="1953"/>
      <c r="DW49" s="2114"/>
      <c r="DX49" s="1470"/>
      <c r="DY49" s="1470"/>
      <c r="DZ49" s="1844"/>
    </row>
    <row r="50" spans="8:130" ht="14.25" customHeight="1">
      <c r="H50" s="1440"/>
      <c r="I50" s="1862"/>
      <c r="J50" s="1863"/>
      <c r="K50" s="1863"/>
      <c r="L50" s="1863"/>
      <c r="M50" s="2071"/>
      <c r="N50" s="1843"/>
      <c r="O50" s="1961"/>
      <c r="P50" s="1961"/>
      <c r="Q50" s="2067"/>
      <c r="R50" s="2073"/>
      <c r="S50" s="2073"/>
      <c r="T50" s="1470"/>
      <c r="U50" s="1866"/>
      <c r="V50" s="1866"/>
      <c r="W50" s="1470" t="s">
        <v>1149</v>
      </c>
      <c r="X50" s="3424">
        <v>0.3</v>
      </c>
      <c r="Y50" s="3424"/>
      <c r="Z50" s="1865" t="s">
        <v>861</v>
      </c>
      <c r="AA50" s="3286">
        <v>1.2</v>
      </c>
      <c r="AB50" s="3286"/>
      <c r="AC50" s="1858"/>
      <c r="AD50" s="2070" t="s">
        <v>951</v>
      </c>
      <c r="AE50" s="3284">
        <f>ROUND(O49*R49*U49+X49*AA49*X50*AA50,3)</f>
        <v>1.877</v>
      </c>
      <c r="AF50" s="3287"/>
      <c r="AG50" s="3287"/>
      <c r="AH50" s="1859"/>
      <c r="AI50" s="2063"/>
      <c r="AJ50" s="1843"/>
      <c r="AK50" s="1470"/>
      <c r="AL50" s="1844"/>
      <c r="AM50" s="2387"/>
      <c r="AN50" s="2387"/>
      <c r="AO50" s="2296"/>
      <c r="AP50" s="1847"/>
      <c r="AQ50" s="1847"/>
      <c r="AR50" s="1929"/>
      <c r="AS50" s="1926"/>
      <c r="AT50" s="1938"/>
      <c r="AU50" s="2352"/>
      <c r="AV50" s="2352"/>
      <c r="AW50" s="2352"/>
      <c r="AX50" s="2352"/>
      <c r="AY50" s="2352"/>
      <c r="AZ50" s="2352"/>
      <c r="BA50" s="2352"/>
      <c r="BB50" s="2352"/>
      <c r="BC50" s="2352"/>
      <c r="BD50" s="2352"/>
      <c r="BE50" s="2352"/>
      <c r="BF50" s="2352"/>
      <c r="BG50" s="2352"/>
      <c r="BH50" s="2355"/>
      <c r="BI50" s="2355"/>
      <c r="BJ50" s="2368"/>
      <c r="BK50" s="2357"/>
      <c r="BL50" s="2357"/>
      <c r="BM50" s="2357"/>
      <c r="BN50" s="2352"/>
      <c r="BO50" s="2369"/>
      <c r="BP50" s="2361"/>
      <c r="BQ50" s="2361"/>
      <c r="BS50" s="1449"/>
      <c r="BT50" s="1847"/>
      <c r="BU50" s="1847"/>
      <c r="BV50" s="1929"/>
      <c r="BW50" s="1926"/>
      <c r="BX50" s="1938"/>
      <c r="BY50" s="1845"/>
      <c r="BZ50" s="1845"/>
      <c r="CA50" s="1845"/>
      <c r="CB50" s="1845"/>
      <c r="CC50" s="1845"/>
      <c r="CD50" s="1845"/>
      <c r="CE50" s="1845"/>
      <c r="CF50" s="1845"/>
      <c r="CG50" s="1845"/>
      <c r="CH50" s="1845"/>
      <c r="CI50" s="1845"/>
      <c r="CJ50" s="1845"/>
      <c r="CK50" s="1845"/>
      <c r="CL50" s="1939"/>
      <c r="CM50" s="1939"/>
      <c r="CN50" s="1940"/>
      <c r="CO50" s="1936"/>
      <c r="CP50" s="1936"/>
      <c r="CQ50" s="1936"/>
      <c r="CR50" s="1845"/>
      <c r="CS50" s="1937"/>
      <c r="CT50" s="1943"/>
      <c r="CU50" s="1943"/>
      <c r="CV50" s="1925"/>
      <c r="CW50" s="1449"/>
      <c r="CX50" s="1470"/>
      <c r="CY50" s="1470"/>
      <c r="CZ50" s="1470"/>
      <c r="DA50" s="2051"/>
      <c r="DB50" s="1470"/>
      <c r="DC50" s="1851"/>
      <c r="DD50" s="1865"/>
      <c r="DE50" s="1865"/>
      <c r="DF50" s="1991"/>
      <c r="DG50" s="1865"/>
      <c r="DH50" s="1865"/>
      <c r="DI50" s="1991"/>
      <c r="DJ50" s="1992"/>
      <c r="DK50" s="1992"/>
      <c r="DL50" s="1470"/>
      <c r="DM50" s="1865"/>
      <c r="DN50" s="1865"/>
      <c r="DO50" s="1470"/>
      <c r="DP50" s="1857"/>
      <c r="DQ50" s="1857"/>
      <c r="DR50" s="2113"/>
      <c r="DS50" s="1928"/>
      <c r="DT50" s="1928"/>
      <c r="DU50" s="1928"/>
      <c r="DV50" s="1953"/>
      <c r="DW50" s="2114"/>
      <c r="DX50" s="1470"/>
      <c r="DY50" s="1470"/>
      <c r="DZ50" s="1844"/>
    </row>
    <row r="51" spans="8:130" ht="14.25" customHeight="1">
      <c r="H51" s="1440"/>
      <c r="I51" s="1862"/>
      <c r="J51" s="1863"/>
      <c r="K51" s="1863"/>
      <c r="L51" s="1863"/>
      <c r="M51" s="2071"/>
      <c r="N51" s="2074" t="s">
        <v>1546</v>
      </c>
      <c r="O51" s="3294">
        <v>0.5</v>
      </c>
      <c r="P51" s="3294"/>
      <c r="Q51" s="1864" t="s">
        <v>1540</v>
      </c>
      <c r="R51" s="3244">
        <v>1.65</v>
      </c>
      <c r="S51" s="3244"/>
      <c r="T51" s="1868" t="s">
        <v>901</v>
      </c>
      <c r="U51" s="3292">
        <v>4.05</v>
      </c>
      <c r="V51" s="3292"/>
      <c r="W51" s="2075" t="s">
        <v>1149</v>
      </c>
      <c r="X51" s="3214">
        <v>3.6</v>
      </c>
      <c r="Y51" s="3214"/>
      <c r="Z51" s="1865" t="s">
        <v>901</v>
      </c>
      <c r="AA51" s="3286">
        <v>4.05</v>
      </c>
      <c r="AB51" s="3286"/>
      <c r="AC51" s="1864"/>
      <c r="AD51" s="2070"/>
      <c r="AE51" s="3284"/>
      <c r="AF51" s="3287"/>
      <c r="AG51" s="3287"/>
      <c r="AH51" s="3228"/>
      <c r="AI51" s="3413"/>
      <c r="AJ51" s="1843"/>
      <c r="AK51" s="1470"/>
      <c r="AL51" s="1844"/>
      <c r="AM51" s="2387"/>
      <c r="AN51" s="2387"/>
      <c r="AO51" s="2274"/>
      <c r="AP51" s="1144"/>
      <c r="AQ51" s="1135"/>
      <c r="AR51" s="1135"/>
      <c r="AS51" s="1135"/>
      <c r="AT51" s="1843"/>
      <c r="AU51" s="2364"/>
      <c r="AV51" s="2324"/>
      <c r="AW51" s="2324"/>
      <c r="AX51" s="2297"/>
      <c r="AY51" s="2324"/>
      <c r="AZ51" s="2324"/>
      <c r="BA51" s="1952"/>
      <c r="BB51" s="1952"/>
      <c r="BC51" s="1952"/>
      <c r="BD51" s="1952"/>
      <c r="BE51" s="1952"/>
      <c r="BF51" s="1952"/>
      <c r="BG51" s="2297"/>
      <c r="BH51" s="2325"/>
      <c r="BI51" s="2325"/>
      <c r="BJ51" s="2358"/>
      <c r="BK51" s="2328"/>
      <c r="BL51" s="2329"/>
      <c r="BM51" s="2329"/>
      <c r="BN51" s="2330"/>
      <c r="BO51" s="2331"/>
      <c r="BP51" s="1843"/>
      <c r="BQ51" s="2297"/>
      <c r="BS51" s="1444"/>
      <c r="BT51" s="1144"/>
      <c r="BU51" s="1135"/>
      <c r="BV51" s="1135"/>
      <c r="BW51" s="1135"/>
      <c r="BX51" s="1843"/>
      <c r="BY51" s="1850"/>
      <c r="BZ51" s="1865"/>
      <c r="CA51" s="1865"/>
      <c r="CB51" s="1470"/>
      <c r="CC51" s="1865"/>
      <c r="CD51" s="1865"/>
      <c r="CE51" s="1952"/>
      <c r="CF51" s="1952"/>
      <c r="CG51" s="1952"/>
      <c r="CH51" s="1952"/>
      <c r="CI51" s="1952"/>
      <c r="CJ51" s="1952"/>
      <c r="CK51" s="1470"/>
      <c r="CL51" s="1857"/>
      <c r="CM51" s="1857"/>
      <c r="CN51" s="1945"/>
      <c r="CO51" s="1927"/>
      <c r="CP51" s="1928"/>
      <c r="CQ51" s="1928"/>
      <c r="CR51" s="1859"/>
      <c r="CS51" s="1860"/>
      <c r="CT51" s="1843"/>
      <c r="CU51" s="1470"/>
      <c r="CV51" s="1844"/>
      <c r="CW51" s="1449"/>
      <c r="CX51" s="1470"/>
      <c r="CY51" s="1470"/>
      <c r="CZ51" s="1470"/>
      <c r="DA51" s="2051"/>
      <c r="DB51" s="1470"/>
      <c r="DC51" s="1851"/>
      <c r="DD51" s="1865"/>
      <c r="DE51" s="1865"/>
      <c r="DF51" s="1991"/>
      <c r="DG51" s="1865"/>
      <c r="DH51" s="1865"/>
      <c r="DI51" s="1991"/>
      <c r="DJ51" s="1992"/>
      <c r="DK51" s="1992"/>
      <c r="DL51" s="1470"/>
      <c r="DM51" s="1865"/>
      <c r="DN51" s="1865"/>
      <c r="DO51" s="1470"/>
      <c r="DP51" s="1857"/>
      <c r="DQ51" s="1857"/>
      <c r="DR51" s="2113"/>
      <c r="DS51" s="1928"/>
      <c r="DT51" s="1928"/>
      <c r="DU51" s="1928"/>
      <c r="DV51" s="1953"/>
      <c r="DW51" s="2114"/>
      <c r="DX51" s="1470"/>
      <c r="DY51" s="1470"/>
      <c r="DZ51" s="1844"/>
    </row>
    <row r="52" spans="8:130" ht="14.25" customHeight="1">
      <c r="H52" s="1440"/>
      <c r="I52" s="1862"/>
      <c r="J52" s="1863"/>
      <c r="K52" s="1863"/>
      <c r="L52" s="1863"/>
      <c r="M52" s="2071"/>
      <c r="N52" s="1843"/>
      <c r="O52" s="1470"/>
      <c r="P52" s="1470"/>
      <c r="Q52" s="1470"/>
      <c r="R52" s="1470"/>
      <c r="S52" s="1470"/>
      <c r="T52" s="1470"/>
      <c r="U52" s="1470" t="s">
        <v>1149</v>
      </c>
      <c r="V52" s="3292">
        <v>0.57999999999999996</v>
      </c>
      <c r="W52" s="3292"/>
      <c r="X52" s="1470" t="s">
        <v>861</v>
      </c>
      <c r="Y52" s="3423">
        <v>0.3</v>
      </c>
      <c r="Z52" s="3423"/>
      <c r="AA52" s="1470"/>
      <c r="AB52" s="3214"/>
      <c r="AC52" s="3214"/>
      <c r="AD52" s="2070" t="s">
        <v>951</v>
      </c>
      <c r="AE52" s="3284">
        <f>ROUND((O51*(R51+U51)*X51+AA51*V52)*Y52,3)</f>
        <v>3.7829999999999999</v>
      </c>
      <c r="AF52" s="3287"/>
      <c r="AG52" s="3287"/>
      <c r="AH52" s="3228"/>
      <c r="AI52" s="3413"/>
      <c r="AJ52" s="1843"/>
      <c r="AK52" s="1470"/>
      <c r="AL52" s="1844"/>
      <c r="AM52" s="2387"/>
      <c r="AN52" s="2387"/>
      <c r="AO52" s="2274"/>
      <c r="AP52" s="1144"/>
      <c r="AQ52" s="1135"/>
      <c r="AR52" s="1135"/>
      <c r="AS52" s="1135"/>
      <c r="AT52" s="1843"/>
      <c r="AU52" s="2297"/>
      <c r="AV52" s="1952"/>
      <c r="AW52" s="1952"/>
      <c r="AX52" s="1952"/>
      <c r="AY52" s="1952"/>
      <c r="AZ52" s="1952"/>
      <c r="BA52" s="1952"/>
      <c r="BB52" s="1952"/>
      <c r="BC52" s="1952"/>
      <c r="BD52" s="1952"/>
      <c r="BE52" s="1952"/>
      <c r="BF52" s="1952"/>
      <c r="BG52" s="2297"/>
      <c r="BH52" s="2325"/>
      <c r="BI52" s="2325"/>
      <c r="BJ52" s="2358"/>
      <c r="BK52" s="2343"/>
      <c r="BL52" s="2344"/>
      <c r="BM52" s="2344"/>
      <c r="BN52" s="2334"/>
      <c r="BO52" s="2335"/>
      <c r="BP52" s="1843"/>
      <c r="BQ52" s="2297"/>
      <c r="BS52" s="1444"/>
      <c r="BT52" s="1144"/>
      <c r="BU52" s="1135"/>
      <c r="BV52" s="1135"/>
      <c r="BW52" s="1135"/>
      <c r="BX52" s="1843"/>
      <c r="BY52" s="1470"/>
      <c r="BZ52" s="1952"/>
      <c r="CA52" s="1952"/>
      <c r="CB52" s="1952"/>
      <c r="CC52" s="1952"/>
      <c r="CD52" s="1952"/>
      <c r="CE52" s="1952"/>
      <c r="CF52" s="1952"/>
      <c r="CG52" s="1952"/>
      <c r="CH52" s="1952"/>
      <c r="CI52" s="1952"/>
      <c r="CJ52" s="1952"/>
      <c r="CK52" s="1470"/>
      <c r="CL52" s="1857"/>
      <c r="CM52" s="1857"/>
      <c r="CN52" s="1945"/>
      <c r="CO52" s="1916"/>
      <c r="CP52" s="1917"/>
      <c r="CQ52" s="1917"/>
      <c r="CR52" s="1953"/>
      <c r="CS52" s="1954"/>
      <c r="CT52" s="1843"/>
      <c r="CU52" s="1470"/>
      <c r="CV52" s="1844"/>
      <c r="CW52" s="1449"/>
      <c r="CX52" s="1470"/>
      <c r="CY52" s="1470"/>
      <c r="CZ52" s="1470"/>
      <c r="DA52" s="2051"/>
      <c r="DB52" s="1470"/>
      <c r="DC52" s="1851"/>
      <c r="DD52" s="1865"/>
      <c r="DE52" s="1865"/>
      <c r="DF52" s="1991"/>
      <c r="DG52" s="1865"/>
      <c r="DH52" s="1865"/>
      <c r="DI52" s="1991"/>
      <c r="DJ52" s="1992"/>
      <c r="DK52" s="1992"/>
      <c r="DL52" s="1470"/>
      <c r="DM52" s="1865"/>
      <c r="DN52" s="1865"/>
      <c r="DO52" s="1470"/>
      <c r="DP52" s="1857"/>
      <c r="DQ52" s="1857"/>
      <c r="DR52" s="2113"/>
      <c r="DS52" s="1928"/>
      <c r="DT52" s="1928"/>
      <c r="DU52" s="1928"/>
      <c r="DV52" s="1953"/>
      <c r="DW52" s="2114"/>
      <c r="DX52" s="1470"/>
      <c r="DY52" s="1470"/>
      <c r="DZ52" s="1844"/>
    </row>
    <row r="53" spans="8:130" ht="14.25" customHeight="1">
      <c r="H53" s="1440"/>
      <c r="I53" s="1862"/>
      <c r="J53" s="1863"/>
      <c r="K53" s="1863"/>
      <c r="L53" s="1863"/>
      <c r="M53" s="2071"/>
      <c r="N53" s="1843"/>
      <c r="O53" s="3294">
        <v>0.5</v>
      </c>
      <c r="P53" s="3294"/>
      <c r="Q53" s="2072" t="s">
        <v>861</v>
      </c>
      <c r="R53" s="3244">
        <v>0.3</v>
      </c>
      <c r="S53" s="3244"/>
      <c r="T53" s="1865" t="s">
        <v>861</v>
      </c>
      <c r="U53" s="3244">
        <v>0.3</v>
      </c>
      <c r="V53" s="3244"/>
      <c r="W53" s="1866" t="s">
        <v>1622</v>
      </c>
      <c r="X53" s="3244">
        <v>5.98</v>
      </c>
      <c r="Y53" s="3244"/>
      <c r="Z53" s="1865" t="s">
        <v>862</v>
      </c>
      <c r="AA53" s="3422">
        <v>0.3</v>
      </c>
      <c r="AB53" s="3422"/>
      <c r="AC53" s="1865"/>
      <c r="AD53" s="2070" t="s">
        <v>951</v>
      </c>
      <c r="AE53" s="3284">
        <f>ROUND(O53*R53*U53*(X53-AA53),3)</f>
        <v>0.25600000000000001</v>
      </c>
      <c r="AF53" s="3287"/>
      <c r="AG53" s="3287"/>
      <c r="AH53" s="1859"/>
      <c r="AI53" s="2063"/>
      <c r="AJ53" s="1843"/>
      <c r="AK53" s="1470"/>
      <c r="AL53" s="1844"/>
      <c r="AM53" s="2387"/>
      <c r="AN53" s="2387"/>
      <c r="AO53" s="2094"/>
      <c r="AP53" s="1144"/>
      <c r="AQ53" s="1144"/>
      <c r="AR53" s="1144"/>
      <c r="AS53" s="2095"/>
      <c r="AT53" s="1843"/>
      <c r="AU53" s="2297"/>
      <c r="AV53" s="1864"/>
      <c r="AW53" s="1864"/>
      <c r="AX53" s="2297"/>
      <c r="AY53" s="1864"/>
      <c r="AZ53" s="1864"/>
      <c r="BA53" s="2297"/>
      <c r="BB53" s="1883"/>
      <c r="BC53" s="1883"/>
      <c r="BD53" s="2384"/>
      <c r="BE53" s="2384"/>
      <c r="BF53" s="2384"/>
      <c r="BG53" s="2297"/>
      <c r="BH53" s="2096"/>
      <c r="BI53" s="1864"/>
      <c r="BJ53" s="2097"/>
      <c r="BK53" s="2098"/>
      <c r="BL53" s="2099"/>
      <c r="BM53" s="2099"/>
      <c r="BN53" s="2100"/>
      <c r="BO53" s="2101"/>
      <c r="BP53" s="1843"/>
      <c r="BQ53" s="2297"/>
      <c r="BS53" s="2094"/>
      <c r="BT53" s="1144"/>
      <c r="BU53" s="1144"/>
      <c r="BV53" s="1144"/>
      <c r="BW53" s="2095"/>
      <c r="BX53" s="1843"/>
      <c r="BY53" s="1470"/>
      <c r="BZ53" s="1864"/>
      <c r="CA53" s="1864"/>
      <c r="CB53" s="1470"/>
      <c r="CC53" s="1864"/>
      <c r="CD53" s="1864"/>
      <c r="CE53" s="1470"/>
      <c r="CF53" s="1883"/>
      <c r="CG53" s="1883"/>
      <c r="CH53" s="1915"/>
      <c r="CI53" s="1915"/>
      <c r="CJ53" s="1915"/>
      <c r="CK53" s="1470"/>
      <c r="CL53" s="2096"/>
      <c r="CM53" s="1864"/>
      <c r="CN53" s="2097"/>
      <c r="CO53" s="2098"/>
      <c r="CP53" s="2099"/>
      <c r="CQ53" s="2099"/>
      <c r="CR53" s="2100"/>
      <c r="CS53" s="2101"/>
      <c r="CT53" s="1843"/>
      <c r="CU53" s="1470"/>
      <c r="CV53" s="1844"/>
      <c r="CW53" s="1449"/>
      <c r="CX53" s="1470"/>
      <c r="CY53" s="1470"/>
      <c r="CZ53" s="1470"/>
      <c r="DA53" s="2051"/>
      <c r="DB53" s="1470"/>
      <c r="DC53" s="1851"/>
      <c r="DD53" s="1865"/>
      <c r="DE53" s="1865"/>
      <c r="DF53" s="1991"/>
      <c r="DG53" s="1865"/>
      <c r="DH53" s="1865"/>
      <c r="DI53" s="1991"/>
      <c r="DJ53" s="1992"/>
      <c r="DK53" s="1992"/>
      <c r="DL53" s="1470"/>
      <c r="DM53" s="1865"/>
      <c r="DN53" s="1865"/>
      <c r="DO53" s="1470"/>
      <c r="DP53" s="1857"/>
      <c r="DQ53" s="1857"/>
      <c r="DR53" s="2113"/>
      <c r="DS53" s="1928"/>
      <c r="DT53" s="1928"/>
      <c r="DU53" s="1928"/>
      <c r="DV53" s="1953"/>
      <c r="DW53" s="2114"/>
      <c r="DX53" s="1470"/>
      <c r="DY53" s="1470"/>
      <c r="DZ53" s="1844"/>
    </row>
    <row r="54" spans="8:130" ht="14.25" customHeight="1">
      <c r="H54" s="1440"/>
      <c r="I54" s="1862"/>
      <c r="J54" s="1863"/>
      <c r="K54" s="1863"/>
      <c r="L54" s="1863"/>
      <c r="M54" s="2071"/>
      <c r="N54" s="1843"/>
      <c r="O54" s="1470"/>
      <c r="P54" s="1470"/>
      <c r="Q54" s="1470"/>
      <c r="R54" s="1470"/>
      <c r="S54" s="1470"/>
      <c r="T54" s="1470"/>
      <c r="U54" s="1470"/>
      <c r="V54" s="2075"/>
      <c r="W54" s="2075"/>
      <c r="X54" s="1470"/>
      <c r="Y54" s="2076"/>
      <c r="Z54" s="2076"/>
      <c r="AA54" s="1470"/>
      <c r="AB54" s="1865"/>
      <c r="AC54" s="1865"/>
      <c r="AD54" s="2050" t="s">
        <v>1543</v>
      </c>
      <c r="AE54" s="3284">
        <f>SUM(AE46:AG53)</f>
        <v>26.838000000000001</v>
      </c>
      <c r="AF54" s="3287"/>
      <c r="AG54" s="3287"/>
      <c r="AH54" s="3228" t="s">
        <v>146</v>
      </c>
      <c r="AI54" s="3413"/>
      <c r="AJ54" s="1843"/>
      <c r="AK54" s="1470"/>
      <c r="AL54" s="1844"/>
      <c r="AM54" s="2387"/>
      <c r="AN54" s="2387"/>
      <c r="AO54" s="2274"/>
      <c r="AP54" s="1140"/>
      <c r="AQ54" s="1135"/>
      <c r="AR54" s="1135"/>
      <c r="AS54" s="1135"/>
      <c r="AT54" s="1843"/>
      <c r="AU54" s="2297"/>
      <c r="AV54" s="2297"/>
      <c r="AW54" s="2297"/>
      <c r="AX54" s="2297"/>
      <c r="AY54" s="2297"/>
      <c r="AZ54" s="2297"/>
      <c r="BA54" s="2297"/>
      <c r="BB54" s="2297"/>
      <c r="BC54" s="2297"/>
      <c r="BD54" s="2297"/>
      <c r="BE54" s="2297"/>
      <c r="BF54" s="2297"/>
      <c r="BG54" s="2297"/>
      <c r="BH54" s="2096"/>
      <c r="BI54" s="2096"/>
      <c r="BJ54" s="2102"/>
      <c r="BK54" s="2103"/>
      <c r="BL54" s="2104"/>
      <c r="BM54" s="2104"/>
      <c r="BN54" s="2105"/>
      <c r="BO54" s="2106"/>
      <c r="BP54" s="1843"/>
      <c r="BQ54" s="2297"/>
      <c r="BS54" s="1444"/>
      <c r="BT54" s="1140"/>
      <c r="BU54" s="1135"/>
      <c r="BV54" s="1135"/>
      <c r="BW54" s="1135"/>
      <c r="BX54" s="1843"/>
      <c r="BY54" s="1470"/>
      <c r="BZ54" s="1470"/>
      <c r="CA54" s="1470"/>
      <c r="CB54" s="1470"/>
      <c r="CC54" s="1470"/>
      <c r="CD54" s="1470"/>
      <c r="CE54" s="1470"/>
      <c r="CF54" s="1470"/>
      <c r="CG54" s="1470"/>
      <c r="CH54" s="1470"/>
      <c r="CI54" s="1470"/>
      <c r="CJ54" s="1470"/>
      <c r="CK54" s="1470"/>
      <c r="CL54" s="2096"/>
      <c r="CM54" s="2096"/>
      <c r="CN54" s="2102"/>
      <c r="CO54" s="2103"/>
      <c r="CP54" s="2104"/>
      <c r="CQ54" s="2104"/>
      <c r="CR54" s="2105"/>
      <c r="CS54" s="2106"/>
      <c r="CT54" s="1843"/>
      <c r="CU54" s="1470"/>
      <c r="CV54" s="1844"/>
      <c r="CW54" s="1449"/>
      <c r="CX54" s="1470"/>
      <c r="CY54" s="1470"/>
      <c r="CZ54" s="1470"/>
      <c r="DA54" s="2051"/>
      <c r="DB54" s="1470"/>
      <c r="DC54" s="1851"/>
      <c r="DD54" s="1865"/>
      <c r="DE54" s="1865"/>
      <c r="DF54" s="1991"/>
      <c r="DG54" s="1865"/>
      <c r="DH54" s="1865"/>
      <c r="DI54" s="1991"/>
      <c r="DJ54" s="1992"/>
      <c r="DK54" s="1992"/>
      <c r="DL54" s="1470"/>
      <c r="DM54" s="1865"/>
      <c r="DN54" s="1865"/>
      <c r="DO54" s="1470"/>
      <c r="DP54" s="1857"/>
      <c r="DQ54" s="1857"/>
      <c r="DR54" s="2113"/>
      <c r="DS54" s="1928"/>
      <c r="DT54" s="1928"/>
      <c r="DU54" s="1928"/>
      <c r="DV54" s="1953"/>
      <c r="DW54" s="2114"/>
      <c r="DX54" s="1470"/>
      <c r="DY54" s="1470"/>
      <c r="DZ54" s="1844"/>
    </row>
    <row r="55" spans="8:130" ht="14.25" customHeight="1" thickBot="1">
      <c r="H55" s="1440"/>
      <c r="I55" s="1962"/>
      <c r="J55" s="1188"/>
      <c r="K55" s="1466"/>
      <c r="L55" s="1900"/>
      <c r="M55" s="1900"/>
      <c r="N55" s="1899"/>
      <c r="O55" s="1900"/>
      <c r="P55" s="3343"/>
      <c r="Q55" s="3343"/>
      <c r="R55" s="2077"/>
      <c r="S55" s="3419"/>
      <c r="T55" s="3419"/>
      <c r="U55" s="1900"/>
      <c r="V55" s="3343"/>
      <c r="W55" s="3343"/>
      <c r="X55" s="1900"/>
      <c r="Y55" s="3342"/>
      <c r="Z55" s="3342"/>
      <c r="AA55" s="1902"/>
      <c r="AB55" s="3345"/>
      <c r="AC55" s="3345"/>
      <c r="AD55" s="3346"/>
      <c r="AE55" s="3333"/>
      <c r="AF55" s="3334"/>
      <c r="AG55" s="3334"/>
      <c r="AH55" s="3420"/>
      <c r="AI55" s="3421"/>
      <c r="AJ55" s="1899"/>
      <c r="AK55" s="1900"/>
      <c r="AL55" s="1912"/>
      <c r="AM55" s="2387"/>
      <c r="AN55" s="2387"/>
      <c r="AO55" s="2274"/>
      <c r="AP55" s="1140"/>
      <c r="AQ55" s="1135"/>
      <c r="AR55" s="1135"/>
      <c r="AS55" s="1135"/>
      <c r="AT55" s="1843"/>
      <c r="AU55" s="2297"/>
      <c r="AV55" s="2297"/>
      <c r="AW55" s="2297"/>
      <c r="AX55" s="2297"/>
      <c r="AY55" s="2297"/>
      <c r="AZ55" s="2297"/>
      <c r="BA55" s="2297"/>
      <c r="BB55" s="2297"/>
      <c r="BC55" s="2297"/>
      <c r="BD55" s="2297"/>
      <c r="BE55" s="2297"/>
      <c r="BF55" s="2297"/>
      <c r="BG55" s="2297"/>
      <c r="BH55" s="2325"/>
      <c r="BI55" s="2325"/>
      <c r="BJ55" s="2358"/>
      <c r="BK55" s="2343"/>
      <c r="BL55" s="2344"/>
      <c r="BM55" s="2344"/>
      <c r="BN55" s="2336"/>
      <c r="BO55" s="2337"/>
      <c r="BP55" s="1843"/>
      <c r="BQ55" s="2297"/>
      <c r="BS55" s="1444"/>
      <c r="BT55" s="1140"/>
      <c r="BU55" s="1135"/>
      <c r="BV55" s="1135"/>
      <c r="BW55" s="1135"/>
      <c r="BX55" s="1843"/>
      <c r="BY55" s="1470"/>
      <c r="BZ55" s="1470"/>
      <c r="CA55" s="1470"/>
      <c r="CB55" s="1470"/>
      <c r="CC55" s="1470"/>
      <c r="CD55" s="1470"/>
      <c r="CE55" s="1470"/>
      <c r="CF55" s="1470"/>
      <c r="CG55" s="1470"/>
      <c r="CH55" s="1470"/>
      <c r="CI55" s="1470"/>
      <c r="CJ55" s="1470"/>
      <c r="CK55" s="1470"/>
      <c r="CL55" s="1857"/>
      <c r="CM55" s="1857"/>
      <c r="CN55" s="1945"/>
      <c r="CO55" s="1916"/>
      <c r="CP55" s="1917"/>
      <c r="CQ55" s="1917"/>
      <c r="CR55" s="1918"/>
      <c r="CS55" s="1919"/>
      <c r="CT55" s="1843"/>
      <c r="CU55" s="1470"/>
      <c r="CV55" s="1844"/>
      <c r="CW55" s="1449"/>
      <c r="CX55" s="1470"/>
      <c r="CY55" s="1470"/>
      <c r="CZ55" s="1470"/>
      <c r="DA55" s="2051"/>
      <c r="DB55" s="1470"/>
      <c r="DC55" s="1851"/>
      <c r="DD55" s="1865"/>
      <c r="DE55" s="1865"/>
      <c r="DF55" s="1991"/>
      <c r="DG55" s="1865"/>
      <c r="DH55" s="1865"/>
      <c r="DI55" s="1991"/>
      <c r="DJ55" s="1992"/>
      <c r="DK55" s="1992"/>
      <c r="DL55" s="1470"/>
      <c r="DM55" s="1865"/>
      <c r="DN55" s="1865"/>
      <c r="DO55" s="1470"/>
      <c r="DP55" s="1857"/>
      <c r="DQ55" s="1857"/>
      <c r="DR55" s="2113"/>
      <c r="DS55" s="1928"/>
      <c r="DT55" s="1928"/>
      <c r="DU55" s="1928"/>
      <c r="DV55" s="1953"/>
      <c r="DW55" s="2114"/>
      <c r="DX55" s="1470"/>
      <c r="DY55" s="1470"/>
      <c r="DZ55" s="1844"/>
    </row>
    <row r="56" spans="8:130" ht="14.25" customHeight="1" thickBot="1">
      <c r="H56" s="1440"/>
      <c r="I56" s="1978"/>
      <c r="J56" s="1190"/>
      <c r="K56" s="1456"/>
      <c r="L56" s="1978"/>
      <c r="M56" s="1978"/>
      <c r="N56" s="1978"/>
      <c r="O56" s="1978"/>
      <c r="P56" s="1981"/>
      <c r="Q56" s="1981"/>
      <c r="R56" s="1981"/>
      <c r="S56" s="1981"/>
      <c r="T56" s="1981"/>
      <c r="U56" s="1981"/>
      <c r="V56" s="1981"/>
      <c r="W56" s="1981"/>
      <c r="X56" s="1981"/>
      <c r="Y56" s="1981"/>
      <c r="Z56" s="1981"/>
      <c r="AA56" s="1981"/>
      <c r="AB56" s="1984"/>
      <c r="AC56" s="1984"/>
      <c r="AD56" s="1984"/>
      <c r="AE56" s="1985"/>
      <c r="AF56" s="1985"/>
      <c r="AG56" s="1985"/>
      <c r="AH56" s="2078"/>
      <c r="AI56" s="2078"/>
      <c r="AJ56" s="1978"/>
      <c r="AK56" s="1978"/>
      <c r="AL56" s="1978"/>
      <c r="AM56" s="2387"/>
      <c r="AN56" s="2387"/>
      <c r="AO56" s="1186"/>
      <c r="AP56" s="1188"/>
      <c r="AQ56" s="1163"/>
      <c r="AR56" s="1163"/>
      <c r="AS56" s="1163"/>
      <c r="AT56" s="1899"/>
      <c r="AU56" s="1900"/>
      <c r="AV56" s="1900"/>
      <c r="AW56" s="1900"/>
      <c r="AX56" s="1900"/>
      <c r="AY56" s="1900"/>
      <c r="AZ56" s="1900"/>
      <c r="BA56" s="1900"/>
      <c r="BB56" s="1900"/>
      <c r="BC56" s="1900"/>
      <c r="BD56" s="1900"/>
      <c r="BE56" s="1900"/>
      <c r="BF56" s="1900"/>
      <c r="BG56" s="1900"/>
      <c r="BH56" s="2367"/>
      <c r="BI56" s="2367"/>
      <c r="BJ56" s="1967"/>
      <c r="BK56" s="2107"/>
      <c r="BL56" s="2108"/>
      <c r="BM56" s="2108"/>
      <c r="BN56" s="2109"/>
      <c r="BO56" s="2110"/>
      <c r="BP56" s="1899"/>
      <c r="BQ56" s="1900"/>
      <c r="BS56" s="1186"/>
      <c r="BT56" s="1188"/>
      <c r="BU56" s="1163"/>
      <c r="BV56" s="1163"/>
      <c r="BW56" s="1163"/>
      <c r="BX56" s="1899"/>
      <c r="BY56" s="1900"/>
      <c r="BZ56" s="1900"/>
      <c r="CA56" s="1900"/>
      <c r="CB56" s="1900"/>
      <c r="CC56" s="1900"/>
      <c r="CD56" s="1900"/>
      <c r="CE56" s="1900"/>
      <c r="CF56" s="1900"/>
      <c r="CG56" s="1900"/>
      <c r="CH56" s="1900"/>
      <c r="CI56" s="1900"/>
      <c r="CJ56" s="1900"/>
      <c r="CK56" s="1900"/>
      <c r="CL56" s="1966"/>
      <c r="CM56" s="1966"/>
      <c r="CN56" s="1967"/>
      <c r="CO56" s="2107"/>
      <c r="CP56" s="2108"/>
      <c r="CQ56" s="2108"/>
      <c r="CR56" s="2109"/>
      <c r="CS56" s="2110"/>
      <c r="CT56" s="1899"/>
      <c r="CU56" s="1900"/>
      <c r="CV56" s="1912"/>
      <c r="CW56" s="1962"/>
      <c r="CX56" s="1963"/>
      <c r="CY56" s="1963"/>
      <c r="CZ56" s="1963"/>
      <c r="DA56" s="2033"/>
      <c r="DB56" s="1466"/>
      <c r="DC56" s="1466"/>
      <c r="DD56" s="1163"/>
      <c r="DE56" s="1466"/>
      <c r="DF56" s="1466"/>
      <c r="DG56" s="1466"/>
      <c r="DH56" s="1466"/>
      <c r="DI56" s="1466"/>
      <c r="DJ56" s="1466"/>
      <c r="DK56" s="1466"/>
      <c r="DL56" s="1466"/>
      <c r="DM56" s="1466"/>
      <c r="DN56" s="1466"/>
      <c r="DO56" s="1466"/>
      <c r="DP56" s="1258"/>
      <c r="DQ56" s="1247"/>
      <c r="DR56" s="2034"/>
      <c r="DS56" s="2036"/>
      <c r="DT56" s="2036"/>
      <c r="DU56" s="2036"/>
      <c r="DV56" s="1466"/>
      <c r="DW56" s="1187"/>
      <c r="DX56" s="1466"/>
      <c r="DY56" s="1466"/>
      <c r="DZ56" s="1171"/>
    </row>
  </sheetData>
  <mergeCells count="586">
    <mergeCell ref="AW47:AX47"/>
    <mergeCell ref="BH47:BJ47"/>
    <mergeCell ref="BK47:BM47"/>
    <mergeCell ref="BN47:BO47"/>
    <mergeCell ref="BP47:BQ47"/>
    <mergeCell ref="AW48:AX48"/>
    <mergeCell ref="AZ48:BA48"/>
    <mergeCell ref="BH48:BJ48"/>
    <mergeCell ref="BK48:BM48"/>
    <mergeCell ref="BN48:BO48"/>
    <mergeCell ref="BP48:BQ48"/>
    <mergeCell ref="BH45:BJ45"/>
    <mergeCell ref="BK45:BM45"/>
    <mergeCell ref="BN45:BO45"/>
    <mergeCell ref="BP45:BQ45"/>
    <mergeCell ref="AW46:AX46"/>
    <mergeCell ref="AZ46:BA46"/>
    <mergeCell ref="BH46:BJ46"/>
    <mergeCell ref="BK46:BM46"/>
    <mergeCell ref="BN46:BO46"/>
    <mergeCell ref="BP46:BQ46"/>
    <mergeCell ref="AV40:AW40"/>
    <mergeCell ref="AY40:AZ40"/>
    <mergeCell ref="BH40:BJ40"/>
    <mergeCell ref="BK40:BM40"/>
    <mergeCell ref="BN40:BO40"/>
    <mergeCell ref="AO43:AS43"/>
    <mergeCell ref="BH43:BJ43"/>
    <mergeCell ref="BK43:BM43"/>
    <mergeCell ref="BN43:BO43"/>
    <mergeCell ref="AO37:AS37"/>
    <mergeCell ref="BH37:BJ37"/>
    <mergeCell ref="BK37:BM37"/>
    <mergeCell ref="BN37:BO37"/>
    <mergeCell ref="AO39:AS39"/>
    <mergeCell ref="AV39:AW39"/>
    <mergeCell ref="AY39:AZ39"/>
    <mergeCell ref="BB39:BC39"/>
    <mergeCell ref="BE39:BF39"/>
    <mergeCell ref="BH39:BJ39"/>
    <mergeCell ref="BK39:BM39"/>
    <mergeCell ref="BN39:BO39"/>
    <mergeCell ref="BH33:BJ33"/>
    <mergeCell ref="BK33:BM33"/>
    <mergeCell ref="BN33:BO33"/>
    <mergeCell ref="BP33:BQ33"/>
    <mergeCell ref="AO36:AS36"/>
    <mergeCell ref="AV36:AW36"/>
    <mergeCell ref="AY36:AZ36"/>
    <mergeCell ref="BB36:BC36"/>
    <mergeCell ref="BH36:BJ36"/>
    <mergeCell ref="BK36:BM36"/>
    <mergeCell ref="BN36:BO36"/>
    <mergeCell ref="AO31:AS31"/>
    <mergeCell ref="AV31:AW31"/>
    <mergeCell ref="AY31:AZ31"/>
    <mergeCell ref="BB31:BC31"/>
    <mergeCell ref="AV32:AW32"/>
    <mergeCell ref="AY32:AZ32"/>
    <mergeCell ref="BB32:BC32"/>
    <mergeCell ref="AV33:AW33"/>
    <mergeCell ref="AY33:AZ33"/>
    <mergeCell ref="BB33:BC33"/>
    <mergeCell ref="AO27:AS27"/>
    <mergeCell ref="AV27:AW27"/>
    <mergeCell ref="AY27:AZ27"/>
    <mergeCell ref="BB27:BC27"/>
    <mergeCell ref="BH27:BJ27"/>
    <mergeCell ref="BK27:BM27"/>
    <mergeCell ref="BN27:BO27"/>
    <mergeCell ref="AV28:AW28"/>
    <mergeCell ref="AY28:AZ28"/>
    <mergeCell ref="BH28:BJ28"/>
    <mergeCell ref="BK28:BM28"/>
    <mergeCell ref="BN28:BO28"/>
    <mergeCell ref="BN20:BO20"/>
    <mergeCell ref="AO23:AS23"/>
    <mergeCell ref="AV23:AW23"/>
    <mergeCell ref="AY23:AZ23"/>
    <mergeCell ref="BB23:BC23"/>
    <mergeCell ref="BH23:BJ23"/>
    <mergeCell ref="BK23:BM23"/>
    <mergeCell ref="BN23:BO23"/>
    <mergeCell ref="AO24:AS24"/>
    <mergeCell ref="AV24:BF24"/>
    <mergeCell ref="BH24:BJ24"/>
    <mergeCell ref="BK24:BM24"/>
    <mergeCell ref="BN24:BO24"/>
    <mergeCell ref="BD18:BE18"/>
    <mergeCell ref="BK18:BM18"/>
    <mergeCell ref="AU19:AV19"/>
    <mergeCell ref="AX19:AY19"/>
    <mergeCell ref="BA19:BB19"/>
    <mergeCell ref="BC19:BD19"/>
    <mergeCell ref="BF19:BG19"/>
    <mergeCell ref="BK19:BM19"/>
    <mergeCell ref="AV20:AW20"/>
    <mergeCell ref="AY20:AZ20"/>
    <mergeCell ref="BB20:BC20"/>
    <mergeCell ref="BK20:BM20"/>
    <mergeCell ref="BK14:BM14"/>
    <mergeCell ref="AV15:AW15"/>
    <mergeCell ref="AY15:AZ15"/>
    <mergeCell ref="BB15:BC15"/>
    <mergeCell ref="BE15:BF15"/>
    <mergeCell ref="BC16:BD16"/>
    <mergeCell ref="BK16:BM16"/>
    <mergeCell ref="AW17:AX17"/>
    <mergeCell ref="BC17:BD17"/>
    <mergeCell ref="BF17:BG17"/>
    <mergeCell ref="AU12:AV12"/>
    <mergeCell ref="AX12:AY12"/>
    <mergeCell ref="BA12:BB12"/>
    <mergeCell ref="BD12:BE12"/>
    <mergeCell ref="BG12:BH12"/>
    <mergeCell ref="AV13:AW13"/>
    <mergeCell ref="AY13:AZ13"/>
    <mergeCell ref="BB13:BC13"/>
    <mergeCell ref="BA14:BB14"/>
    <mergeCell ref="BD14:BE14"/>
    <mergeCell ref="BG14:BH14"/>
    <mergeCell ref="BC9:BD9"/>
    <mergeCell ref="BF9:BG9"/>
    <mergeCell ref="BK9:BM9"/>
    <mergeCell ref="AU10:AV10"/>
    <mergeCell ref="AX10:AY10"/>
    <mergeCell ref="BC10:BD10"/>
    <mergeCell ref="BF10:BG10"/>
    <mergeCell ref="BK10:BM10"/>
    <mergeCell ref="BC11:BD11"/>
    <mergeCell ref="BF11:BG11"/>
    <mergeCell ref="BK11:BM11"/>
    <mergeCell ref="AU6:AV6"/>
    <mergeCell ref="AX6:AY6"/>
    <mergeCell ref="BC6:BD6"/>
    <mergeCell ref="BK6:BM6"/>
    <mergeCell ref="BE7:BF7"/>
    <mergeCell ref="BK7:BM7"/>
    <mergeCell ref="AU8:AV8"/>
    <mergeCell ref="AX8:AY8"/>
    <mergeCell ref="BA8:BB8"/>
    <mergeCell ref="BD8:BE8"/>
    <mergeCell ref="BK8:BM8"/>
    <mergeCell ref="AO3:AS3"/>
    <mergeCell ref="AT3:BJ3"/>
    <mergeCell ref="BK3:BO3"/>
    <mergeCell ref="AO5:AS5"/>
    <mergeCell ref="AV5:AW5"/>
    <mergeCell ref="AY5:AZ5"/>
    <mergeCell ref="BB5:BC5"/>
    <mergeCell ref="BE5:BF5"/>
    <mergeCell ref="BH5:BI5"/>
    <mergeCell ref="BK5:BM5"/>
    <mergeCell ref="BN5:BO5"/>
    <mergeCell ref="B2:C3"/>
    <mergeCell ref="F3:F4"/>
    <mergeCell ref="I3:M3"/>
    <mergeCell ref="N3:AD3"/>
    <mergeCell ref="AE3:AI3"/>
    <mergeCell ref="B5:B6"/>
    <mergeCell ref="C5:C6"/>
    <mergeCell ref="D5:D6"/>
    <mergeCell ref="E5:E6"/>
    <mergeCell ref="F5:F6"/>
    <mergeCell ref="AH5:AI5"/>
    <mergeCell ref="AH6:AI6"/>
    <mergeCell ref="B7:B8"/>
    <mergeCell ref="C7:C8"/>
    <mergeCell ref="D7:D8"/>
    <mergeCell ref="E7:E8"/>
    <mergeCell ref="F7:F8"/>
    <mergeCell ref="AH7:AI7"/>
    <mergeCell ref="AH8:AI8"/>
    <mergeCell ref="B11:B12"/>
    <mergeCell ref="C11:C12"/>
    <mergeCell ref="D11:D12"/>
    <mergeCell ref="E11:E12"/>
    <mergeCell ref="F11:F12"/>
    <mergeCell ref="AH11:AI11"/>
    <mergeCell ref="AH12:AI12"/>
    <mergeCell ref="B9:B10"/>
    <mergeCell ref="C9:C10"/>
    <mergeCell ref="D9:D10"/>
    <mergeCell ref="E9:E10"/>
    <mergeCell ref="F9:F10"/>
    <mergeCell ref="AH9:AI9"/>
    <mergeCell ref="AH10:AI10"/>
    <mergeCell ref="B15:B16"/>
    <mergeCell ref="C15:C16"/>
    <mergeCell ref="D15:D16"/>
    <mergeCell ref="E15:E16"/>
    <mergeCell ref="F15:F16"/>
    <mergeCell ref="AH15:AI15"/>
    <mergeCell ref="AH16:AI16"/>
    <mergeCell ref="B13:B14"/>
    <mergeCell ref="C13:C14"/>
    <mergeCell ref="D13:D14"/>
    <mergeCell ref="E13:E14"/>
    <mergeCell ref="F13:F14"/>
    <mergeCell ref="AH13:AI13"/>
    <mergeCell ref="AH14:AI14"/>
    <mergeCell ref="B19:B20"/>
    <mergeCell ref="C19:C20"/>
    <mergeCell ref="D19:D20"/>
    <mergeCell ref="E19:E20"/>
    <mergeCell ref="F19:F20"/>
    <mergeCell ref="AH19:AI19"/>
    <mergeCell ref="B17:B18"/>
    <mergeCell ref="C17:C18"/>
    <mergeCell ref="D17:D18"/>
    <mergeCell ref="E17:E18"/>
    <mergeCell ref="F17:F18"/>
    <mergeCell ref="AH17:AI17"/>
    <mergeCell ref="AH18:AI18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AH28:AI28"/>
    <mergeCell ref="B29:B30"/>
    <mergeCell ref="C29:C30"/>
    <mergeCell ref="D29:D30"/>
    <mergeCell ref="E29:E30"/>
    <mergeCell ref="F29:F30"/>
    <mergeCell ref="AH29:AI29"/>
    <mergeCell ref="I30:M30"/>
    <mergeCell ref="N30:AD30"/>
    <mergeCell ref="AE30:AI30"/>
    <mergeCell ref="AB32:AD32"/>
    <mergeCell ref="AE32:AG32"/>
    <mergeCell ref="AH32:AI32"/>
    <mergeCell ref="I33:M33"/>
    <mergeCell ref="AB33:AD33"/>
    <mergeCell ref="AE33:AG33"/>
    <mergeCell ref="AH33:AI33"/>
    <mergeCell ref="B31:B33"/>
    <mergeCell ref="D31:D33"/>
    <mergeCell ref="F31:F33"/>
    <mergeCell ref="I31:M31"/>
    <mergeCell ref="P32:Q32"/>
    <mergeCell ref="S32:T32"/>
    <mergeCell ref="P34:Q34"/>
    <mergeCell ref="AB34:AD34"/>
    <mergeCell ref="AE34:AG34"/>
    <mergeCell ref="AH34:AI34"/>
    <mergeCell ref="I37:M37"/>
    <mergeCell ref="AB37:AD37"/>
    <mergeCell ref="AE37:AG37"/>
    <mergeCell ref="AH37:AI37"/>
    <mergeCell ref="B34:B35"/>
    <mergeCell ref="C34:C35"/>
    <mergeCell ref="D34:D35"/>
    <mergeCell ref="E34:E35"/>
    <mergeCell ref="F34:F35"/>
    <mergeCell ref="I34:M34"/>
    <mergeCell ref="I38:M38"/>
    <mergeCell ref="AB38:AD38"/>
    <mergeCell ref="AE38:AG38"/>
    <mergeCell ref="AH38:AI38"/>
    <mergeCell ref="P39:Q39"/>
    <mergeCell ref="S39:T39"/>
    <mergeCell ref="AB39:AD39"/>
    <mergeCell ref="AE39:AG39"/>
    <mergeCell ref="AH39:AI39"/>
    <mergeCell ref="I46:M47"/>
    <mergeCell ref="P46:Q46"/>
    <mergeCell ref="S46:T46"/>
    <mergeCell ref="V46:W46"/>
    <mergeCell ref="Y46:Z46"/>
    <mergeCell ref="I42:M42"/>
    <mergeCell ref="P42:Q42"/>
    <mergeCell ref="S42:T42"/>
    <mergeCell ref="V42:W42"/>
    <mergeCell ref="AB46:AC46"/>
    <mergeCell ref="AE46:AG46"/>
    <mergeCell ref="P47:Q47"/>
    <mergeCell ref="S47:T47"/>
    <mergeCell ref="V47:W47"/>
    <mergeCell ref="Y47:Z47"/>
    <mergeCell ref="AE47:AG47"/>
    <mergeCell ref="AH42:AI42"/>
    <mergeCell ref="Y43:Z43"/>
    <mergeCell ref="AB43:AD43"/>
    <mergeCell ref="AE43:AG43"/>
    <mergeCell ref="AH43:AI43"/>
    <mergeCell ref="AB42:AD42"/>
    <mergeCell ref="AE42:AG42"/>
    <mergeCell ref="O49:P49"/>
    <mergeCell ref="R49:S49"/>
    <mergeCell ref="U49:V49"/>
    <mergeCell ref="X49:Y49"/>
    <mergeCell ref="AA49:AB49"/>
    <mergeCell ref="AE49:AG49"/>
    <mergeCell ref="O48:P48"/>
    <mergeCell ref="R48:S48"/>
    <mergeCell ref="U48:V48"/>
    <mergeCell ref="X48:Y48"/>
    <mergeCell ref="AA48:AB48"/>
    <mergeCell ref="AE48:AG48"/>
    <mergeCell ref="X50:Y50"/>
    <mergeCell ref="AA50:AB50"/>
    <mergeCell ref="AE50:AG50"/>
    <mergeCell ref="O51:P51"/>
    <mergeCell ref="R51:S51"/>
    <mergeCell ref="U51:V51"/>
    <mergeCell ref="X51:Y51"/>
    <mergeCell ref="AA51:AB51"/>
    <mergeCell ref="AE51:AG51"/>
    <mergeCell ref="O53:P53"/>
    <mergeCell ref="R53:S53"/>
    <mergeCell ref="U53:V53"/>
    <mergeCell ref="X53:Y53"/>
    <mergeCell ref="AA53:AB53"/>
    <mergeCell ref="AE53:AG53"/>
    <mergeCell ref="AH51:AI51"/>
    <mergeCell ref="V52:W52"/>
    <mergeCell ref="Y52:Z52"/>
    <mergeCell ref="AB52:AC52"/>
    <mergeCell ref="AE52:AG52"/>
    <mergeCell ref="AH52:AI52"/>
    <mergeCell ref="AE54:AG54"/>
    <mergeCell ref="AH54:AI54"/>
    <mergeCell ref="P55:Q55"/>
    <mergeCell ref="S55:T55"/>
    <mergeCell ref="V55:W55"/>
    <mergeCell ref="Y55:Z55"/>
    <mergeCell ref="AB55:AD55"/>
    <mergeCell ref="AE55:AG55"/>
    <mergeCell ref="AH55:AI55"/>
    <mergeCell ref="CR5:CS5"/>
    <mergeCell ref="BY6:BZ6"/>
    <mergeCell ref="CB6:CC6"/>
    <mergeCell ref="CG6:CH6"/>
    <mergeCell ref="CO6:CQ6"/>
    <mergeCell ref="CI7:CJ7"/>
    <mergeCell ref="CO7:CQ7"/>
    <mergeCell ref="BS3:BW3"/>
    <mergeCell ref="BX3:CN3"/>
    <mergeCell ref="CO3:CS3"/>
    <mergeCell ref="BS5:BW5"/>
    <mergeCell ref="BZ5:CA5"/>
    <mergeCell ref="CC5:CD5"/>
    <mergeCell ref="CF5:CG5"/>
    <mergeCell ref="CI5:CJ5"/>
    <mergeCell ref="CL5:CM5"/>
    <mergeCell ref="CO5:CQ5"/>
    <mergeCell ref="BY10:BZ10"/>
    <mergeCell ref="CB10:CC10"/>
    <mergeCell ref="CG10:CH10"/>
    <mergeCell ref="CJ10:CK10"/>
    <mergeCell ref="CO10:CQ10"/>
    <mergeCell ref="CG11:CH11"/>
    <mergeCell ref="CJ11:CK11"/>
    <mergeCell ref="CO11:CQ11"/>
    <mergeCell ref="BY8:BZ8"/>
    <mergeCell ref="CB8:CC8"/>
    <mergeCell ref="CE8:CF8"/>
    <mergeCell ref="CH8:CI8"/>
    <mergeCell ref="CO8:CQ8"/>
    <mergeCell ref="CG9:CH9"/>
    <mergeCell ref="CJ9:CK9"/>
    <mergeCell ref="CO9:CQ9"/>
    <mergeCell ref="CE14:CF14"/>
    <mergeCell ref="CH14:CI14"/>
    <mergeCell ref="CK14:CL14"/>
    <mergeCell ref="CO14:CQ14"/>
    <mergeCell ref="BZ15:CA15"/>
    <mergeCell ref="CC15:CD15"/>
    <mergeCell ref="CF15:CG15"/>
    <mergeCell ref="CI15:CJ15"/>
    <mergeCell ref="BY12:BZ12"/>
    <mergeCell ref="CB12:CC12"/>
    <mergeCell ref="CE12:CF12"/>
    <mergeCell ref="CH12:CI12"/>
    <mergeCell ref="CK12:CL12"/>
    <mergeCell ref="BZ13:CA13"/>
    <mergeCell ref="CC13:CD13"/>
    <mergeCell ref="CF13:CG13"/>
    <mergeCell ref="BY19:BZ19"/>
    <mergeCell ref="CB19:CC19"/>
    <mergeCell ref="CE19:CF19"/>
    <mergeCell ref="CG19:CH19"/>
    <mergeCell ref="CJ19:CK19"/>
    <mergeCell ref="CO19:CQ19"/>
    <mergeCell ref="CG16:CH16"/>
    <mergeCell ref="CO16:CQ16"/>
    <mergeCell ref="CA17:CB17"/>
    <mergeCell ref="CG17:CH17"/>
    <mergeCell ref="CJ17:CK17"/>
    <mergeCell ref="CH18:CI18"/>
    <mergeCell ref="CO18:CQ18"/>
    <mergeCell ref="CO23:CQ23"/>
    <mergeCell ref="CR23:CS23"/>
    <mergeCell ref="BS24:BW24"/>
    <mergeCell ref="BZ24:CJ24"/>
    <mergeCell ref="CL24:CN24"/>
    <mergeCell ref="CO24:CQ24"/>
    <mergeCell ref="CR24:CS24"/>
    <mergeCell ref="BZ20:CA20"/>
    <mergeCell ref="CC20:CD20"/>
    <mergeCell ref="CF20:CG20"/>
    <mergeCell ref="CO20:CQ20"/>
    <mergeCell ref="CR20:CS20"/>
    <mergeCell ref="BS23:BW23"/>
    <mergeCell ref="BZ23:CA23"/>
    <mergeCell ref="CC23:CD23"/>
    <mergeCell ref="CF23:CG23"/>
    <mergeCell ref="CL23:CN23"/>
    <mergeCell ref="BS31:BW31"/>
    <mergeCell ref="BZ31:CA31"/>
    <mergeCell ref="CC31:CD31"/>
    <mergeCell ref="CF31:CG31"/>
    <mergeCell ref="BZ32:CA32"/>
    <mergeCell ref="CC32:CD32"/>
    <mergeCell ref="CF32:CG32"/>
    <mergeCell ref="CR27:CS27"/>
    <mergeCell ref="BZ28:CA28"/>
    <mergeCell ref="CC28:CD28"/>
    <mergeCell ref="CL28:CN28"/>
    <mergeCell ref="CO28:CQ28"/>
    <mergeCell ref="CR28:CS28"/>
    <mergeCell ref="BS27:BW27"/>
    <mergeCell ref="BZ27:CA27"/>
    <mergeCell ref="CC27:CD27"/>
    <mergeCell ref="CF27:CG27"/>
    <mergeCell ref="CL27:CN27"/>
    <mergeCell ref="CO27:CQ27"/>
    <mergeCell ref="CT33:CV33"/>
    <mergeCell ref="BS36:BW36"/>
    <mergeCell ref="BZ36:CA36"/>
    <mergeCell ref="CC36:CD36"/>
    <mergeCell ref="CF36:CG36"/>
    <mergeCell ref="CL36:CN36"/>
    <mergeCell ref="CO36:CQ36"/>
    <mergeCell ref="CR36:CS36"/>
    <mergeCell ref="BZ33:CA33"/>
    <mergeCell ref="CC33:CD33"/>
    <mergeCell ref="CF33:CG33"/>
    <mergeCell ref="CL33:CN33"/>
    <mergeCell ref="CO33:CQ33"/>
    <mergeCell ref="CR33:CS33"/>
    <mergeCell ref="CO39:CQ39"/>
    <mergeCell ref="CR39:CS39"/>
    <mergeCell ref="BZ40:CA40"/>
    <mergeCell ref="CC40:CD40"/>
    <mergeCell ref="CL40:CN40"/>
    <mergeCell ref="CO40:CQ40"/>
    <mergeCell ref="CR40:CS40"/>
    <mergeCell ref="BS37:BW37"/>
    <mergeCell ref="CL37:CN37"/>
    <mergeCell ref="CO37:CQ37"/>
    <mergeCell ref="CR37:CS37"/>
    <mergeCell ref="BS39:BW39"/>
    <mergeCell ref="BZ39:CA39"/>
    <mergeCell ref="CC39:CD39"/>
    <mergeCell ref="CF39:CG39"/>
    <mergeCell ref="CI39:CJ39"/>
    <mergeCell ref="CL39:CN39"/>
    <mergeCell ref="CT45:CV45"/>
    <mergeCell ref="CA46:CB46"/>
    <mergeCell ref="CD46:CE46"/>
    <mergeCell ref="CL46:CN46"/>
    <mergeCell ref="CO46:CQ46"/>
    <mergeCell ref="CR46:CS46"/>
    <mergeCell ref="CT46:CV46"/>
    <mergeCell ref="BS43:BW43"/>
    <mergeCell ref="CL43:CN43"/>
    <mergeCell ref="CO43:CQ43"/>
    <mergeCell ref="CR43:CS43"/>
    <mergeCell ref="CL45:CN45"/>
    <mergeCell ref="CO45:CQ45"/>
    <mergeCell ref="CR45:CS45"/>
    <mergeCell ref="CA47:CB47"/>
    <mergeCell ref="CL47:CN47"/>
    <mergeCell ref="CO47:CQ47"/>
    <mergeCell ref="CR47:CS47"/>
    <mergeCell ref="CT47:CV47"/>
    <mergeCell ref="CA48:CB48"/>
    <mergeCell ref="CD48:CE48"/>
    <mergeCell ref="CL48:CN48"/>
    <mergeCell ref="CO48:CQ48"/>
    <mergeCell ref="CR48:CS48"/>
    <mergeCell ref="DS9:DU9"/>
    <mergeCell ref="DV9:DW9"/>
    <mergeCell ref="DD11:DE11"/>
    <mergeCell ref="DG11:DH11"/>
    <mergeCell ref="DP11:DR11"/>
    <mergeCell ref="DS11:DU11"/>
    <mergeCell ref="DV11:DW11"/>
    <mergeCell ref="CT48:CV48"/>
    <mergeCell ref="CW3:DA3"/>
    <mergeCell ref="DB3:DR3"/>
    <mergeCell ref="DS3:DW3"/>
    <mergeCell ref="CW8:DA8"/>
    <mergeCell ref="CW9:DA9"/>
    <mergeCell ref="DD9:DE9"/>
    <mergeCell ref="DG9:DH9"/>
    <mergeCell ref="DJ9:DK9"/>
    <mergeCell ref="DP9:DR9"/>
    <mergeCell ref="DS16:DU16"/>
    <mergeCell ref="DV16:DW16"/>
    <mergeCell ref="DD18:DE18"/>
    <mergeCell ref="DG18:DH18"/>
    <mergeCell ref="DP18:DR18"/>
    <mergeCell ref="DS18:DU18"/>
    <mergeCell ref="DV18:DW18"/>
    <mergeCell ref="CW14:DA14"/>
    <mergeCell ref="CW15:DA15"/>
    <mergeCell ref="DD16:DE16"/>
    <mergeCell ref="DG16:DH16"/>
    <mergeCell ref="DJ16:DK16"/>
    <mergeCell ref="DP16:DR16"/>
    <mergeCell ref="DV21:DW21"/>
    <mergeCell ref="CW24:DA25"/>
    <mergeCell ref="DS24:DU24"/>
    <mergeCell ref="DV24:DW24"/>
    <mergeCell ref="DD25:DE25"/>
    <mergeCell ref="DG25:DH25"/>
    <mergeCell ref="DJ25:DK25"/>
    <mergeCell ref="DP25:DR25"/>
    <mergeCell ref="DS25:DU25"/>
    <mergeCell ref="DV25:DW25"/>
    <mergeCell ref="CW21:DA21"/>
    <mergeCell ref="DD21:DE21"/>
    <mergeCell ref="DG21:DH21"/>
    <mergeCell ref="DJ21:DK21"/>
    <mergeCell ref="DP21:DR21"/>
    <mergeCell ref="DS21:DU21"/>
    <mergeCell ref="DJ29:DK29"/>
    <mergeCell ref="DM29:DN29"/>
    <mergeCell ref="DP29:DR29"/>
    <mergeCell ref="DS29:DU29"/>
    <mergeCell ref="DV29:DW29"/>
    <mergeCell ref="DP31:DR31"/>
    <mergeCell ref="DS31:DU31"/>
    <mergeCell ref="DV31:DW31"/>
    <mergeCell ref="CW28:DA28"/>
    <mergeCell ref="DD28:DE28"/>
    <mergeCell ref="DG28:DH28"/>
    <mergeCell ref="DP28:DR28"/>
    <mergeCell ref="DS28:DU28"/>
    <mergeCell ref="DV28:DW28"/>
    <mergeCell ref="DV32:DW32"/>
    <mergeCell ref="DP36:DR36"/>
    <mergeCell ref="DS36:DU36"/>
    <mergeCell ref="DV36:DW36"/>
    <mergeCell ref="DX36:DZ36"/>
    <mergeCell ref="CZ37:DA37"/>
    <mergeCell ref="DP37:DR37"/>
    <mergeCell ref="DS37:DU37"/>
    <mergeCell ref="DV37:DW37"/>
    <mergeCell ref="CW32:DA33"/>
    <mergeCell ref="DD32:DE32"/>
    <mergeCell ref="DG32:DH32"/>
    <mergeCell ref="DJ32:DK32"/>
    <mergeCell ref="DP32:DR32"/>
    <mergeCell ref="DS32:DU32"/>
    <mergeCell ref="DP41:DR41"/>
    <mergeCell ref="DS41:DU41"/>
    <mergeCell ref="DV41:DW41"/>
    <mergeCell ref="CW40:DA40"/>
    <mergeCell ref="DD40:DE40"/>
    <mergeCell ref="DG40:DH40"/>
    <mergeCell ref="DJ40:DK40"/>
    <mergeCell ref="DM40:DN40"/>
    <mergeCell ref="CW41:DA41"/>
    <mergeCell ref="DD41:DE41"/>
    <mergeCell ref="DG41:DH41"/>
    <mergeCell ref="DJ41:DK41"/>
    <mergeCell ref="DM41:DN41"/>
  </mergeCells>
  <phoneticPr fontId="1"/>
  <dataValidations count="2">
    <dataValidation imeMode="off" allowBlank="1" showInputMessage="1" showErrorMessage="1" sqref="E7:E27 E29 E36:E45 X46:X47 R46:V47 R51:R52 T48 V52 S52 W49:W50 Q49:R50 T49:U52 X51:X52 T53 X54 R54:V54 CC5:CF5 CG6 CH5 CH7 CC7 CH20 CC20 CG8:CG9 CH15 CA8:CA12 CD8:CD12 CE8:CE13 CB19:CB20 CG17:CG19 CB5:CB16 CC15:CF16 CA17:CA18 CD19:CE20 CF20 E31:E34 AY5:BB5 BC6 BD5 BD7 AY7 BD20 AY20 BC8:BC9 BD15 AW8:AW12 AZ8:AZ12 BA8:BA13 AX19:AX20 BC17:BC19 AX5:AX16 AY15:BB16 AW17:AW18 AZ19:BA20 BB20" xr:uid="{B12C1BCA-BA58-4A19-8D14-5697541192FE}"/>
    <dataValidation imeMode="on" allowBlank="1" showInputMessage="1" showErrorMessage="1" sqref="B43:B45 B7 C7:C27 B9:B27 B29:C29 B31 Q46:Q48 Q51:Q54 CA5:CA7 CA15:CA16 CA19:CA20 C31:C34 B34 B36:B41 C36:C45 AW5:AW7 AW15:AW16 AW19:AW20" xr:uid="{794102BE-E4A7-4201-96E5-9184266436F7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66" fitToHeight="0" pageOrder="overThenDown" orientation="portrait" r:id="rId1"/>
  <headerFooter alignWithMargins="0">
    <oddFooter>&amp;P / &amp;N ページ</oddFooter>
  </headerFooter>
  <colBreaks count="4" manualBreakCount="4">
    <brk id="7" max="168" man="1"/>
    <brk id="39" max="1048575" man="1"/>
    <brk id="70" max="1048575" man="1"/>
    <brk id="100" max="1048575" man="1"/>
  </colBreaks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BF8F-A654-4299-A09C-DF2F4F547BDF}">
  <sheetPr codeName="Sheet97"/>
  <dimension ref="B1:BP2828"/>
  <sheetViews>
    <sheetView view="pageBreakPreview" zoomScale="90" zoomScaleNormal="75" zoomScaleSheetLayoutView="90" workbookViewId="0"/>
  </sheetViews>
  <sheetFormatPr defaultColWidth="9" defaultRowHeight="13.5"/>
  <cols>
    <col min="1" max="1" width="4.125" style="1122" customWidth="1"/>
    <col min="2" max="2" width="20" style="1122" customWidth="1"/>
    <col min="3" max="3" width="26.125" style="1122" customWidth="1"/>
    <col min="4" max="4" width="7.625" style="1122" customWidth="1"/>
    <col min="5" max="5" width="14.625" style="1122" customWidth="1"/>
    <col min="6" max="6" width="13.625" style="1122" customWidth="1"/>
    <col min="7" max="8" width="4.125" style="1122" customWidth="1"/>
    <col min="9" max="15" width="3" style="1122" customWidth="1"/>
    <col min="16" max="16" width="4.75" style="1122" customWidth="1"/>
    <col min="17" max="18" width="3" style="1122" customWidth="1"/>
    <col min="19" max="19" width="5.875" style="1122" customWidth="1"/>
    <col min="20" max="21" width="3" style="1122" customWidth="1"/>
    <col min="22" max="22" width="4.875" style="1122" customWidth="1"/>
    <col min="23" max="23" width="3" style="1122" customWidth="1"/>
    <col min="24" max="24" width="6.25" style="1122" customWidth="1"/>
    <col min="25" max="25" width="4.5" style="1122" customWidth="1"/>
    <col min="26" max="26" width="4.875" style="1122" customWidth="1"/>
    <col min="27" max="27" width="5.875" style="1122" customWidth="1"/>
    <col min="28" max="45" width="3" style="1122" customWidth="1"/>
    <col min="46" max="46" width="4.75" style="1122" customWidth="1"/>
    <col min="47" max="48" width="3" style="1122" customWidth="1"/>
    <col min="49" max="49" width="5.875" style="1122" customWidth="1"/>
    <col min="50" max="51" width="3" style="1122" customWidth="1"/>
    <col min="52" max="52" width="4.875" style="1122" customWidth="1"/>
    <col min="53" max="53" width="3" style="1122" customWidth="1"/>
    <col min="54" max="54" width="6.25" style="1122" customWidth="1"/>
    <col min="55" max="55" width="4.5" style="1122" customWidth="1"/>
    <col min="56" max="56" width="4.875" style="1122" customWidth="1"/>
    <col min="57" max="57" width="5.875" style="1122" customWidth="1"/>
    <col min="58" max="68" width="3" style="1122" customWidth="1"/>
    <col min="69" max="16384" width="9" style="1122"/>
  </cols>
  <sheetData>
    <row r="1" spans="2:68" ht="14.25" customHeight="1" thickBot="1">
      <c r="H1" s="1440"/>
      <c r="I1" s="1466"/>
      <c r="J1" s="1440"/>
      <c r="K1" s="1440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  <c r="AA1" s="1440"/>
      <c r="AB1" s="1440"/>
      <c r="AC1" s="1440"/>
      <c r="AD1" s="1440"/>
      <c r="AE1" s="1440"/>
      <c r="AF1" s="1440"/>
      <c r="AG1" s="1440"/>
      <c r="AH1" s="1440"/>
      <c r="AI1" s="1440"/>
      <c r="AJ1" s="1440"/>
      <c r="AK1" s="1440"/>
      <c r="AL1" s="1466"/>
      <c r="AM1" s="1440"/>
      <c r="AN1" s="1440"/>
      <c r="AO1" s="1847"/>
      <c r="AP1" s="1135"/>
      <c r="AQ1" s="1135"/>
      <c r="AR1" s="1470"/>
      <c r="AS1" s="1470"/>
      <c r="AT1" s="1850"/>
      <c r="AU1" s="1865"/>
      <c r="AV1" s="1865"/>
      <c r="AW1" s="1470"/>
      <c r="AX1" s="1470"/>
      <c r="AY1" s="1470"/>
      <c r="AZ1" s="1470"/>
      <c r="BA1" s="1470"/>
      <c r="BB1" s="1915"/>
      <c r="BC1" s="1915"/>
      <c r="BD1" s="1470"/>
      <c r="BE1" s="1470"/>
      <c r="BF1" s="1857"/>
      <c r="BG1" s="1858"/>
      <c r="BH1" s="1858"/>
      <c r="BI1" s="1889"/>
      <c r="BJ1" s="1889"/>
      <c r="BK1" s="1889"/>
      <c r="BL1" s="1953"/>
      <c r="BM1" s="1953"/>
      <c r="BN1" s="1470"/>
      <c r="BO1" s="1470"/>
      <c r="BP1" s="1470"/>
    </row>
    <row r="2" spans="2:68" ht="14.25" customHeight="1" thickBot="1">
      <c r="H2" s="1440"/>
      <c r="I2" s="1129"/>
      <c r="J2" s="1130"/>
      <c r="K2" s="1130"/>
      <c r="L2" s="1130"/>
      <c r="M2" s="1130"/>
      <c r="N2" s="1130"/>
      <c r="O2" s="1130"/>
      <c r="P2" s="1130" t="s">
        <v>1629</v>
      </c>
      <c r="Q2" s="1130"/>
      <c r="R2" s="1130"/>
      <c r="S2" s="1130"/>
      <c r="T2" s="1214"/>
      <c r="U2" s="1130"/>
      <c r="V2" s="1130"/>
      <c r="W2" s="1130"/>
      <c r="X2" s="1130"/>
      <c r="Y2" s="1130"/>
      <c r="Z2" s="1130"/>
      <c r="AA2" s="1130"/>
      <c r="AB2" s="1130"/>
      <c r="AC2" s="1130"/>
      <c r="AD2" s="1130"/>
      <c r="AE2" s="1130"/>
      <c r="AF2" s="1130"/>
      <c r="AG2" s="1131" t="s">
        <v>1518</v>
      </c>
      <c r="AH2" s="1130"/>
      <c r="AI2" s="1130"/>
      <c r="AJ2" s="1130"/>
      <c r="AK2" s="1130"/>
      <c r="AL2" s="1132"/>
      <c r="AM2" s="1129"/>
      <c r="AN2" s="1130"/>
      <c r="AO2" s="1130"/>
      <c r="AP2" s="1130"/>
      <c r="AQ2" s="1130"/>
      <c r="AR2" s="1130"/>
      <c r="AS2" s="1130"/>
      <c r="AT2" s="1130" t="s">
        <v>1629</v>
      </c>
      <c r="AU2" s="1130"/>
      <c r="AV2" s="1130"/>
      <c r="AW2" s="1130"/>
      <c r="AX2" s="1214"/>
      <c r="AY2" s="1130"/>
      <c r="AZ2" s="1130"/>
      <c r="BA2" s="1130"/>
      <c r="BB2" s="1130"/>
      <c r="BC2" s="1130"/>
      <c r="BD2" s="1130"/>
      <c r="BE2" s="1130"/>
      <c r="BF2" s="1130"/>
      <c r="BG2" s="1130"/>
      <c r="BH2" s="1130"/>
      <c r="BI2" s="1130"/>
      <c r="BJ2" s="1130"/>
      <c r="BK2" s="1131" t="s">
        <v>1518</v>
      </c>
      <c r="BL2" s="1130"/>
      <c r="BM2" s="1130"/>
      <c r="BN2" s="1130"/>
      <c r="BO2" s="1130"/>
      <c r="BP2" s="1132"/>
    </row>
    <row r="3" spans="2:68" ht="14.25" customHeight="1" thickTop="1">
      <c r="H3" s="1440"/>
      <c r="I3" s="2834"/>
      <c r="J3" s="2835"/>
      <c r="K3" s="2835"/>
      <c r="L3" s="2835"/>
      <c r="M3" s="2835"/>
      <c r="N3" s="2835" t="s">
        <v>1121</v>
      </c>
      <c r="O3" s="2835"/>
      <c r="P3" s="2835"/>
      <c r="Q3" s="2835"/>
      <c r="R3" s="2835"/>
      <c r="S3" s="2835"/>
      <c r="T3" s="2835"/>
      <c r="U3" s="2835"/>
      <c r="V3" s="2835"/>
      <c r="W3" s="2835"/>
      <c r="X3" s="2835"/>
      <c r="Y3" s="2835"/>
      <c r="Z3" s="2835"/>
      <c r="AA3" s="2835"/>
      <c r="AB3" s="2835"/>
      <c r="AC3" s="2835"/>
      <c r="AD3" s="2835"/>
      <c r="AE3" s="2835"/>
      <c r="AF3" s="2835"/>
      <c r="AG3" s="2835"/>
      <c r="AH3" s="2835"/>
      <c r="AI3" s="2835"/>
      <c r="AJ3" s="1462"/>
      <c r="AK3" s="1462"/>
      <c r="AL3" s="1134"/>
      <c r="AM3" s="3440" t="s">
        <v>1131</v>
      </c>
      <c r="AN3" s="3441"/>
      <c r="AO3" s="3441"/>
      <c r="AP3" s="3441"/>
      <c r="AQ3" s="3442"/>
      <c r="AR3" s="3443" t="s">
        <v>1132</v>
      </c>
      <c r="AS3" s="3441"/>
      <c r="AT3" s="3441"/>
      <c r="AU3" s="3441"/>
      <c r="AV3" s="3441"/>
      <c r="AW3" s="3441"/>
      <c r="AX3" s="3441"/>
      <c r="AY3" s="3441"/>
      <c r="AZ3" s="3441"/>
      <c r="BA3" s="3441"/>
      <c r="BB3" s="3441"/>
      <c r="BC3" s="3441"/>
      <c r="BD3" s="3441"/>
      <c r="BE3" s="3441"/>
      <c r="BF3" s="3441"/>
      <c r="BG3" s="3441"/>
      <c r="BH3" s="3442"/>
      <c r="BI3" s="3443" t="s">
        <v>1133</v>
      </c>
      <c r="BJ3" s="3441"/>
      <c r="BK3" s="3441"/>
      <c r="BL3" s="3441"/>
      <c r="BM3" s="3442"/>
      <c r="BN3" s="2120"/>
      <c r="BO3" s="2120" t="s">
        <v>138</v>
      </c>
      <c r="BP3" s="2121"/>
    </row>
    <row r="4" spans="2:68" ht="14.25" customHeight="1">
      <c r="H4" s="1440"/>
      <c r="I4" s="1444"/>
      <c r="J4" s="1135"/>
      <c r="K4" s="1440"/>
      <c r="L4" s="1440"/>
      <c r="M4" s="1440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440"/>
      <c r="AK4" s="1440"/>
      <c r="AL4" s="1137"/>
      <c r="AM4" s="1444"/>
      <c r="AN4" s="1440"/>
      <c r="AO4" s="1440"/>
      <c r="AP4" s="1440"/>
      <c r="AQ4" s="2055"/>
      <c r="AR4" s="1150"/>
      <c r="AS4" s="1440"/>
      <c r="AT4" s="1440"/>
      <c r="AU4" s="1440"/>
      <c r="AV4" s="1440"/>
      <c r="AW4" s="1440"/>
      <c r="AX4" s="1440"/>
      <c r="AY4" s="1440"/>
      <c r="AZ4" s="1440"/>
      <c r="BA4" s="1440"/>
      <c r="BB4" s="1440"/>
      <c r="BC4" s="1440"/>
      <c r="BD4" s="1440"/>
      <c r="BE4" s="1440"/>
      <c r="BF4" s="1440"/>
      <c r="BG4" s="1440"/>
      <c r="BH4" s="2055"/>
      <c r="BI4" s="1150"/>
      <c r="BJ4" s="1440"/>
      <c r="BK4" s="1440"/>
      <c r="BL4" s="1440"/>
      <c r="BM4" s="2055"/>
      <c r="BN4" s="1150"/>
      <c r="BO4" s="1440"/>
      <c r="BP4" s="1137"/>
    </row>
    <row r="5" spans="2:68" ht="14.25" customHeight="1">
      <c r="G5" s="1746"/>
      <c r="H5" s="1440"/>
      <c r="I5" s="1444"/>
      <c r="J5" s="1140"/>
      <c r="K5" s="1135"/>
      <c r="L5" s="1135"/>
      <c r="M5" s="1135"/>
      <c r="N5" s="1440"/>
      <c r="O5" s="1440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440"/>
      <c r="AB5" s="1441"/>
      <c r="AC5" s="1458"/>
      <c r="AD5" s="1458"/>
      <c r="AE5" s="1475"/>
      <c r="AF5" s="1475"/>
      <c r="AG5" s="1475"/>
      <c r="AH5" s="2876"/>
      <c r="AI5" s="2876"/>
      <c r="AJ5" s="1440"/>
      <c r="AK5" s="1440"/>
      <c r="AL5" s="1137"/>
      <c r="AM5" s="3211" t="s">
        <v>1598</v>
      </c>
      <c r="AN5" s="3295"/>
      <c r="AO5" s="3295"/>
      <c r="AP5" s="3295"/>
      <c r="AQ5" s="3427"/>
      <c r="AR5" s="1843" t="s">
        <v>1147</v>
      </c>
      <c r="AS5" s="1851" t="s">
        <v>880</v>
      </c>
      <c r="AT5" s="1440"/>
      <c r="AU5" s="1135" t="s">
        <v>1652</v>
      </c>
      <c r="AV5" s="1440"/>
      <c r="AW5" s="1440"/>
      <c r="AX5" s="1440"/>
      <c r="AY5" s="1440"/>
      <c r="AZ5" s="1440"/>
      <c r="BA5" s="1440"/>
      <c r="BB5" s="1440"/>
      <c r="BC5" s="1440"/>
      <c r="BD5" s="1440"/>
      <c r="BE5" s="1440"/>
      <c r="BF5" s="1440"/>
      <c r="BG5" s="1440"/>
      <c r="BH5" s="2055"/>
      <c r="BI5" s="1150"/>
      <c r="BJ5" s="1440"/>
      <c r="BK5" s="1440"/>
      <c r="BL5" s="1440"/>
      <c r="BM5" s="2055"/>
      <c r="BN5" s="1150"/>
      <c r="BO5" s="1440"/>
      <c r="BP5" s="1137"/>
    </row>
    <row r="6" spans="2:68" ht="14.25" customHeight="1">
      <c r="G6" s="1839"/>
      <c r="H6" s="1440"/>
      <c r="I6" s="1444"/>
      <c r="J6" s="1138"/>
      <c r="K6" s="1135"/>
      <c r="L6" s="1135"/>
      <c r="M6" s="1135"/>
      <c r="N6" s="1440"/>
      <c r="O6" s="1440"/>
      <c r="P6" s="1139"/>
      <c r="Q6" s="1135"/>
      <c r="R6" s="1139"/>
      <c r="S6" s="1135"/>
      <c r="T6" s="1135"/>
      <c r="U6" s="1135"/>
      <c r="V6" s="1135"/>
      <c r="W6" s="1135"/>
      <c r="X6" s="1135"/>
      <c r="Y6" s="1135"/>
      <c r="Z6" s="1135"/>
      <c r="AA6" s="1440"/>
      <c r="AB6" s="1441"/>
      <c r="AC6" s="1458"/>
      <c r="AD6" s="1458"/>
      <c r="AE6" s="1473"/>
      <c r="AF6" s="1473"/>
      <c r="AG6" s="1473"/>
      <c r="AH6" s="2832"/>
      <c r="AI6" s="2832"/>
      <c r="AJ6" s="1440"/>
      <c r="AK6" s="1440"/>
      <c r="AL6" s="1137"/>
      <c r="AM6" s="3211"/>
      <c r="AN6" s="3295"/>
      <c r="AO6" s="3295"/>
      <c r="AP6" s="3295"/>
      <c r="AQ6" s="3427"/>
      <c r="AR6" s="1150"/>
      <c r="AS6" s="1440"/>
      <c r="AT6" s="3444">
        <v>19.899999999999999</v>
      </c>
      <c r="AU6" s="3444"/>
      <c r="AV6" s="1440" t="s">
        <v>1149</v>
      </c>
      <c r="AW6" s="2900">
        <v>0.45</v>
      </c>
      <c r="AX6" s="2900"/>
      <c r="AY6" s="1440"/>
      <c r="AZ6" s="1440"/>
      <c r="BA6" s="1440"/>
      <c r="BB6" s="1440"/>
      <c r="BC6" s="1440"/>
      <c r="BD6" s="1440"/>
      <c r="BE6" s="1856" t="s">
        <v>880</v>
      </c>
      <c r="BF6" s="3215">
        <f>ROUND(AT6*AW6,3)</f>
        <v>8.9550000000000001</v>
      </c>
      <c r="BG6" s="3297"/>
      <c r="BH6" s="3383"/>
      <c r="BI6" s="3226">
        <f>BF6</f>
        <v>8.9550000000000001</v>
      </c>
      <c r="BJ6" s="3290"/>
      <c r="BK6" s="3290"/>
      <c r="BL6" s="3247" t="s">
        <v>146</v>
      </c>
      <c r="BM6" s="3415"/>
      <c r="BN6" s="1150"/>
      <c r="BO6" s="1440"/>
      <c r="BP6" s="1137"/>
    </row>
    <row r="7" spans="2:68" ht="13.5" customHeight="1">
      <c r="B7" s="2505" t="str">
        <f>P2</f>
        <v>⑤-5現場打擁壁H=4.75</v>
      </c>
      <c r="C7" s="2505"/>
      <c r="G7" s="1839"/>
      <c r="H7" s="1440"/>
      <c r="I7" s="1444"/>
      <c r="J7" s="1135"/>
      <c r="K7" s="1135"/>
      <c r="L7" s="1135"/>
      <c r="M7" s="1135"/>
      <c r="N7" s="1440"/>
      <c r="O7" s="1440"/>
      <c r="P7" s="1139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440"/>
      <c r="AB7" s="1441"/>
      <c r="AC7" s="1458"/>
      <c r="AD7" s="1458"/>
      <c r="AE7" s="1473"/>
      <c r="AF7" s="1473"/>
      <c r="AG7" s="1473"/>
      <c r="AH7" s="2832"/>
      <c r="AI7" s="2832"/>
      <c r="AJ7" s="1440"/>
      <c r="AK7" s="1440"/>
      <c r="AL7" s="1137"/>
      <c r="AM7" s="1862"/>
      <c r="AN7" s="1863"/>
      <c r="AO7" s="1863"/>
      <c r="AP7" s="1863"/>
      <c r="AQ7" s="1863"/>
      <c r="AR7" s="1150"/>
      <c r="AS7" s="1440"/>
      <c r="AT7" s="2122"/>
      <c r="AU7" s="1135" t="s">
        <v>1577</v>
      </c>
      <c r="AV7" s="1440"/>
      <c r="AW7" s="1474"/>
      <c r="AX7" s="1474"/>
      <c r="AY7" s="1440"/>
      <c r="AZ7" s="1440"/>
      <c r="BA7" s="1440"/>
      <c r="BB7" s="1440"/>
      <c r="BC7" s="1440"/>
      <c r="BD7" s="1440"/>
      <c r="BE7" s="1856"/>
      <c r="BF7" s="1857"/>
      <c r="BG7" s="1858"/>
      <c r="BH7" s="2050"/>
      <c r="BI7" s="1927"/>
      <c r="BJ7" s="1928"/>
      <c r="BK7" s="1928"/>
      <c r="BL7" s="1918"/>
      <c r="BM7" s="2091"/>
      <c r="BN7" s="1150"/>
      <c r="BO7" s="1440"/>
      <c r="BP7" s="1137"/>
    </row>
    <row r="8" spans="2:68" ht="14.25" customHeight="1">
      <c r="B8" s="2505"/>
      <c r="C8" s="2505"/>
      <c r="G8" s="1476"/>
      <c r="H8" s="1440"/>
      <c r="I8" s="1444"/>
      <c r="J8" s="1140"/>
      <c r="K8" s="1135"/>
      <c r="L8" s="1135"/>
      <c r="M8" s="1135"/>
      <c r="N8" s="1440"/>
      <c r="O8" s="1440"/>
      <c r="P8" s="1141"/>
      <c r="Q8" s="1135"/>
      <c r="R8" s="1135"/>
      <c r="S8" s="1135"/>
      <c r="T8" s="1135"/>
      <c r="U8" s="1135"/>
      <c r="V8" s="1135"/>
      <c r="W8" s="1135"/>
      <c r="X8" s="1135"/>
      <c r="Y8" s="1135"/>
      <c r="Z8" s="1135"/>
      <c r="AA8" s="1440"/>
      <c r="AB8" s="1441"/>
      <c r="AC8" s="1458"/>
      <c r="AD8" s="1458"/>
      <c r="AE8" s="1475"/>
      <c r="AF8" s="1473"/>
      <c r="AG8" s="1473"/>
      <c r="AH8" s="2833"/>
      <c r="AI8" s="2833"/>
      <c r="AJ8" s="1440"/>
      <c r="AK8" s="1440"/>
      <c r="AL8" s="1137"/>
      <c r="AM8" s="1862"/>
      <c r="AN8" s="1863"/>
      <c r="AO8" s="1863"/>
      <c r="AP8" s="1863"/>
      <c r="AQ8" s="1863"/>
      <c r="AR8" s="1843"/>
      <c r="AS8" s="1851" t="s">
        <v>1633</v>
      </c>
      <c r="AT8" s="3274">
        <v>0.5</v>
      </c>
      <c r="AU8" s="3274"/>
      <c r="AV8" s="1470" t="s">
        <v>1568</v>
      </c>
      <c r="AW8" s="3214">
        <v>0.3</v>
      </c>
      <c r="AX8" s="3214"/>
      <c r="AY8" s="1470" t="s">
        <v>1138</v>
      </c>
      <c r="AZ8" s="3292">
        <v>0.4</v>
      </c>
      <c r="BA8" s="3292"/>
      <c r="BB8" s="1851" t="s">
        <v>1149</v>
      </c>
      <c r="BC8" s="3214">
        <v>4.3</v>
      </c>
      <c r="BD8" s="3214"/>
      <c r="BE8" s="1470" t="s">
        <v>901</v>
      </c>
      <c r="BF8" s="3297"/>
      <c r="BG8" s="3297"/>
      <c r="BH8" s="3383"/>
      <c r="BI8" s="3245"/>
      <c r="BJ8" s="3299"/>
      <c r="BK8" s="3299"/>
      <c r="BL8" s="3247"/>
      <c r="BM8" s="3415"/>
      <c r="BN8" s="1843"/>
      <c r="BO8" s="1470"/>
      <c r="BP8" s="1844"/>
    </row>
    <row r="9" spans="2:68" ht="14.25" customHeight="1">
      <c r="B9" s="1747"/>
      <c r="C9" s="1747"/>
      <c r="G9" s="1476"/>
      <c r="H9" s="1440"/>
      <c r="I9" s="1444"/>
      <c r="J9" s="1140"/>
      <c r="K9" s="1135"/>
      <c r="L9" s="1135"/>
      <c r="M9" s="1135"/>
      <c r="N9" s="1440"/>
      <c r="O9" s="1440"/>
      <c r="P9" s="1135"/>
      <c r="Q9" s="1135"/>
      <c r="R9" s="1135"/>
      <c r="S9" s="1135"/>
      <c r="T9" s="1135"/>
      <c r="U9" s="1135"/>
      <c r="V9" s="1135"/>
      <c r="W9" s="1135"/>
      <c r="X9" s="1135"/>
      <c r="Y9" s="1135"/>
      <c r="Z9" s="1135"/>
      <c r="AA9" s="1440"/>
      <c r="AB9" s="1441"/>
      <c r="AC9" s="1458"/>
      <c r="AD9" s="1458"/>
      <c r="AE9" s="1473"/>
      <c r="AF9" s="1473"/>
      <c r="AG9" s="1473"/>
      <c r="AH9" s="2832"/>
      <c r="AI9" s="2832"/>
      <c r="AJ9" s="1440"/>
      <c r="AK9" s="1440"/>
      <c r="AL9" s="1137"/>
      <c r="AM9" s="1444"/>
      <c r="AN9" s="1955"/>
      <c r="AO9" s="1955"/>
      <c r="AP9" s="1955"/>
      <c r="AQ9" s="1955"/>
      <c r="AR9" s="1843"/>
      <c r="AS9" s="3435">
        <v>0.5</v>
      </c>
      <c r="AT9" s="3435"/>
      <c r="AU9" s="1470" t="s">
        <v>1149</v>
      </c>
      <c r="AV9" s="3214">
        <v>0.4</v>
      </c>
      <c r="AW9" s="3214"/>
      <c r="AX9" s="1869" t="s">
        <v>861</v>
      </c>
      <c r="AY9" s="3292">
        <v>0.4</v>
      </c>
      <c r="AZ9" s="3292"/>
      <c r="BA9" s="1470" t="s">
        <v>1568</v>
      </c>
      <c r="BB9" s="3439">
        <v>3.7229999999999999</v>
      </c>
      <c r="BC9" s="3439"/>
      <c r="BD9" s="1957" t="s">
        <v>901</v>
      </c>
      <c r="BE9" s="3277">
        <v>0.89200000000000002</v>
      </c>
      <c r="BF9" s="3277"/>
      <c r="BG9" s="1858"/>
      <c r="BH9" s="2050"/>
      <c r="BI9" s="1927"/>
      <c r="BJ9" s="1928"/>
      <c r="BK9" s="1928"/>
      <c r="BL9" s="1918"/>
      <c r="BM9" s="2091"/>
      <c r="BN9" s="1843"/>
      <c r="BO9" s="1470"/>
      <c r="BP9" s="1844"/>
    </row>
    <row r="10" spans="2:68" ht="14.25" customHeight="1">
      <c r="B10" s="1810"/>
      <c r="C10" s="1810"/>
      <c r="G10" s="1841"/>
      <c r="H10" s="1440"/>
      <c r="I10" s="1444"/>
      <c r="J10" s="1140"/>
      <c r="K10" s="1135"/>
      <c r="L10" s="1135"/>
      <c r="M10" s="1135"/>
      <c r="N10" s="1440"/>
      <c r="O10" s="1440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440"/>
      <c r="AB10" s="1441"/>
      <c r="AC10" s="1472"/>
      <c r="AD10" s="1472"/>
      <c r="AE10" s="1471"/>
      <c r="AF10" s="1471"/>
      <c r="AG10" s="1471"/>
      <c r="AH10" s="2832"/>
      <c r="AI10" s="2832"/>
      <c r="AJ10" s="1440"/>
      <c r="AK10" s="1440"/>
      <c r="AL10" s="1137"/>
      <c r="AM10" s="1444"/>
      <c r="AN10" s="1955"/>
      <c r="AO10" s="1955"/>
      <c r="AP10" s="1955"/>
      <c r="AQ10" s="1955"/>
      <c r="AR10" s="1843"/>
      <c r="AS10" s="2123" t="s">
        <v>901</v>
      </c>
      <c r="AT10" s="3436">
        <v>3.04</v>
      </c>
      <c r="AU10" s="3436"/>
      <c r="AV10" s="1865" t="s">
        <v>901</v>
      </c>
      <c r="AW10" s="1865" t="s">
        <v>1634</v>
      </c>
      <c r="AX10" s="3214">
        <v>0.96</v>
      </c>
      <c r="AY10" s="3214"/>
      <c r="AZ10" s="2075" t="s">
        <v>901</v>
      </c>
      <c r="BA10" s="3292">
        <v>0.6</v>
      </c>
      <c r="BB10" s="3292"/>
      <c r="BC10" s="2124" t="s">
        <v>861</v>
      </c>
      <c r="BD10" s="3437">
        <v>0.5</v>
      </c>
      <c r="BE10" s="3437"/>
      <c r="BF10" s="1856"/>
      <c r="BG10" s="1858"/>
      <c r="BH10" s="2050"/>
      <c r="BI10" s="1927"/>
      <c r="BJ10" s="1928"/>
      <c r="BK10" s="1928"/>
      <c r="BL10" s="1918"/>
      <c r="BM10" s="2091"/>
      <c r="BN10" s="1843"/>
      <c r="BO10" s="1470"/>
      <c r="BP10" s="1844"/>
    </row>
    <row r="11" spans="2:68" ht="14.25" customHeight="1">
      <c r="B11" s="1451"/>
      <c r="C11" s="1451"/>
      <c r="F11" s="3448" t="str">
        <f>AG2</f>
        <v>1箇所当り</v>
      </c>
      <c r="G11" s="1841"/>
      <c r="H11" s="1440"/>
      <c r="I11" s="1444"/>
      <c r="J11" s="1135"/>
      <c r="K11" s="1142"/>
      <c r="L11" s="1135"/>
      <c r="M11" s="1135"/>
      <c r="N11" s="1440"/>
      <c r="O11" s="1440"/>
      <c r="P11" s="1139"/>
      <c r="Q11" s="1135"/>
      <c r="R11" s="1135"/>
      <c r="S11" s="1135"/>
      <c r="T11" s="1135"/>
      <c r="U11" s="1135"/>
      <c r="V11" s="1135"/>
      <c r="W11" s="1135"/>
      <c r="X11" s="1135"/>
      <c r="Y11" s="1135"/>
      <c r="Z11" s="1135"/>
      <c r="AA11" s="1440"/>
      <c r="AB11" s="1441"/>
      <c r="AC11" s="1472"/>
      <c r="AD11" s="1472"/>
      <c r="AE11" s="1460"/>
      <c r="AF11" s="1143"/>
      <c r="AG11" s="1143"/>
      <c r="AH11" s="2833"/>
      <c r="AI11" s="2833"/>
      <c r="AJ11" s="1440"/>
      <c r="AK11" s="1440"/>
      <c r="AL11" s="1137"/>
      <c r="AM11" s="1444"/>
      <c r="AN11" s="1955"/>
      <c r="AO11" s="1955"/>
      <c r="AP11" s="1955"/>
      <c r="AQ11" s="1955"/>
      <c r="AR11" s="1843"/>
      <c r="AS11" s="1470" t="s">
        <v>1149</v>
      </c>
      <c r="AT11" s="3438">
        <v>0.4</v>
      </c>
      <c r="AU11" s="3438"/>
      <c r="AV11" s="1470" t="s">
        <v>1138</v>
      </c>
      <c r="AW11" s="3436">
        <v>0.3</v>
      </c>
      <c r="AX11" s="3436"/>
      <c r="AY11" s="1470" t="s">
        <v>901</v>
      </c>
      <c r="AZ11" s="3294">
        <v>0.5</v>
      </c>
      <c r="BA11" s="3294"/>
      <c r="BB11" s="1470" t="s">
        <v>1149</v>
      </c>
      <c r="BC11" s="3426">
        <v>0.89200000000000002</v>
      </c>
      <c r="BD11" s="3426"/>
      <c r="BE11" s="1856"/>
      <c r="BF11" s="3215"/>
      <c r="BG11" s="3297"/>
      <c r="BH11" s="3383"/>
      <c r="BI11" s="3226"/>
      <c r="BJ11" s="3290"/>
      <c r="BK11" s="3290"/>
      <c r="BL11" s="3247"/>
      <c r="BM11" s="3415"/>
      <c r="BN11" s="1843"/>
      <c r="BO11" s="1470"/>
      <c r="BP11" s="1844"/>
    </row>
    <row r="12" spans="2:68" ht="14.25" customHeight="1" thickBot="1">
      <c r="B12" s="1452"/>
      <c r="C12" s="1452"/>
      <c r="F12" s="3449"/>
      <c r="G12" s="1841"/>
      <c r="H12" s="1440"/>
      <c r="I12" s="1444"/>
      <c r="J12" s="1140"/>
      <c r="K12" s="1135"/>
      <c r="L12" s="1135"/>
      <c r="M12" s="1135"/>
      <c r="N12" s="1440"/>
      <c r="O12" s="1440"/>
      <c r="P12" s="1135"/>
      <c r="Q12" s="1135"/>
      <c r="R12" s="1135"/>
      <c r="S12" s="1135"/>
      <c r="T12" s="1135"/>
      <c r="U12" s="1135"/>
      <c r="V12" s="1135"/>
      <c r="W12" s="1135"/>
      <c r="X12" s="1135"/>
      <c r="Y12" s="1135"/>
      <c r="Z12" s="1135"/>
      <c r="AA12" s="1440"/>
      <c r="AB12" s="1458"/>
      <c r="AC12" s="1458"/>
      <c r="AD12" s="1458"/>
      <c r="AE12" s="1473"/>
      <c r="AF12" s="1473"/>
      <c r="AG12" s="1473"/>
      <c r="AH12" s="2832"/>
      <c r="AI12" s="2832"/>
      <c r="AJ12" s="1440"/>
      <c r="AK12" s="1440"/>
      <c r="AL12" s="1137"/>
      <c r="AM12" s="1444"/>
      <c r="AN12" s="1955"/>
      <c r="AO12" s="1955"/>
      <c r="AP12" s="1955"/>
      <c r="AQ12" s="1955"/>
      <c r="AR12" s="1843"/>
      <c r="AS12" s="1470" t="s">
        <v>1149</v>
      </c>
      <c r="AT12" s="3292">
        <v>0.40100000000000002</v>
      </c>
      <c r="AU12" s="3292"/>
      <c r="AV12" s="1856" t="s">
        <v>861</v>
      </c>
      <c r="AW12" s="3394">
        <v>4.3</v>
      </c>
      <c r="AX12" s="3394"/>
      <c r="AY12" s="1856"/>
      <c r="AZ12" s="3435"/>
      <c r="BA12" s="3435"/>
      <c r="BB12" s="1845"/>
      <c r="BC12" s="3277"/>
      <c r="BD12" s="3277"/>
      <c r="BE12" s="1856" t="s">
        <v>880</v>
      </c>
      <c r="BF12" s="3215">
        <f>ROUND((AT8*(AW8+AZ8)*BC8+AS9*AV9*AY9)*(BB9+BE9+AT10)+((AX10+BA10)*BD10*(AT11+AW11)+AZ11*BC11*AT12)*AW12,3)</f>
        <v>15.25</v>
      </c>
      <c r="BG12" s="3297"/>
      <c r="BH12" s="3383"/>
      <c r="BI12" s="3226">
        <f>BF12</f>
        <v>15.25</v>
      </c>
      <c r="BJ12" s="3290"/>
      <c r="BK12" s="3290"/>
      <c r="BL12" s="3247" t="s">
        <v>146</v>
      </c>
      <c r="BM12" s="3415"/>
      <c r="BN12" s="1843"/>
      <c r="BO12" s="1470"/>
      <c r="BP12" s="1844"/>
    </row>
    <row r="13" spans="2:68" ht="14.25" customHeight="1">
      <c r="B13" s="2512" t="s">
        <v>908</v>
      </c>
      <c r="C13" s="2514" t="s">
        <v>1067</v>
      </c>
      <c r="D13" s="2516" t="s">
        <v>872</v>
      </c>
      <c r="E13" s="2514" t="s">
        <v>859</v>
      </c>
      <c r="F13" s="2530" t="s">
        <v>1068</v>
      </c>
      <c r="G13" s="1841"/>
      <c r="H13" s="1440"/>
      <c r="I13" s="1444"/>
      <c r="J13" s="1144"/>
      <c r="K13" s="1135"/>
      <c r="L13" s="1135"/>
      <c r="M13" s="1135"/>
      <c r="N13" s="1440"/>
      <c r="O13" s="1440"/>
      <c r="P13" s="1139"/>
      <c r="Q13" s="1135"/>
      <c r="R13" s="1135"/>
      <c r="S13" s="1135"/>
      <c r="T13" s="1135"/>
      <c r="U13" s="1135"/>
      <c r="V13" s="1135"/>
      <c r="W13" s="1135"/>
      <c r="X13" s="1135"/>
      <c r="Y13" s="1135"/>
      <c r="Z13" s="1135"/>
      <c r="AA13" s="1440"/>
      <c r="AB13" s="1441"/>
      <c r="AC13" s="1458"/>
      <c r="AD13" s="1458"/>
      <c r="AE13" s="1460"/>
      <c r="AF13" s="1473"/>
      <c r="AG13" s="1473"/>
      <c r="AH13" s="2833"/>
      <c r="AI13" s="2833"/>
      <c r="AJ13" s="1440"/>
      <c r="AK13" s="1440"/>
      <c r="AL13" s="1137"/>
      <c r="AM13" s="1444"/>
      <c r="AN13" s="1955"/>
      <c r="AO13" s="1955"/>
      <c r="AP13" s="1955"/>
      <c r="AQ13" s="1955"/>
      <c r="AR13" s="1843"/>
      <c r="AS13" s="1470"/>
      <c r="AT13" s="2125"/>
      <c r="AU13" s="2125"/>
      <c r="AV13" s="1856"/>
      <c r="AW13" s="1856"/>
      <c r="AX13" s="2125"/>
      <c r="AY13" s="2125"/>
      <c r="AZ13" s="2013"/>
      <c r="BA13" s="2126"/>
      <c r="BB13" s="2126"/>
      <c r="BC13" s="1845"/>
      <c r="BD13" s="2127"/>
      <c r="BE13" s="2127"/>
      <c r="BF13" s="1857"/>
      <c r="BG13" s="1858"/>
      <c r="BH13" s="2050"/>
      <c r="BI13" s="1916"/>
      <c r="BJ13" s="1917"/>
      <c r="BK13" s="1917"/>
      <c r="BL13" s="1918"/>
      <c r="BM13" s="2091"/>
      <c r="BN13" s="1843"/>
      <c r="BO13" s="1470"/>
      <c r="BP13" s="1844"/>
    </row>
    <row r="14" spans="2:68" ht="14.25" customHeight="1" thickBot="1">
      <c r="B14" s="2849"/>
      <c r="C14" s="2850"/>
      <c r="D14" s="2851"/>
      <c r="E14" s="2850"/>
      <c r="F14" s="2852"/>
      <c r="G14" s="1841"/>
      <c r="H14" s="1440"/>
      <c r="I14" s="1444"/>
      <c r="J14" s="1135"/>
      <c r="K14" s="1135"/>
      <c r="L14" s="1135"/>
      <c r="M14" s="1135"/>
      <c r="N14" s="1440"/>
      <c r="O14" s="1440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440"/>
      <c r="AB14" s="1458"/>
      <c r="AC14" s="1458"/>
      <c r="AD14" s="1458"/>
      <c r="AE14" s="1473"/>
      <c r="AF14" s="1473"/>
      <c r="AG14" s="1473"/>
      <c r="AH14" s="2832"/>
      <c r="AI14" s="2832"/>
      <c r="AJ14" s="1440"/>
      <c r="AK14" s="1440"/>
      <c r="AL14" s="1137"/>
      <c r="AM14" s="1444"/>
      <c r="AN14" s="1955"/>
      <c r="AO14" s="1955"/>
      <c r="AP14" s="1955"/>
      <c r="AQ14" s="1955"/>
      <c r="AR14" s="1843"/>
      <c r="AS14" s="1470"/>
      <c r="AT14" s="2127"/>
      <c r="AU14" s="2128" t="s">
        <v>1635</v>
      </c>
      <c r="AV14" s="1856"/>
      <c r="AW14" s="1856"/>
      <c r="AX14" s="2127"/>
      <c r="AY14" s="2127"/>
      <c r="AZ14" s="1856"/>
      <c r="BA14" s="2126"/>
      <c r="BB14" s="2126"/>
      <c r="BC14" s="1845"/>
      <c r="BD14" s="2127"/>
      <c r="BE14" s="2127"/>
      <c r="BF14" s="3215">
        <f>ROUND(BF6+BF12,3)</f>
        <v>24.204999999999998</v>
      </c>
      <c r="BG14" s="3297"/>
      <c r="BH14" s="3383"/>
      <c r="BI14" s="3226">
        <f>BF14</f>
        <v>24.204999999999998</v>
      </c>
      <c r="BJ14" s="3290"/>
      <c r="BK14" s="3290"/>
      <c r="BL14" s="3247" t="s">
        <v>146</v>
      </c>
      <c r="BM14" s="3415"/>
      <c r="BN14" s="1843"/>
      <c r="BO14" s="1470"/>
      <c r="BP14" s="1844"/>
    </row>
    <row r="15" spans="2:68" ht="14.25" customHeight="1">
      <c r="B15" s="2752" t="s">
        <v>1437</v>
      </c>
      <c r="C15" s="2539"/>
      <c r="D15" s="2627"/>
      <c r="E15" s="3210"/>
      <c r="F15" s="2621"/>
      <c r="G15" s="1841"/>
      <c r="H15" s="1440"/>
      <c r="I15" s="1444"/>
      <c r="J15" s="1140"/>
      <c r="K15" s="1135"/>
      <c r="L15" s="1135"/>
      <c r="M15" s="1135"/>
      <c r="N15" s="1440"/>
      <c r="O15" s="1440"/>
      <c r="P15" s="1135"/>
      <c r="Q15" s="1135"/>
      <c r="R15" s="1135"/>
      <c r="S15" s="1135"/>
      <c r="T15" s="1135"/>
      <c r="U15" s="1135"/>
      <c r="V15" s="1135"/>
      <c r="W15" s="1135"/>
      <c r="X15" s="1135"/>
      <c r="Y15" s="1135"/>
      <c r="Z15" s="1135"/>
      <c r="AA15" s="1440"/>
      <c r="AB15" s="1458"/>
      <c r="AC15" s="1458"/>
      <c r="AD15" s="1458"/>
      <c r="AE15" s="1473"/>
      <c r="AF15" s="1473"/>
      <c r="AG15" s="1473"/>
      <c r="AH15" s="2832"/>
      <c r="AI15" s="2832"/>
      <c r="AJ15" s="1440"/>
      <c r="AK15" s="1440"/>
      <c r="AL15" s="1137"/>
      <c r="AM15" s="1444"/>
      <c r="AN15" s="1955"/>
      <c r="AO15" s="1955"/>
      <c r="AP15" s="1955"/>
      <c r="AQ15" s="1955"/>
      <c r="AR15" s="1843"/>
      <c r="AS15" s="1470"/>
      <c r="AT15" s="2127"/>
      <c r="AU15" s="2127"/>
      <c r="AV15" s="1856"/>
      <c r="AW15" s="1856"/>
      <c r="AX15" s="2125"/>
      <c r="AY15" s="2125"/>
      <c r="AZ15" s="1856"/>
      <c r="BA15" s="2125"/>
      <c r="BB15" s="2125"/>
      <c r="BC15" s="1856"/>
      <c r="BD15" s="2125"/>
      <c r="BE15" s="2125"/>
      <c r="BF15" s="1857"/>
      <c r="BG15" s="1858"/>
      <c r="BH15" s="2050"/>
      <c r="BI15" s="1916"/>
      <c r="BJ15" s="1917"/>
      <c r="BK15" s="1917"/>
      <c r="BL15" s="1918"/>
      <c r="BM15" s="2091"/>
      <c r="BN15" s="1843"/>
      <c r="BO15" s="1470"/>
      <c r="BP15" s="1844"/>
    </row>
    <row r="16" spans="2:68" ht="19.5" customHeight="1">
      <c r="B16" s="2626"/>
      <c r="C16" s="2525"/>
      <c r="D16" s="2617"/>
      <c r="E16" s="2651"/>
      <c r="F16" s="2541"/>
      <c r="G16" s="1841"/>
      <c r="H16" s="1440"/>
      <c r="I16" s="1444"/>
      <c r="J16" s="1140"/>
      <c r="K16" s="1135"/>
      <c r="L16" s="1135"/>
      <c r="M16" s="1135"/>
      <c r="N16" s="1440"/>
      <c r="O16" s="1440"/>
      <c r="P16" s="1135"/>
      <c r="Q16" s="1135"/>
      <c r="R16" s="1135"/>
      <c r="S16" s="1135"/>
      <c r="T16" s="1135"/>
      <c r="U16" s="1135"/>
      <c r="V16" s="1135"/>
      <c r="W16" s="1135"/>
      <c r="X16" s="1135"/>
      <c r="Y16" s="1135"/>
      <c r="Z16" s="1135"/>
      <c r="AA16" s="1440"/>
      <c r="AB16" s="1441"/>
      <c r="AC16" s="1458"/>
      <c r="AD16" s="1458"/>
      <c r="AE16" s="1471"/>
      <c r="AF16" s="1471"/>
      <c r="AG16" s="1471"/>
      <c r="AH16" s="2832"/>
      <c r="AI16" s="2832"/>
      <c r="AJ16" s="1440"/>
      <c r="AK16" s="1440"/>
      <c r="AL16" s="1137"/>
      <c r="AM16" s="1444"/>
      <c r="AN16" s="1955"/>
      <c r="AO16" s="1955"/>
      <c r="AP16" s="1955"/>
      <c r="AQ16" s="1955"/>
      <c r="AR16" s="1843"/>
      <c r="AS16" s="1470"/>
      <c r="AT16" s="2127"/>
      <c r="AU16" s="2127"/>
      <c r="AV16" s="1856"/>
      <c r="AW16" s="1856"/>
      <c r="AX16" s="2126"/>
      <c r="AY16" s="2126"/>
      <c r="AZ16" s="1845"/>
      <c r="BA16" s="2125"/>
      <c r="BB16" s="2125"/>
      <c r="BC16" s="1856"/>
      <c r="BD16" s="2125"/>
      <c r="BE16" s="2125"/>
      <c r="BF16" s="1857"/>
      <c r="BG16" s="1858"/>
      <c r="BH16" s="2050"/>
      <c r="BI16" s="1916"/>
      <c r="BJ16" s="1917"/>
      <c r="BK16" s="1917"/>
      <c r="BL16" s="1918"/>
      <c r="BM16" s="2091"/>
      <c r="BN16" s="1843"/>
      <c r="BO16" s="1470"/>
      <c r="BP16" s="1844"/>
    </row>
    <row r="17" spans="2:68" ht="14.25" customHeight="1">
      <c r="B17" s="2809" t="s">
        <v>1136</v>
      </c>
      <c r="C17" s="2539"/>
      <c r="D17" s="2627" t="s">
        <v>195</v>
      </c>
      <c r="E17" s="2546">
        <f>AE41</f>
        <v>21.452000000000002</v>
      </c>
      <c r="F17" s="2611"/>
      <c r="G17" s="1841"/>
      <c r="H17" s="1440"/>
      <c r="I17" s="1444"/>
      <c r="J17" s="1135"/>
      <c r="K17" s="1135"/>
      <c r="L17" s="1135"/>
      <c r="M17" s="1135"/>
      <c r="N17" s="1440"/>
      <c r="O17" s="1440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440"/>
      <c r="AB17" s="1458"/>
      <c r="AC17" s="1458"/>
      <c r="AD17" s="1458"/>
      <c r="AE17" s="1473"/>
      <c r="AF17" s="1473"/>
      <c r="AG17" s="1473"/>
      <c r="AH17" s="2832"/>
      <c r="AI17" s="2832"/>
      <c r="AJ17" s="1440"/>
      <c r="AK17" s="1440"/>
      <c r="AL17" s="1137"/>
      <c r="AM17" s="2884" t="s">
        <v>1146</v>
      </c>
      <c r="AN17" s="2885"/>
      <c r="AO17" s="2885"/>
      <c r="AP17" s="2885"/>
      <c r="AQ17" s="3418"/>
      <c r="AR17" s="1843" t="s">
        <v>1137</v>
      </c>
      <c r="AS17" s="1851" t="s">
        <v>1535</v>
      </c>
      <c r="AT17" s="3332">
        <v>3.75</v>
      </c>
      <c r="AU17" s="3332"/>
      <c r="AV17" s="1470" t="s">
        <v>1149</v>
      </c>
      <c r="AW17" s="1886">
        <v>2</v>
      </c>
      <c r="AX17" s="1865" t="s">
        <v>1138</v>
      </c>
      <c r="AY17" s="2898">
        <v>1.3069999999999999</v>
      </c>
      <c r="AZ17" s="2898"/>
      <c r="BA17" s="1864" t="s">
        <v>1138</v>
      </c>
      <c r="BB17" s="2898">
        <v>0.624</v>
      </c>
      <c r="BC17" s="2898"/>
      <c r="BD17" s="1864" t="s">
        <v>1632</v>
      </c>
      <c r="BE17" s="1856"/>
      <c r="BF17" s="1857"/>
      <c r="BG17" s="1858"/>
      <c r="BH17" s="2050"/>
      <c r="BI17" s="1916"/>
      <c r="BJ17" s="1917"/>
      <c r="BK17" s="1917"/>
      <c r="BL17" s="1918"/>
      <c r="BM17" s="2091"/>
      <c r="BN17" s="1843"/>
      <c r="BO17" s="1470"/>
      <c r="BP17" s="1844"/>
    </row>
    <row r="18" spans="2:68" ht="14.25" customHeight="1">
      <c r="B18" s="2533"/>
      <c r="C18" s="2525"/>
      <c r="D18" s="2617"/>
      <c r="E18" s="2546"/>
      <c r="F18" s="2611"/>
      <c r="G18" s="1841"/>
      <c r="H18" s="1440"/>
      <c r="I18" s="1444"/>
      <c r="J18" s="1140"/>
      <c r="K18" s="1135"/>
      <c r="L18" s="1135"/>
      <c r="M18" s="1135"/>
      <c r="N18" s="1440"/>
      <c r="O18" s="1440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440"/>
      <c r="AB18" s="1458"/>
      <c r="AC18" s="1458"/>
      <c r="AD18" s="1458"/>
      <c r="AE18" s="1473"/>
      <c r="AF18" s="1473"/>
      <c r="AG18" s="1473"/>
      <c r="AH18" s="2832"/>
      <c r="AI18" s="2832"/>
      <c r="AJ18" s="1440"/>
      <c r="AK18" s="1440"/>
      <c r="AL18" s="1137"/>
      <c r="AM18" s="1446"/>
      <c r="AN18" s="1469"/>
      <c r="AO18" s="1469"/>
      <c r="AP18" s="1469"/>
      <c r="AQ18" s="1469"/>
      <c r="AR18" s="1843"/>
      <c r="AS18" s="1470" t="s">
        <v>1149</v>
      </c>
      <c r="AT18" s="3214">
        <v>0.45</v>
      </c>
      <c r="AU18" s="3214"/>
      <c r="AV18" s="1850" t="s">
        <v>1636</v>
      </c>
      <c r="AW18" s="3214">
        <v>4.6829999999999998</v>
      </c>
      <c r="AX18" s="3214"/>
      <c r="AY18" s="1851" t="s">
        <v>1138</v>
      </c>
      <c r="AZ18" s="3214">
        <v>4</v>
      </c>
      <c r="BA18" s="3214"/>
      <c r="BB18" s="1470" t="s">
        <v>1637</v>
      </c>
      <c r="BC18" s="3214">
        <v>4.75</v>
      </c>
      <c r="BD18" s="3214"/>
      <c r="BE18" s="1856"/>
      <c r="BF18" s="1858"/>
      <c r="BG18" s="1858"/>
      <c r="BH18" s="2050"/>
      <c r="BI18" s="1888"/>
      <c r="BJ18" s="1889"/>
      <c r="BK18" s="1889"/>
      <c r="BL18" s="1953"/>
      <c r="BM18" s="2114"/>
      <c r="BN18" s="1843"/>
      <c r="BO18" s="1470"/>
      <c r="BP18" s="1844"/>
    </row>
    <row r="19" spans="2:68" ht="14.25" customHeight="1">
      <c r="B19" s="2809" t="s">
        <v>30</v>
      </c>
      <c r="C19" s="2539" t="s">
        <v>1520</v>
      </c>
      <c r="D19" s="2627" t="s">
        <v>195</v>
      </c>
      <c r="E19" s="2648">
        <f>AE48</f>
        <v>21.452000000000002</v>
      </c>
      <c r="F19" s="2611"/>
      <c r="G19" s="1841"/>
      <c r="H19" s="1440"/>
      <c r="I19" s="1444"/>
      <c r="J19" s="1140"/>
      <c r="K19" s="1135"/>
      <c r="L19" s="1135"/>
      <c r="M19" s="1135"/>
      <c r="N19" s="1440"/>
      <c r="O19" s="1440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468"/>
      <c r="AB19" s="1842"/>
      <c r="AC19" s="1842"/>
      <c r="AD19" s="1266"/>
      <c r="AE19" s="1473"/>
      <c r="AF19" s="1473"/>
      <c r="AG19" s="1473"/>
      <c r="AH19" s="2832"/>
      <c r="AI19" s="2832"/>
      <c r="AJ19" s="1440"/>
      <c r="AK19" s="1440"/>
      <c r="AL19" s="1137"/>
      <c r="AM19" s="1446"/>
      <c r="AN19" s="1469"/>
      <c r="AO19" s="1469"/>
      <c r="AP19" s="1469"/>
      <c r="AQ19" s="1469"/>
      <c r="AR19" s="1843"/>
      <c r="AS19" s="1850" t="s">
        <v>1636</v>
      </c>
      <c r="AT19" s="3214">
        <v>0.3</v>
      </c>
      <c r="AU19" s="3214"/>
      <c r="AV19" s="1850" t="s">
        <v>1138</v>
      </c>
      <c r="AW19" s="3214">
        <v>0.4</v>
      </c>
      <c r="AX19" s="3214"/>
      <c r="AY19" s="1851" t="s">
        <v>1637</v>
      </c>
      <c r="AZ19" s="3214">
        <v>4.3</v>
      </c>
      <c r="BA19" s="3214"/>
      <c r="BB19" s="1470" t="s">
        <v>1138</v>
      </c>
      <c r="BC19" s="3214">
        <v>0.4</v>
      </c>
      <c r="BD19" s="3214"/>
      <c r="BE19" s="1856"/>
      <c r="BF19" s="1858"/>
      <c r="BG19" s="1858"/>
      <c r="BH19" s="2050"/>
      <c r="BI19" s="1888"/>
      <c r="BJ19" s="1889"/>
      <c r="BK19" s="1889"/>
      <c r="BL19" s="1953"/>
      <c r="BM19" s="2114"/>
      <c r="BN19" s="1843"/>
      <c r="BO19" s="1470"/>
      <c r="BP19" s="1844"/>
    </row>
    <row r="20" spans="2:68" ht="14.25" customHeight="1">
      <c r="B20" s="2533"/>
      <c r="C20" s="2525"/>
      <c r="D20" s="2617"/>
      <c r="E20" s="2629"/>
      <c r="F20" s="2611"/>
      <c r="G20" s="1841"/>
      <c r="H20" s="1440"/>
      <c r="I20" s="1444"/>
      <c r="J20" s="1140"/>
      <c r="K20" s="1135"/>
      <c r="L20" s="1135"/>
      <c r="M20" s="1135"/>
      <c r="N20" s="1440"/>
      <c r="O20" s="1440"/>
      <c r="P20" s="1135"/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468"/>
      <c r="AB20" s="1842"/>
      <c r="AC20" s="1842"/>
      <c r="AD20" s="1266"/>
      <c r="AE20" s="1473"/>
      <c r="AF20" s="1473"/>
      <c r="AG20" s="1473"/>
      <c r="AH20" s="1439"/>
      <c r="AI20" s="1439"/>
      <c r="AJ20" s="1440"/>
      <c r="AK20" s="1440"/>
      <c r="AL20" s="1137"/>
      <c r="AM20" s="1446"/>
      <c r="AN20" s="1469"/>
      <c r="AO20" s="1469"/>
      <c r="AP20" s="1469"/>
      <c r="AQ20" s="1469"/>
      <c r="AR20" s="1843"/>
      <c r="AS20" s="1850" t="s">
        <v>1149</v>
      </c>
      <c r="AT20" s="3214">
        <v>0.4</v>
      </c>
      <c r="AU20" s="3214"/>
      <c r="AV20" s="1850" t="s">
        <v>1638</v>
      </c>
      <c r="AW20" s="3214">
        <v>4.3</v>
      </c>
      <c r="AX20" s="3214"/>
      <c r="AY20" s="1851" t="s">
        <v>1315</v>
      </c>
      <c r="AZ20" s="3434">
        <v>0.4</v>
      </c>
      <c r="BA20" s="3434"/>
      <c r="BB20" s="3372" t="s">
        <v>1639</v>
      </c>
      <c r="BC20" s="3372"/>
      <c r="BD20" s="3214">
        <v>0.4</v>
      </c>
      <c r="BE20" s="3214"/>
      <c r="BF20" s="1858"/>
      <c r="BG20" s="1858"/>
      <c r="BH20" s="2050"/>
      <c r="BI20" s="1888"/>
      <c r="BJ20" s="1889"/>
      <c r="BK20" s="1889"/>
      <c r="BL20" s="1953"/>
      <c r="BM20" s="2114"/>
      <c r="BN20" s="1843"/>
      <c r="BO20" s="1470"/>
      <c r="BP20" s="1844"/>
    </row>
    <row r="21" spans="2:68" ht="20.25" customHeight="1">
      <c r="B21" s="2809" t="s">
        <v>1082</v>
      </c>
      <c r="C21" s="3316"/>
      <c r="D21" s="2627" t="s">
        <v>195</v>
      </c>
      <c r="E21" s="2540">
        <f>AE52</f>
        <v>1.891</v>
      </c>
      <c r="F21" s="2611"/>
      <c r="G21" s="1841"/>
      <c r="H21" s="1440"/>
      <c r="I21" s="1444"/>
      <c r="J21" s="1140"/>
      <c r="K21" s="1135"/>
      <c r="L21" s="1135"/>
      <c r="M21" s="1135"/>
      <c r="N21" s="1440"/>
      <c r="O21" s="1440"/>
      <c r="P21" s="1135"/>
      <c r="Q21" s="1135"/>
      <c r="R21" s="1135"/>
      <c r="S21" s="1135"/>
      <c r="T21" s="1135"/>
      <c r="U21" s="1135"/>
      <c r="V21" s="1135"/>
      <c r="W21" s="1135"/>
      <c r="X21" s="1135"/>
      <c r="Y21" s="1135"/>
      <c r="Z21" s="1135"/>
      <c r="AA21" s="1468"/>
      <c r="AB21" s="1842"/>
      <c r="AC21" s="1842"/>
      <c r="AD21" s="1266"/>
      <c r="AE21" s="1473"/>
      <c r="AF21" s="1473"/>
      <c r="AG21" s="1473"/>
      <c r="AH21" s="1439"/>
      <c r="AI21" s="1439"/>
      <c r="AJ21" s="1440"/>
      <c r="AK21" s="1440"/>
      <c r="AL21" s="1137"/>
      <c r="AM21" s="1446"/>
      <c r="AN21" s="1469"/>
      <c r="AO21" s="1469"/>
      <c r="AP21" s="1469"/>
      <c r="AQ21" s="1469"/>
      <c r="AR21" s="2129"/>
      <c r="AS21" s="2072" t="s">
        <v>1149</v>
      </c>
      <c r="AT21" s="3214">
        <v>0.4</v>
      </c>
      <c r="AU21" s="3214"/>
      <c r="AV21" s="1470" t="s">
        <v>1149</v>
      </c>
      <c r="AW21" s="2130">
        <v>2</v>
      </c>
      <c r="AX21" s="1864" t="s">
        <v>1622</v>
      </c>
      <c r="AY21" s="2898">
        <v>3.7229999999999999</v>
      </c>
      <c r="AZ21" s="2898"/>
      <c r="BA21" s="1886" t="s">
        <v>1138</v>
      </c>
      <c r="BB21" s="3214">
        <v>0.89200000000000002</v>
      </c>
      <c r="BC21" s="3214"/>
      <c r="BD21" s="1856" t="s">
        <v>1138</v>
      </c>
      <c r="BE21" s="3422">
        <v>3.04</v>
      </c>
      <c r="BF21" s="3422"/>
      <c r="BG21" s="1858"/>
      <c r="BH21" s="2050"/>
      <c r="BI21" s="1888"/>
      <c r="BJ21" s="1889"/>
      <c r="BK21" s="1889"/>
      <c r="BL21" s="1953"/>
      <c r="BM21" s="2114"/>
      <c r="BN21" s="1843"/>
      <c r="BO21" s="1470"/>
      <c r="BP21" s="1844"/>
    </row>
    <row r="22" spans="2:68" ht="14.25" customHeight="1">
      <c r="B22" s="2533"/>
      <c r="C22" s="2562"/>
      <c r="D22" s="2617"/>
      <c r="E22" s="2518"/>
      <c r="F22" s="2611"/>
      <c r="G22" s="1841"/>
      <c r="H22" s="1440"/>
      <c r="I22" s="1444"/>
      <c r="J22" s="1140"/>
      <c r="K22" s="1135"/>
      <c r="L22" s="1135"/>
      <c r="M22" s="1135"/>
      <c r="N22" s="1440"/>
      <c r="O22" s="1440"/>
      <c r="P22" s="1135"/>
      <c r="Q22" s="1135"/>
      <c r="R22" s="1135"/>
      <c r="S22" s="1135"/>
      <c r="T22" s="1135"/>
      <c r="U22" s="1135"/>
      <c r="V22" s="1135"/>
      <c r="W22" s="1135"/>
      <c r="X22" s="1135"/>
      <c r="Y22" s="1135"/>
      <c r="Z22" s="1135"/>
      <c r="AA22" s="1468"/>
      <c r="AB22" s="1842"/>
      <c r="AC22" s="1842"/>
      <c r="AD22" s="1266"/>
      <c r="AE22" s="1473"/>
      <c r="AF22" s="1473"/>
      <c r="AG22" s="1473"/>
      <c r="AH22" s="1439"/>
      <c r="AI22" s="1439"/>
      <c r="AJ22" s="1440"/>
      <c r="AK22" s="1440"/>
      <c r="AL22" s="1137"/>
      <c r="AM22" s="1446"/>
      <c r="AN22" s="1469"/>
      <c r="AO22" s="1469"/>
      <c r="AP22" s="1469"/>
      <c r="AQ22" s="1469"/>
      <c r="AR22" s="1843"/>
      <c r="AS22" s="1470"/>
      <c r="AT22" s="3214"/>
      <c r="AU22" s="3214"/>
      <c r="AV22" s="1470"/>
      <c r="AW22" s="3214"/>
      <c r="AX22" s="3214"/>
      <c r="AY22" s="1856"/>
      <c r="AZ22" s="3251"/>
      <c r="BA22" s="3251"/>
      <c r="BB22" s="1856"/>
      <c r="BC22" s="1856"/>
      <c r="BD22" s="1856"/>
      <c r="BE22" s="1856" t="s">
        <v>880</v>
      </c>
      <c r="BF22" s="3297">
        <f>ROUND((AT17*AW17+AY17+BB17)*AT18+(AW18+AZ18)*BC18+(AT19+AW19)*AZ19+BC19*AT20+((AW20-AZ20)+((BD20*AT21*AW21)^0.5))*(AY21+BB21+BE21),3)</f>
        <v>82.843000000000004</v>
      </c>
      <c r="BG22" s="3297"/>
      <c r="BH22" s="3383"/>
      <c r="BI22" s="3242">
        <f>BF22</f>
        <v>82.843000000000004</v>
      </c>
      <c r="BJ22" s="3307"/>
      <c r="BK22" s="3307"/>
      <c r="BL22" s="3258" t="s">
        <v>195</v>
      </c>
      <c r="BM22" s="3381"/>
      <c r="BN22" s="1843"/>
      <c r="BO22" s="1470"/>
      <c r="BP22" s="1844"/>
    </row>
    <row r="23" spans="2:68" ht="9.75" customHeight="1">
      <c r="B23" s="2809" t="s">
        <v>1083</v>
      </c>
      <c r="C23" s="3315" t="s">
        <v>1084</v>
      </c>
      <c r="D23" s="2627" t="s">
        <v>146</v>
      </c>
      <c r="E23" s="2518">
        <f>BI14</f>
        <v>24.204999999999998</v>
      </c>
      <c r="F23" s="2611"/>
      <c r="G23" s="1841"/>
      <c r="H23" s="1440"/>
      <c r="I23" s="1444"/>
      <c r="J23" s="1140"/>
      <c r="K23" s="1135"/>
      <c r="L23" s="1135"/>
      <c r="M23" s="1135"/>
      <c r="N23" s="1440"/>
      <c r="O23" s="1440"/>
      <c r="P23" s="1135"/>
      <c r="Q23" s="1135"/>
      <c r="R23" s="1135"/>
      <c r="S23" s="1135"/>
      <c r="T23" s="1135"/>
      <c r="U23" s="1135"/>
      <c r="V23" s="1135"/>
      <c r="W23" s="1135"/>
      <c r="X23" s="1135"/>
      <c r="Y23" s="1135"/>
      <c r="Z23" s="1135"/>
      <c r="AA23" s="1468"/>
      <c r="AB23" s="1842"/>
      <c r="AC23" s="1842"/>
      <c r="AD23" s="1266"/>
      <c r="AE23" s="1473"/>
      <c r="AF23" s="1473"/>
      <c r="AG23" s="1473"/>
      <c r="AH23" s="1439"/>
      <c r="AI23" s="1439"/>
      <c r="AJ23" s="1440"/>
      <c r="AK23" s="1440"/>
      <c r="AL23" s="1137"/>
      <c r="AM23" s="1446"/>
      <c r="AN23" s="1469"/>
      <c r="AO23" s="1469"/>
      <c r="AP23" s="1469"/>
      <c r="AQ23" s="1469"/>
      <c r="AR23" s="1843"/>
      <c r="AS23" s="1470"/>
      <c r="AT23" s="1865"/>
      <c r="AU23" s="1865"/>
      <c r="AV23" s="1470"/>
      <c r="AW23" s="1865"/>
      <c r="AX23" s="1865"/>
      <c r="AY23" s="1856"/>
      <c r="AZ23" s="1894"/>
      <c r="BA23" s="1894"/>
      <c r="BB23" s="1856"/>
      <c r="BC23" s="1856"/>
      <c r="BD23" s="1856"/>
      <c r="BE23" s="1856"/>
      <c r="BF23" s="1858"/>
      <c r="BG23" s="1858"/>
      <c r="BH23" s="2050"/>
      <c r="BI23" s="1888"/>
      <c r="BJ23" s="1889"/>
      <c r="BK23" s="1889"/>
      <c r="BL23" s="1953"/>
      <c r="BM23" s="2114"/>
      <c r="BN23" s="1843"/>
      <c r="BO23" s="1470"/>
      <c r="BP23" s="1844"/>
    </row>
    <row r="24" spans="2:68" ht="19.5" customHeight="1">
      <c r="B24" s="2533"/>
      <c r="C24" s="2562"/>
      <c r="D24" s="2617"/>
      <c r="E24" s="2518"/>
      <c r="F24" s="2611"/>
      <c r="G24" s="1841"/>
      <c r="H24" s="1440"/>
      <c r="I24" s="1444"/>
      <c r="J24" s="1140"/>
      <c r="K24" s="1135"/>
      <c r="L24" s="1135"/>
      <c r="M24" s="1135"/>
      <c r="N24" s="1440"/>
      <c r="O24" s="1440"/>
      <c r="P24" s="1135"/>
      <c r="Q24" s="1135"/>
      <c r="R24" s="1135"/>
      <c r="S24" s="1135"/>
      <c r="T24" s="1135"/>
      <c r="U24" s="1135"/>
      <c r="V24" s="1135"/>
      <c r="W24" s="1135"/>
      <c r="X24" s="1135"/>
      <c r="Y24" s="1135"/>
      <c r="Z24" s="1135"/>
      <c r="AA24" s="1468"/>
      <c r="AB24" s="1842"/>
      <c r="AC24" s="1842"/>
      <c r="AD24" s="1266"/>
      <c r="AE24" s="1473"/>
      <c r="AF24" s="1473"/>
      <c r="AG24" s="1473"/>
      <c r="AH24" s="1439"/>
      <c r="AI24" s="1439"/>
      <c r="AJ24" s="1440"/>
      <c r="AK24" s="1440"/>
      <c r="AL24" s="1137"/>
      <c r="AM24" s="1449"/>
      <c r="AN24" s="1440"/>
      <c r="AO24" s="1470"/>
      <c r="AP24" s="1470"/>
      <c r="AQ24" s="1470"/>
      <c r="AR24" s="1843"/>
      <c r="AS24" s="1470"/>
      <c r="AT24" s="1470"/>
      <c r="AU24" s="1470"/>
      <c r="AV24" s="1915"/>
      <c r="AW24" s="1915"/>
      <c r="AX24" s="1915"/>
      <c r="AY24" s="1915"/>
      <c r="AZ24" s="1915"/>
      <c r="BA24" s="1915"/>
      <c r="BB24" s="1915"/>
      <c r="BC24" s="1915"/>
      <c r="BD24" s="1915"/>
      <c r="BE24" s="1470"/>
      <c r="BF24" s="1866"/>
      <c r="BG24" s="1865"/>
      <c r="BH24" s="2131"/>
      <c r="BI24" s="1916"/>
      <c r="BJ24" s="1917"/>
      <c r="BK24" s="1917"/>
      <c r="BL24" s="1918"/>
      <c r="BM24" s="2091"/>
      <c r="BN24" s="1843"/>
      <c r="BO24" s="1470"/>
      <c r="BP24" s="1844"/>
    </row>
    <row r="25" spans="2:68" ht="14.25" customHeight="1">
      <c r="B25" s="2809" t="s">
        <v>1082</v>
      </c>
      <c r="C25" s="2539"/>
      <c r="D25" s="2627" t="s">
        <v>195</v>
      </c>
      <c r="E25" s="2648">
        <f>BI22</f>
        <v>82.843000000000004</v>
      </c>
      <c r="F25" s="2611"/>
      <c r="G25" s="1841"/>
      <c r="H25" s="1440"/>
      <c r="I25" s="1444"/>
      <c r="J25" s="1140"/>
      <c r="K25" s="1135"/>
      <c r="L25" s="1135"/>
      <c r="M25" s="1135"/>
      <c r="N25" s="1440"/>
      <c r="O25" s="1440"/>
      <c r="P25" s="1135"/>
      <c r="Q25" s="1135"/>
      <c r="R25" s="1135"/>
      <c r="S25" s="1135"/>
      <c r="T25" s="1135"/>
      <c r="U25" s="1135"/>
      <c r="V25" s="1135"/>
      <c r="W25" s="1135"/>
      <c r="X25" s="1135"/>
      <c r="Y25" s="1135"/>
      <c r="Z25" s="1135"/>
      <c r="AA25" s="1468"/>
      <c r="AB25" s="1842"/>
      <c r="AC25" s="1842"/>
      <c r="AD25" s="1266"/>
      <c r="AE25" s="1473"/>
      <c r="AF25" s="1473"/>
      <c r="AG25" s="1473"/>
      <c r="AH25" s="1439"/>
      <c r="AI25" s="1439"/>
      <c r="AJ25" s="1440"/>
      <c r="AK25" s="1440"/>
      <c r="AL25" s="1137"/>
      <c r="AM25" s="2897" t="s">
        <v>1450</v>
      </c>
      <c r="AN25" s="2898"/>
      <c r="AO25" s="2898"/>
      <c r="AP25" s="2898"/>
      <c r="AQ25" s="3382"/>
      <c r="AR25" s="1843" t="s">
        <v>1147</v>
      </c>
      <c r="AS25" s="1850" t="s">
        <v>1535</v>
      </c>
      <c r="AT25" s="3288">
        <v>4.3230000000000004</v>
      </c>
      <c r="AU25" s="3288"/>
      <c r="AV25" s="1470" t="s">
        <v>1138</v>
      </c>
      <c r="AW25" s="3214">
        <v>3.64</v>
      </c>
      <c r="AX25" s="3214"/>
      <c r="AY25" s="1470" t="s">
        <v>1637</v>
      </c>
      <c r="AZ25" s="3214">
        <v>0.3</v>
      </c>
      <c r="BA25" s="3214"/>
      <c r="BB25" s="1470" t="s">
        <v>1149</v>
      </c>
      <c r="BC25" s="2898">
        <v>0.05</v>
      </c>
      <c r="BD25" s="2898"/>
      <c r="BE25" s="1470" t="s">
        <v>880</v>
      </c>
      <c r="BF25" s="3215">
        <f>ROUND((AT25+AW25)*AZ25*BC25,3)</f>
        <v>0.11899999999999999</v>
      </c>
      <c r="BG25" s="3297"/>
      <c r="BH25" s="3383"/>
      <c r="BI25" s="3226">
        <f>BF25</f>
        <v>0.11899999999999999</v>
      </c>
      <c r="BJ25" s="3290"/>
      <c r="BK25" s="3290"/>
      <c r="BL25" s="3247" t="s">
        <v>146</v>
      </c>
      <c r="BM25" s="3415"/>
      <c r="BN25" s="1843"/>
      <c r="BO25" s="1470"/>
      <c r="BP25" s="1844"/>
    </row>
    <row r="26" spans="2:68" ht="14.25" customHeight="1">
      <c r="B26" s="2533"/>
      <c r="C26" s="2525"/>
      <c r="D26" s="2617"/>
      <c r="E26" s="2629"/>
      <c r="F26" s="2611"/>
      <c r="G26" s="1841"/>
      <c r="H26" s="1440"/>
      <c r="I26" s="1444"/>
      <c r="J26" s="1140"/>
      <c r="K26" s="1135"/>
      <c r="L26" s="1135"/>
      <c r="M26" s="1135"/>
      <c r="N26" s="1440"/>
      <c r="O26" s="1440"/>
      <c r="P26" s="1135"/>
      <c r="Q26" s="1135"/>
      <c r="R26" s="1135"/>
      <c r="S26" s="1135"/>
      <c r="T26" s="1135"/>
      <c r="U26" s="1135"/>
      <c r="V26" s="1135"/>
      <c r="W26" s="1135"/>
      <c r="X26" s="1135"/>
      <c r="Y26" s="1135"/>
      <c r="Z26" s="1135"/>
      <c r="AA26" s="1468"/>
      <c r="AB26" s="1842"/>
      <c r="AC26" s="1842"/>
      <c r="AD26" s="1266"/>
      <c r="AE26" s="1473"/>
      <c r="AF26" s="1473"/>
      <c r="AG26" s="1473"/>
      <c r="AH26" s="1439"/>
      <c r="AI26" s="1439"/>
      <c r="AJ26" s="1440"/>
      <c r="AK26" s="1440"/>
      <c r="AL26" s="1137"/>
      <c r="AM26" s="2875" t="s">
        <v>1580</v>
      </c>
      <c r="AN26" s="2876"/>
      <c r="AO26" s="2876"/>
      <c r="AP26" s="2876"/>
      <c r="AQ26" s="3414"/>
      <c r="AR26" s="1843"/>
      <c r="AS26" s="1470"/>
      <c r="AT26" s="3277"/>
      <c r="AU26" s="3277"/>
      <c r="AV26" s="3277"/>
      <c r="AW26" s="3277"/>
      <c r="AX26" s="3277"/>
      <c r="AY26" s="3277"/>
      <c r="AZ26" s="3277"/>
      <c r="BA26" s="3277"/>
      <c r="BB26" s="3277"/>
      <c r="BC26" s="3277"/>
      <c r="BD26" s="3277"/>
      <c r="BE26" s="1470"/>
      <c r="BF26" s="3215"/>
      <c r="BG26" s="3297"/>
      <c r="BH26" s="3383"/>
      <c r="BI26" s="3245"/>
      <c r="BJ26" s="3299"/>
      <c r="BK26" s="3299"/>
      <c r="BL26" s="3247"/>
      <c r="BM26" s="3415"/>
      <c r="BN26" s="1843"/>
      <c r="BO26" s="1470"/>
      <c r="BP26" s="1844"/>
    </row>
    <row r="27" spans="2:68" ht="14.25" customHeight="1">
      <c r="B27" s="2809" t="s">
        <v>124</v>
      </c>
      <c r="C27" s="2539"/>
      <c r="D27" s="2627" t="s">
        <v>146</v>
      </c>
      <c r="E27" s="2518">
        <f>BI25</f>
        <v>0.11899999999999999</v>
      </c>
      <c r="F27" s="3447" t="s">
        <v>1450</v>
      </c>
      <c r="G27" s="1841"/>
      <c r="H27" s="1440"/>
      <c r="I27" s="1444"/>
      <c r="J27" s="1140"/>
      <c r="K27" s="1135"/>
      <c r="L27" s="1135"/>
      <c r="M27" s="1135"/>
      <c r="N27" s="1440"/>
      <c r="O27" s="1440"/>
      <c r="P27" s="1135"/>
      <c r="Q27" s="1135"/>
      <c r="R27" s="1135"/>
      <c r="S27" s="1135"/>
      <c r="T27" s="1135"/>
      <c r="U27" s="1135"/>
      <c r="V27" s="1135"/>
      <c r="W27" s="1135"/>
      <c r="X27" s="1135"/>
      <c r="Y27" s="1135"/>
      <c r="Z27" s="1135"/>
      <c r="AA27" s="1468"/>
      <c r="AB27" s="1842"/>
      <c r="AC27" s="1842"/>
      <c r="AD27" s="1266"/>
      <c r="AE27" s="1473"/>
      <c r="AF27" s="1473"/>
      <c r="AG27" s="1473"/>
      <c r="AH27" s="1439"/>
      <c r="AI27" s="1439"/>
      <c r="AJ27" s="1440"/>
      <c r="AK27" s="1440"/>
      <c r="AL27" s="1137"/>
      <c r="AM27" s="1444"/>
      <c r="AN27" s="1440"/>
      <c r="AO27" s="1440"/>
      <c r="AP27" s="1440"/>
      <c r="AQ27" s="2055"/>
      <c r="AR27" s="1843"/>
      <c r="AS27" s="1470"/>
      <c r="AT27" s="1856"/>
      <c r="AU27" s="1856"/>
      <c r="AV27" s="1856"/>
      <c r="AW27" s="1856"/>
      <c r="AX27" s="1856"/>
      <c r="AY27" s="1856"/>
      <c r="AZ27" s="1856"/>
      <c r="BA27" s="1856"/>
      <c r="BB27" s="1856"/>
      <c r="BC27" s="1856"/>
      <c r="BD27" s="1856"/>
      <c r="BE27" s="1470"/>
      <c r="BF27" s="1857"/>
      <c r="BG27" s="1858"/>
      <c r="BH27" s="2050"/>
      <c r="BI27" s="1916"/>
      <c r="BJ27" s="1917"/>
      <c r="BK27" s="1917"/>
      <c r="BL27" s="1918"/>
      <c r="BM27" s="2091"/>
      <c r="BN27" s="1843"/>
      <c r="BO27" s="1470"/>
      <c r="BP27" s="1844"/>
    </row>
    <row r="28" spans="2:68" ht="14.25" customHeight="1">
      <c r="B28" s="2533"/>
      <c r="C28" s="2525"/>
      <c r="D28" s="2617"/>
      <c r="E28" s="2518"/>
      <c r="F28" s="3447"/>
      <c r="G28" s="1841"/>
      <c r="H28" s="1440"/>
      <c r="I28" s="1444"/>
      <c r="J28" s="1140"/>
      <c r="K28" s="1135"/>
      <c r="L28" s="1135"/>
      <c r="M28" s="1135"/>
      <c r="N28" s="1440"/>
      <c r="O28" s="1440"/>
      <c r="P28" s="1135"/>
      <c r="Q28" s="1135"/>
      <c r="R28" s="1135"/>
      <c r="S28" s="1135"/>
      <c r="T28" s="1135"/>
      <c r="U28" s="1135"/>
      <c r="V28" s="1135"/>
      <c r="W28" s="1135"/>
      <c r="X28" s="1135"/>
      <c r="Y28" s="1135"/>
      <c r="Z28" s="1135"/>
      <c r="AA28" s="1468"/>
      <c r="AB28" s="1842"/>
      <c r="AC28" s="1842"/>
      <c r="AD28" s="1266"/>
      <c r="AE28" s="1473"/>
      <c r="AF28" s="1473"/>
      <c r="AG28" s="1473"/>
      <c r="AH28" s="1439"/>
      <c r="AI28" s="1439"/>
      <c r="AJ28" s="1440"/>
      <c r="AK28" s="1440"/>
      <c r="AL28" s="1137"/>
      <c r="AM28" s="1444"/>
      <c r="AN28" s="1440"/>
      <c r="AO28" s="1440"/>
      <c r="AP28" s="1440"/>
      <c r="AQ28" s="2055"/>
      <c r="AR28" s="1843"/>
      <c r="AS28" s="1470"/>
      <c r="AT28" s="1856"/>
      <c r="AU28" s="1856"/>
      <c r="AV28" s="1856"/>
      <c r="AW28" s="1856"/>
      <c r="AX28" s="1856"/>
      <c r="AY28" s="1856"/>
      <c r="AZ28" s="1856"/>
      <c r="BA28" s="1856"/>
      <c r="BB28" s="1856"/>
      <c r="BC28" s="1856"/>
      <c r="BD28" s="1856"/>
      <c r="BE28" s="1470"/>
      <c r="BF28" s="1857"/>
      <c r="BG28" s="1858"/>
      <c r="BH28" s="2050"/>
      <c r="BI28" s="1916"/>
      <c r="BJ28" s="1917"/>
      <c r="BK28" s="1917"/>
      <c r="BL28" s="1918"/>
      <c r="BM28" s="2091"/>
      <c r="BN28" s="1843"/>
      <c r="BO28" s="1470"/>
      <c r="BP28" s="1844"/>
    </row>
    <row r="29" spans="2:68" ht="14.25" customHeight="1">
      <c r="B29" s="2809" t="s">
        <v>1565</v>
      </c>
      <c r="C29" s="2539"/>
      <c r="D29" s="2627" t="s">
        <v>195</v>
      </c>
      <c r="E29" s="2518">
        <f>BI30</f>
        <v>0.32500000000000001</v>
      </c>
      <c r="F29" s="2611"/>
      <c r="G29" s="1841"/>
      <c r="H29" s="1440"/>
      <c r="I29" s="1444"/>
      <c r="J29" s="1140"/>
      <c r="K29" s="1135"/>
      <c r="L29" s="1135"/>
      <c r="M29" s="1135"/>
      <c r="N29" s="1440"/>
      <c r="O29" s="1440"/>
      <c r="P29" s="1135"/>
      <c r="Q29" s="1135"/>
      <c r="R29" s="1135"/>
      <c r="S29" s="1135"/>
      <c r="T29" s="1135"/>
      <c r="U29" s="1135"/>
      <c r="V29" s="1135"/>
      <c r="W29" s="1135"/>
      <c r="X29" s="1135"/>
      <c r="Y29" s="1135"/>
      <c r="Z29" s="1135"/>
      <c r="AA29" s="1468"/>
      <c r="AB29" s="1842"/>
      <c r="AC29" s="1842"/>
      <c r="AD29" s="1266"/>
      <c r="AE29" s="1473"/>
      <c r="AF29" s="1473"/>
      <c r="AG29" s="1473"/>
      <c r="AH29" s="1439"/>
      <c r="AI29" s="1439"/>
      <c r="AJ29" s="1440"/>
      <c r="AK29" s="1440"/>
      <c r="AL29" s="1137"/>
      <c r="AM29" s="2875" t="s">
        <v>1146</v>
      </c>
      <c r="AN29" s="2876"/>
      <c r="AO29" s="2876"/>
      <c r="AP29" s="2876"/>
      <c r="AQ29" s="3414"/>
      <c r="AR29" s="1843" t="s">
        <v>1137</v>
      </c>
      <c r="AS29" s="1851" t="s">
        <v>1535</v>
      </c>
      <c r="AT29" s="3288">
        <v>4.3230000000000004</v>
      </c>
      <c r="AU29" s="3288"/>
      <c r="AV29" s="1470" t="s">
        <v>1138</v>
      </c>
      <c r="AW29" s="3214">
        <v>3.64</v>
      </c>
      <c r="AX29" s="3214"/>
      <c r="AY29" s="1470" t="s">
        <v>1138</v>
      </c>
      <c r="AZ29" s="3214">
        <v>0.3</v>
      </c>
      <c r="BA29" s="3214"/>
      <c r="BB29" s="1470" t="s">
        <v>1149</v>
      </c>
      <c r="BC29" s="3348">
        <v>2</v>
      </c>
      <c r="BD29" s="3348"/>
      <c r="BE29" s="1470"/>
      <c r="BF29" s="3215"/>
      <c r="BG29" s="3297"/>
      <c r="BH29" s="3383"/>
      <c r="BI29" s="3242"/>
      <c r="BJ29" s="3307"/>
      <c r="BK29" s="3307"/>
      <c r="BL29" s="3258"/>
      <c r="BM29" s="3381"/>
      <c r="BN29" s="1843"/>
      <c r="BO29" s="1470"/>
      <c r="BP29" s="1844"/>
    </row>
    <row r="30" spans="2:68" ht="14.25" customHeight="1">
      <c r="B30" s="2533"/>
      <c r="C30" s="2525"/>
      <c r="D30" s="2617"/>
      <c r="E30" s="2518"/>
      <c r="F30" s="2611"/>
      <c r="G30" s="1841"/>
      <c r="H30" s="1440"/>
      <c r="I30" s="1444"/>
      <c r="J30" s="1140"/>
      <c r="K30" s="1135"/>
      <c r="L30" s="1135"/>
      <c r="M30" s="1135"/>
      <c r="N30" s="1440"/>
      <c r="O30" s="1440"/>
      <c r="P30" s="1135"/>
      <c r="Q30" s="1135"/>
      <c r="R30" s="1135"/>
      <c r="S30" s="1135"/>
      <c r="T30" s="1135"/>
      <c r="U30" s="1135"/>
      <c r="V30" s="1135"/>
      <c r="W30" s="1135"/>
      <c r="X30" s="1135"/>
      <c r="Y30" s="1135"/>
      <c r="Z30" s="1135"/>
      <c r="AA30" s="1468"/>
      <c r="AB30" s="1842"/>
      <c r="AC30" s="1842"/>
      <c r="AD30" s="1266"/>
      <c r="AE30" s="1473"/>
      <c r="AF30" s="1473"/>
      <c r="AG30" s="1473"/>
      <c r="AH30" s="1439"/>
      <c r="AI30" s="1439"/>
      <c r="AJ30" s="1440"/>
      <c r="AK30" s="1440"/>
      <c r="AL30" s="1137"/>
      <c r="AM30" s="1449"/>
      <c r="AN30" s="1242"/>
      <c r="AO30" s="1470"/>
      <c r="AP30" s="1470"/>
      <c r="AQ30" s="2051"/>
      <c r="AR30" s="1843"/>
      <c r="AS30" s="1470"/>
      <c r="AT30" s="1920"/>
      <c r="AU30" s="1920"/>
      <c r="AV30" s="1920"/>
      <c r="AW30" s="1920"/>
      <c r="AX30" s="1920"/>
      <c r="AY30" s="1920"/>
      <c r="AZ30" s="1920"/>
      <c r="BA30" s="1920" t="s">
        <v>1149</v>
      </c>
      <c r="BB30" s="3433">
        <v>0.05</v>
      </c>
      <c r="BC30" s="3433"/>
      <c r="BD30" s="1920"/>
      <c r="BE30" s="1470" t="s">
        <v>880</v>
      </c>
      <c r="BF30" s="3215">
        <f>ROUND((AT29+AW29*AZ29*BC29)*BB30,3)</f>
        <v>0.32500000000000001</v>
      </c>
      <c r="BG30" s="3297"/>
      <c r="BH30" s="3383"/>
      <c r="BI30" s="3242">
        <f>BF30</f>
        <v>0.32500000000000001</v>
      </c>
      <c r="BJ30" s="3307"/>
      <c r="BK30" s="3307"/>
      <c r="BL30" s="3258" t="s">
        <v>195</v>
      </c>
      <c r="BM30" s="3381"/>
      <c r="BN30" s="1843"/>
      <c r="BO30" s="1470"/>
      <c r="BP30" s="1844"/>
    </row>
    <row r="31" spans="2:68" ht="14.25" customHeight="1">
      <c r="B31" s="2809" t="s">
        <v>1523</v>
      </c>
      <c r="C31" s="2539" t="s">
        <v>977</v>
      </c>
      <c r="D31" s="2627" t="s">
        <v>146</v>
      </c>
      <c r="E31" s="2518">
        <f>BI35</f>
        <v>5.05</v>
      </c>
      <c r="F31" s="2611"/>
      <c r="G31" s="1841"/>
      <c r="H31" s="1440"/>
      <c r="I31" s="1444"/>
      <c r="J31" s="1140"/>
      <c r="K31" s="1135"/>
      <c r="L31" s="1135"/>
      <c r="M31" s="1135"/>
      <c r="N31" s="1440"/>
      <c r="O31" s="1440"/>
      <c r="P31" s="1135"/>
      <c r="Q31" s="1135"/>
      <c r="R31" s="1135"/>
      <c r="S31" s="1135"/>
      <c r="T31" s="1135"/>
      <c r="U31" s="1135"/>
      <c r="V31" s="1135"/>
      <c r="W31" s="1135"/>
      <c r="X31" s="1135"/>
      <c r="Y31" s="1135"/>
      <c r="Z31" s="1135"/>
      <c r="AA31" s="1468"/>
      <c r="AB31" s="1842"/>
      <c r="AC31" s="1842"/>
      <c r="AD31" s="1266"/>
      <c r="AE31" s="1473"/>
      <c r="AF31" s="1473"/>
      <c r="AG31" s="1473"/>
      <c r="AH31" s="1439"/>
      <c r="AI31" s="1439"/>
      <c r="AJ31" s="1440"/>
      <c r="AK31" s="1440"/>
      <c r="AL31" s="1137"/>
      <c r="AM31" s="1449"/>
      <c r="AN31" s="1242"/>
      <c r="AO31" s="1470"/>
      <c r="AP31" s="1470"/>
      <c r="AQ31" s="2051"/>
      <c r="AR31" s="1843"/>
      <c r="AS31" s="1470"/>
      <c r="AT31" s="1920"/>
      <c r="AU31" s="1920"/>
      <c r="AV31" s="1920"/>
      <c r="AW31" s="1920"/>
      <c r="AX31" s="1920"/>
      <c r="AY31" s="1920"/>
      <c r="AZ31" s="1920"/>
      <c r="BA31" s="1920"/>
      <c r="BB31" s="1920"/>
      <c r="BC31" s="1920"/>
      <c r="BD31" s="1920"/>
      <c r="BE31" s="1470"/>
      <c r="BF31" s="1857"/>
      <c r="BG31" s="1858"/>
      <c r="BH31" s="2050"/>
      <c r="BI31" s="1888"/>
      <c r="BJ31" s="1889"/>
      <c r="BK31" s="1889"/>
      <c r="BL31" s="1953"/>
      <c r="BM31" s="2114"/>
      <c r="BN31" s="1843"/>
      <c r="BO31" s="1470"/>
      <c r="BP31" s="1844"/>
    </row>
    <row r="32" spans="2:68" ht="14.25" customHeight="1">
      <c r="B32" s="2533"/>
      <c r="C32" s="2525"/>
      <c r="D32" s="2617"/>
      <c r="E32" s="2518"/>
      <c r="F32" s="2611"/>
      <c r="G32" s="1841"/>
      <c r="H32" s="1440"/>
      <c r="I32" s="1444"/>
      <c r="J32" s="1140"/>
      <c r="K32" s="1135"/>
      <c r="L32" s="1135"/>
      <c r="M32" s="1135"/>
      <c r="N32" s="1440"/>
      <c r="O32" s="1440"/>
      <c r="P32" s="1135"/>
      <c r="Q32" s="1135"/>
      <c r="R32" s="1135"/>
      <c r="S32" s="1135"/>
      <c r="T32" s="1135"/>
      <c r="U32" s="1135"/>
      <c r="V32" s="1135"/>
      <c r="W32" s="1135"/>
      <c r="X32" s="1135"/>
      <c r="Y32" s="1135"/>
      <c r="Z32" s="1135"/>
      <c r="AA32" s="1468"/>
      <c r="AB32" s="1842"/>
      <c r="AC32" s="1842"/>
      <c r="AD32" s="1266"/>
      <c r="AE32" s="1473"/>
      <c r="AF32" s="1473"/>
      <c r="AG32" s="1473"/>
      <c r="AH32" s="1439"/>
      <c r="AI32" s="1439"/>
      <c r="AJ32" s="1440"/>
      <c r="AK32" s="1440"/>
      <c r="AL32" s="1137"/>
      <c r="AM32" s="1449"/>
      <c r="AN32" s="1242"/>
      <c r="AO32" s="1470"/>
      <c r="AP32" s="1470"/>
      <c r="AQ32" s="2051"/>
      <c r="AR32" s="1843"/>
      <c r="AS32" s="1470"/>
      <c r="AT32" s="1920"/>
      <c r="AU32" s="1920"/>
      <c r="AV32" s="1920"/>
      <c r="AW32" s="1920"/>
      <c r="AX32" s="1920"/>
      <c r="AY32" s="1920"/>
      <c r="AZ32" s="1920"/>
      <c r="BA32" s="1920"/>
      <c r="BB32" s="1920"/>
      <c r="BC32" s="1920"/>
      <c r="BD32" s="1920"/>
      <c r="BE32" s="1470"/>
      <c r="BF32" s="1857"/>
      <c r="BG32" s="1858"/>
      <c r="BH32" s="2050"/>
      <c r="BI32" s="1888"/>
      <c r="BJ32" s="1889"/>
      <c r="BK32" s="1889"/>
      <c r="BL32" s="1953"/>
      <c r="BM32" s="2114"/>
      <c r="BN32" s="1843"/>
      <c r="BO32" s="1470"/>
      <c r="BP32" s="1844"/>
    </row>
    <row r="33" spans="2:68" ht="14.25" customHeight="1">
      <c r="B33" s="2688" t="s">
        <v>1524</v>
      </c>
      <c r="C33" s="2627" t="s">
        <v>1630</v>
      </c>
      <c r="D33" s="2627" t="s">
        <v>900</v>
      </c>
      <c r="E33" s="2650">
        <f>BF39</f>
        <v>7</v>
      </c>
      <c r="F33" s="2635" t="s">
        <v>1746</v>
      </c>
      <c r="G33" s="1841"/>
      <c r="H33" s="1440"/>
      <c r="I33" s="1444"/>
      <c r="J33" s="1140"/>
      <c r="K33" s="1135"/>
      <c r="L33" s="1135"/>
      <c r="M33" s="1135"/>
      <c r="N33" s="1440"/>
      <c r="O33" s="1440"/>
      <c r="P33" s="1135"/>
      <c r="Q33" s="1135"/>
      <c r="R33" s="1135"/>
      <c r="S33" s="1135"/>
      <c r="T33" s="1135"/>
      <c r="U33" s="1135"/>
      <c r="V33" s="1135"/>
      <c r="W33" s="1135"/>
      <c r="X33" s="1135"/>
      <c r="Y33" s="1135"/>
      <c r="Z33" s="1135"/>
      <c r="AA33" s="1468"/>
      <c r="AB33" s="1842"/>
      <c r="AC33" s="1842"/>
      <c r="AD33" s="1266"/>
      <c r="AE33" s="1473"/>
      <c r="AF33" s="1473"/>
      <c r="AG33" s="1473"/>
      <c r="AH33" s="1439"/>
      <c r="AI33" s="1439"/>
      <c r="AJ33" s="1440"/>
      <c r="AK33" s="1440"/>
      <c r="AL33" s="1137"/>
      <c r="AM33" s="2875" t="s">
        <v>1550</v>
      </c>
      <c r="AN33" s="2876"/>
      <c r="AO33" s="2876"/>
      <c r="AP33" s="2876"/>
      <c r="AQ33" s="3414"/>
      <c r="AR33" s="1843" t="s">
        <v>1147</v>
      </c>
      <c r="AS33" s="1850" t="s">
        <v>1640</v>
      </c>
      <c r="AT33" s="3274">
        <v>0.33333333332999998</v>
      </c>
      <c r="AU33" s="3274"/>
      <c r="AV33" s="1470" t="s">
        <v>1622</v>
      </c>
      <c r="AW33" s="3214">
        <v>2.4169999999999998</v>
      </c>
      <c r="AX33" s="3214"/>
      <c r="AY33" s="1470" t="s">
        <v>1138</v>
      </c>
      <c r="AZ33" s="3214">
        <v>2.4039999999999999</v>
      </c>
      <c r="BA33" s="3214"/>
      <c r="BB33" s="1470" t="s">
        <v>1138</v>
      </c>
      <c r="BC33" s="3292">
        <v>2.4169999999999998</v>
      </c>
      <c r="BD33" s="3292"/>
      <c r="BE33" s="1470" t="s">
        <v>880</v>
      </c>
      <c r="BF33" s="3215"/>
      <c r="BG33" s="3297"/>
      <c r="BH33" s="3383"/>
      <c r="BI33" s="3226"/>
      <c r="BJ33" s="3290"/>
      <c r="BK33" s="3290"/>
      <c r="BL33" s="3247"/>
      <c r="BM33" s="3415"/>
      <c r="BN33" s="1843"/>
      <c r="BO33" s="1470"/>
      <c r="BP33" s="1844"/>
    </row>
    <row r="34" spans="2:68" ht="14.25" customHeight="1">
      <c r="B34" s="2615"/>
      <c r="C34" s="2617"/>
      <c r="D34" s="2617"/>
      <c r="E34" s="2651"/>
      <c r="F34" s="2621"/>
      <c r="G34" s="1841"/>
      <c r="H34" s="1440"/>
      <c r="I34" s="1444"/>
      <c r="J34" s="1140"/>
      <c r="K34" s="1135"/>
      <c r="L34" s="1135"/>
      <c r="M34" s="1135"/>
      <c r="N34" s="1440"/>
      <c r="O34" s="1440"/>
      <c r="P34" s="1135"/>
      <c r="Q34" s="1135"/>
      <c r="R34" s="1135"/>
      <c r="S34" s="1135"/>
      <c r="T34" s="1135"/>
      <c r="U34" s="1135"/>
      <c r="V34" s="1135"/>
      <c r="W34" s="1135"/>
      <c r="X34" s="1135"/>
      <c r="Y34" s="1135"/>
      <c r="Z34" s="1135"/>
      <c r="AA34" s="1468"/>
      <c r="AB34" s="1842"/>
      <c r="AC34" s="1842"/>
      <c r="AD34" s="1266"/>
      <c r="AE34" s="1473"/>
      <c r="AF34" s="1473"/>
      <c r="AG34" s="1473"/>
      <c r="AH34" s="1439"/>
      <c r="AI34" s="1439"/>
      <c r="AJ34" s="1440"/>
      <c r="AK34" s="1440"/>
      <c r="AL34" s="1137"/>
      <c r="AM34" s="2884" t="s">
        <v>1143</v>
      </c>
      <c r="AN34" s="2885"/>
      <c r="AO34" s="2885"/>
      <c r="AP34" s="2885"/>
      <c r="AQ34" s="3418"/>
      <c r="AR34" s="1470"/>
      <c r="AS34" s="1470" t="s">
        <v>1315</v>
      </c>
      <c r="AT34" s="3351">
        <v>0.3</v>
      </c>
      <c r="AU34" s="3351"/>
      <c r="AV34" s="1915" t="s">
        <v>1622</v>
      </c>
      <c r="AW34" s="3214">
        <v>4.3230000000000004</v>
      </c>
      <c r="AX34" s="3214"/>
      <c r="AY34" s="1915" t="s">
        <v>1138</v>
      </c>
      <c r="AZ34" s="3429">
        <v>3.64</v>
      </c>
      <c r="BA34" s="3429"/>
      <c r="BB34" s="1915" t="s">
        <v>1641</v>
      </c>
      <c r="BC34" s="1915"/>
      <c r="BD34" s="1915"/>
      <c r="BE34" s="1915"/>
      <c r="BF34" s="3282"/>
      <c r="BG34" s="3282"/>
      <c r="BH34" s="3432"/>
      <c r="BI34" s="3284"/>
      <c r="BJ34" s="3287"/>
      <c r="BK34" s="3287"/>
      <c r="BL34" s="3247"/>
      <c r="BM34" s="3415"/>
      <c r="BN34" s="1843"/>
      <c r="BO34" s="1470"/>
      <c r="BP34" s="1844"/>
    </row>
    <row r="35" spans="2:68" ht="14.25" customHeight="1">
      <c r="B35" s="2809" t="s">
        <v>1526</v>
      </c>
      <c r="C35" s="2539" t="s">
        <v>1527</v>
      </c>
      <c r="D35" s="2525" t="s">
        <v>1094</v>
      </c>
      <c r="E35" s="2546">
        <f>BI43</f>
        <v>7</v>
      </c>
      <c r="F35" s="2541"/>
      <c r="G35" s="1841"/>
      <c r="H35" s="1440"/>
      <c r="I35" s="1444"/>
      <c r="J35" s="1140"/>
      <c r="K35" s="1135"/>
      <c r="L35" s="1135"/>
      <c r="M35" s="1135"/>
      <c r="N35" s="1440"/>
      <c r="O35" s="1440"/>
      <c r="P35" s="1135"/>
      <c r="Q35" s="1135"/>
      <c r="R35" s="1135"/>
      <c r="S35" s="1135"/>
      <c r="T35" s="1135"/>
      <c r="U35" s="1135"/>
      <c r="V35" s="1135"/>
      <c r="W35" s="1135"/>
      <c r="X35" s="1135"/>
      <c r="Y35" s="1135"/>
      <c r="Z35" s="1135"/>
      <c r="AA35" s="1468"/>
      <c r="AB35" s="1842"/>
      <c r="AC35" s="1842"/>
      <c r="AD35" s="1266"/>
      <c r="AE35" s="1473"/>
      <c r="AF35" s="1473"/>
      <c r="AG35" s="1473"/>
      <c r="AH35" s="1439"/>
      <c r="AI35" s="1439"/>
      <c r="AJ35" s="1440"/>
      <c r="AK35" s="1440"/>
      <c r="AL35" s="1137"/>
      <c r="AM35" s="1449"/>
      <c r="AN35" s="1440"/>
      <c r="AO35" s="1470"/>
      <c r="AP35" s="1470"/>
      <c r="AQ35" s="2051"/>
      <c r="AR35" s="1470"/>
      <c r="AS35" s="1470"/>
      <c r="AT35" s="1991"/>
      <c r="AU35" s="1915"/>
      <c r="AV35" s="1915"/>
      <c r="AW35" s="1915"/>
      <c r="AX35" s="1915"/>
      <c r="AY35" s="1915"/>
      <c r="AZ35" s="1915"/>
      <c r="BA35" s="1915" t="s">
        <v>1149</v>
      </c>
      <c r="BB35" s="3429">
        <v>0.3</v>
      </c>
      <c r="BC35" s="3429"/>
      <c r="BD35" s="1915"/>
      <c r="BE35" s="1470" t="s">
        <v>1148</v>
      </c>
      <c r="BF35" s="2898">
        <f>ROUND(((AT33*(AW33+AZ33+BC33)-AT34)*(AW34+AZ34))*BB35,3)</f>
        <v>5.0469999999999997</v>
      </c>
      <c r="BG35" s="2898"/>
      <c r="BH35" s="3382"/>
      <c r="BI35" s="3226">
        <f>ROUND(BF35,2)</f>
        <v>5.05</v>
      </c>
      <c r="BJ35" s="3290"/>
      <c r="BK35" s="3290"/>
      <c r="BL35" s="3247" t="s">
        <v>146</v>
      </c>
      <c r="BM35" s="3415"/>
      <c r="BN35" s="2132"/>
      <c r="BO35" s="1470"/>
      <c r="BP35" s="1844"/>
    </row>
    <row r="36" spans="2:68" ht="14.25" customHeight="1">
      <c r="B36" s="2809"/>
      <c r="C36" s="2539"/>
      <c r="D36" s="2525"/>
      <c r="E36" s="2546"/>
      <c r="F36" s="2541"/>
      <c r="G36" s="1841"/>
      <c r="H36" s="1440"/>
      <c r="I36" s="1444"/>
      <c r="J36" s="1140"/>
      <c r="K36" s="1135"/>
      <c r="L36" s="1135"/>
      <c r="M36" s="1135"/>
      <c r="N36" s="1440"/>
      <c r="O36" s="1440"/>
      <c r="P36" s="1440"/>
      <c r="Q36" s="1135"/>
      <c r="R36" s="1135"/>
      <c r="S36" s="1135"/>
      <c r="T36" s="1135"/>
      <c r="U36" s="1206"/>
      <c r="V36" s="1206"/>
      <c r="W36" s="1206"/>
      <c r="X36" s="1206"/>
      <c r="Y36" s="1206"/>
      <c r="Z36" s="1206"/>
      <c r="AA36" s="1448"/>
      <c r="AB36" s="1458"/>
      <c r="AC36" s="1458"/>
      <c r="AD36" s="1458"/>
      <c r="AE36" s="1473"/>
      <c r="AF36" s="1473"/>
      <c r="AG36" s="1473"/>
      <c r="AH36" s="2832"/>
      <c r="AI36" s="2832"/>
      <c r="AJ36" s="1440"/>
      <c r="AK36" s="1440"/>
      <c r="AL36" s="1137"/>
      <c r="AM36" s="1449"/>
      <c r="AN36" s="1440"/>
      <c r="AO36" s="1470"/>
      <c r="AP36" s="1470"/>
      <c r="AQ36" s="2051"/>
      <c r="AR36" s="1470"/>
      <c r="AS36" s="1470"/>
      <c r="AT36" s="1991"/>
      <c r="AU36" s="1915"/>
      <c r="AV36" s="1915"/>
      <c r="AW36" s="1915"/>
      <c r="AX36" s="1915"/>
      <c r="AY36" s="1915"/>
      <c r="AZ36" s="1915"/>
      <c r="BA36" s="1915"/>
      <c r="BB36" s="1915"/>
      <c r="BC36" s="1915"/>
      <c r="BD36" s="1915"/>
      <c r="BE36" s="1470"/>
      <c r="BF36" s="1470"/>
      <c r="BG36" s="1857"/>
      <c r="BH36" s="2050"/>
      <c r="BI36" s="1858"/>
      <c r="BJ36" s="1928"/>
      <c r="BK36" s="1928"/>
      <c r="BL36" s="1928"/>
      <c r="BM36" s="2091"/>
      <c r="BN36" s="1918"/>
      <c r="BO36" s="1470"/>
      <c r="BP36" s="1844"/>
    </row>
    <row r="37" spans="2:68" ht="14.25" customHeight="1">
      <c r="B37" s="2533" t="s">
        <v>1529</v>
      </c>
      <c r="C37" s="3357" t="s">
        <v>1596</v>
      </c>
      <c r="D37" s="2525" t="s">
        <v>180</v>
      </c>
      <c r="E37" s="2546">
        <f>BI46</f>
        <v>1277</v>
      </c>
      <c r="F37" s="2635" t="s">
        <v>1531</v>
      </c>
      <c r="G37" s="1841"/>
      <c r="H37" s="1440"/>
      <c r="I37" s="2865" t="s">
        <v>1131</v>
      </c>
      <c r="J37" s="2855"/>
      <c r="K37" s="2855"/>
      <c r="L37" s="2855"/>
      <c r="M37" s="2856"/>
      <c r="N37" s="2854" t="s">
        <v>1132</v>
      </c>
      <c r="O37" s="2855"/>
      <c r="P37" s="2855"/>
      <c r="Q37" s="2855"/>
      <c r="R37" s="2855"/>
      <c r="S37" s="2855"/>
      <c r="T37" s="2855"/>
      <c r="U37" s="2855"/>
      <c r="V37" s="2855"/>
      <c r="W37" s="2855"/>
      <c r="X37" s="2855"/>
      <c r="Y37" s="2855"/>
      <c r="Z37" s="2855"/>
      <c r="AA37" s="2855"/>
      <c r="AB37" s="2855"/>
      <c r="AC37" s="2855"/>
      <c r="AD37" s="2856"/>
      <c r="AE37" s="2854" t="s">
        <v>1133</v>
      </c>
      <c r="AF37" s="2855"/>
      <c r="AG37" s="2855"/>
      <c r="AH37" s="2855"/>
      <c r="AI37" s="2856"/>
      <c r="AJ37" s="1461"/>
      <c r="AK37" s="1461" t="s">
        <v>138</v>
      </c>
      <c r="AL37" s="1149"/>
      <c r="AM37" s="1449"/>
      <c r="AN37" s="1440"/>
      <c r="AO37" s="1470"/>
      <c r="AP37" s="1470"/>
      <c r="AQ37" s="2051"/>
      <c r="AR37" s="1470"/>
      <c r="AS37" s="1470"/>
      <c r="AT37" s="1991"/>
      <c r="AU37" s="1915"/>
      <c r="AV37" s="1915"/>
      <c r="AW37" s="1915"/>
      <c r="AX37" s="1915"/>
      <c r="AY37" s="1915"/>
      <c r="AZ37" s="1915"/>
      <c r="BA37" s="1915"/>
      <c r="BB37" s="1915"/>
      <c r="BC37" s="1915"/>
      <c r="BD37" s="1915"/>
      <c r="BE37" s="1470"/>
      <c r="BF37" s="1470"/>
      <c r="BG37" s="1857"/>
      <c r="BH37" s="2050"/>
      <c r="BI37" s="1858"/>
      <c r="BJ37" s="1928"/>
      <c r="BK37" s="1928"/>
      <c r="BL37" s="1928"/>
      <c r="BM37" s="2091"/>
      <c r="BN37" s="1918"/>
      <c r="BO37" s="1470"/>
      <c r="BP37" s="1844"/>
    </row>
    <row r="38" spans="2:68" ht="14.25" customHeight="1">
      <c r="B38" s="2533"/>
      <c r="C38" s="3357"/>
      <c r="D38" s="2525"/>
      <c r="E38" s="2546"/>
      <c r="F38" s="2620"/>
      <c r="G38" s="1841"/>
      <c r="H38" s="1440"/>
      <c r="I38" s="2115"/>
      <c r="J38" s="1136"/>
      <c r="K38" s="1136"/>
      <c r="L38" s="1136"/>
      <c r="M38" s="2116"/>
      <c r="N38" s="1150"/>
      <c r="O38" s="1440"/>
      <c r="P38" s="1136"/>
      <c r="Q38" s="1136"/>
      <c r="R38" s="1440"/>
      <c r="S38" s="1440"/>
      <c r="T38" s="1440"/>
      <c r="U38" s="1440"/>
      <c r="V38" s="1136"/>
      <c r="W38" s="1136"/>
      <c r="X38" s="1440"/>
      <c r="Y38" s="1136"/>
      <c r="Z38" s="1136"/>
      <c r="AA38" s="1440"/>
      <c r="AB38" s="1440"/>
      <c r="AC38" s="1440"/>
      <c r="AD38" s="2055"/>
      <c r="AE38" s="1150"/>
      <c r="AF38" s="1440"/>
      <c r="AG38" s="1440"/>
      <c r="AH38" s="1440"/>
      <c r="AI38" s="2055"/>
      <c r="AJ38" s="1150"/>
      <c r="AK38" s="1440"/>
      <c r="AL38" s="1137"/>
      <c r="AM38" s="2897" t="s">
        <v>1551</v>
      </c>
      <c r="AN38" s="2898"/>
      <c r="AO38" s="2898"/>
      <c r="AP38" s="2898"/>
      <c r="AQ38" s="3382"/>
      <c r="AR38" s="1470" t="s">
        <v>1314</v>
      </c>
      <c r="AS38" s="1850" t="s">
        <v>1633</v>
      </c>
      <c r="AT38" s="3294">
        <v>0.33333333332999998</v>
      </c>
      <c r="AU38" s="3294"/>
      <c r="AV38" s="1470" t="s">
        <v>1622</v>
      </c>
      <c r="AW38" s="3214">
        <v>2.4169999999999998</v>
      </c>
      <c r="AX38" s="3214"/>
      <c r="AY38" s="1470" t="s">
        <v>1138</v>
      </c>
      <c r="AZ38" s="3214">
        <v>2.4039999999999999</v>
      </c>
      <c r="BA38" s="3214"/>
      <c r="BB38" s="1470" t="s">
        <v>1138</v>
      </c>
      <c r="BC38" s="3292">
        <v>2.4169999999999998</v>
      </c>
      <c r="BD38" s="3292"/>
      <c r="BE38" s="1470"/>
      <c r="BF38" s="3270"/>
      <c r="BG38" s="3270"/>
      <c r="BH38" s="3431"/>
      <c r="BI38" s="3299"/>
      <c r="BJ38" s="3299"/>
      <c r="BK38" s="3299"/>
      <c r="BL38" s="2898"/>
      <c r="BM38" s="3382"/>
      <c r="BN38" s="1470"/>
      <c r="BO38" s="1470"/>
      <c r="BP38" s="1844"/>
    </row>
    <row r="39" spans="2:68" ht="14.25" customHeight="1">
      <c r="B39" s="2533" t="s">
        <v>1109</v>
      </c>
      <c r="C39" s="3357" t="s">
        <v>1530</v>
      </c>
      <c r="D39" s="2627" t="s">
        <v>180</v>
      </c>
      <c r="E39" s="2546">
        <f>BI47</f>
        <v>952</v>
      </c>
      <c r="F39" s="2620"/>
      <c r="G39" s="1841"/>
      <c r="H39" s="1440"/>
      <c r="I39" s="2875" t="s">
        <v>841</v>
      </c>
      <c r="J39" s="2876"/>
      <c r="K39" s="2876"/>
      <c r="L39" s="2876"/>
      <c r="M39" s="3414"/>
      <c r="N39" s="1843" t="s">
        <v>1137</v>
      </c>
      <c r="O39" s="1470" t="s">
        <v>880</v>
      </c>
      <c r="P39" s="3446" t="s">
        <v>1631</v>
      </c>
      <c r="Q39" s="3446"/>
      <c r="R39" s="3446"/>
      <c r="S39" s="3446"/>
      <c r="T39" s="3446"/>
      <c r="U39" s="3446"/>
      <c r="V39" s="3446"/>
      <c r="W39" s="3446"/>
      <c r="X39" s="1470"/>
      <c r="Y39" s="3434"/>
      <c r="Z39" s="3434"/>
      <c r="AA39" s="1470"/>
      <c r="AB39" s="3215"/>
      <c r="AC39" s="3297"/>
      <c r="AD39" s="3383"/>
      <c r="AE39" s="3226"/>
      <c r="AF39" s="3290"/>
      <c r="AG39" s="3290"/>
      <c r="AH39" s="3258"/>
      <c r="AI39" s="3381"/>
      <c r="AJ39" s="1843"/>
      <c r="AK39" s="1470"/>
      <c r="AL39" s="1844"/>
      <c r="AM39" s="1449"/>
      <c r="AN39" s="1470"/>
      <c r="AO39" s="1470"/>
      <c r="AP39" s="1470"/>
      <c r="AQ39" s="2051"/>
      <c r="AR39" s="1470"/>
      <c r="AS39" s="1470" t="s">
        <v>1622</v>
      </c>
      <c r="AT39" s="2898">
        <v>4.3230000000000004</v>
      </c>
      <c r="AU39" s="2898"/>
      <c r="AV39" s="1470" t="s">
        <v>1138</v>
      </c>
      <c r="AW39" s="3214">
        <v>3.64</v>
      </c>
      <c r="AX39" s="3214"/>
      <c r="AY39" s="1470" t="s">
        <v>1641</v>
      </c>
      <c r="AZ39" s="1892" t="s">
        <v>1149</v>
      </c>
      <c r="BA39" s="3294">
        <v>0.33333333333330001</v>
      </c>
      <c r="BB39" s="3294"/>
      <c r="BC39" s="1470"/>
      <c r="BD39" s="1470"/>
      <c r="BE39" s="1470" t="s">
        <v>880</v>
      </c>
      <c r="BF39" s="3270">
        <f>ROUNDUP((AT38*(AW38+AZ38+BC38)*(AT39+AW39))*BA39,0)</f>
        <v>7</v>
      </c>
      <c r="BG39" s="3270"/>
      <c r="BH39" s="3431"/>
      <c r="BI39" s="3299"/>
      <c r="BJ39" s="3299"/>
      <c r="BK39" s="3299"/>
      <c r="BL39" s="2898"/>
      <c r="BM39" s="3382"/>
      <c r="BN39" s="1470"/>
      <c r="BO39" s="1470"/>
      <c r="BP39" s="1844"/>
    </row>
    <row r="40" spans="2:68" ht="14.25" customHeight="1">
      <c r="B40" s="2533"/>
      <c r="C40" s="3357"/>
      <c r="D40" s="2617"/>
      <c r="E40" s="2546"/>
      <c r="F40" s="2621"/>
      <c r="G40" s="1841"/>
      <c r="H40" s="1440"/>
      <c r="I40" s="1444"/>
      <c r="J40" s="1440"/>
      <c r="K40" s="1440"/>
      <c r="L40" s="1440"/>
      <c r="M40" s="1440"/>
      <c r="N40" s="1843"/>
      <c r="O40" s="1470"/>
      <c r="P40" s="1849"/>
      <c r="Q40" s="3288"/>
      <c r="R40" s="3288"/>
      <c r="S40" s="1865"/>
      <c r="T40" s="3214"/>
      <c r="U40" s="3214"/>
      <c r="V40" s="1470"/>
      <c r="W40" s="3435"/>
      <c r="X40" s="3435"/>
      <c r="Y40" s="1845"/>
      <c r="Z40" s="1470"/>
      <c r="AA40" s="1470"/>
      <c r="AB40" s="1857"/>
      <c r="AC40" s="1858"/>
      <c r="AD40" s="2050"/>
      <c r="AE40" s="1927"/>
      <c r="AF40" s="1928"/>
      <c r="AG40" s="1928"/>
      <c r="AH40" s="1953"/>
      <c r="AI40" s="2114"/>
      <c r="AJ40" s="1843"/>
      <c r="AK40" s="1470"/>
      <c r="AL40" s="1844"/>
      <c r="AM40" s="1449"/>
      <c r="AN40" s="1847"/>
      <c r="AO40" s="1847"/>
      <c r="AP40" s="1847"/>
      <c r="AQ40" s="2049"/>
      <c r="AR40" s="1470" t="s">
        <v>1390</v>
      </c>
      <c r="AS40" s="1470" t="s">
        <v>880</v>
      </c>
      <c r="AT40" s="3214">
        <v>0.35</v>
      </c>
      <c r="AU40" s="3214"/>
      <c r="AV40" s="1470" t="s">
        <v>1149</v>
      </c>
      <c r="AW40" s="3430">
        <f>ROUNDUP(BF39,0)</f>
        <v>7</v>
      </c>
      <c r="AX40" s="2898"/>
      <c r="AY40" s="1470"/>
      <c r="AZ40" s="1470"/>
      <c r="BA40" s="1470"/>
      <c r="BB40" s="1470"/>
      <c r="BC40" s="1470"/>
      <c r="BD40" s="1470"/>
      <c r="BE40" s="1470" t="s">
        <v>880</v>
      </c>
      <c r="BF40" s="3215">
        <f>ROUND(AT40*AW40,3)</f>
        <v>2.4500000000000002</v>
      </c>
      <c r="BG40" s="3297"/>
      <c r="BH40" s="3383"/>
      <c r="BI40" s="3290">
        <f>ROUND(BF40,2)</f>
        <v>2.4500000000000002</v>
      </c>
      <c r="BJ40" s="3290"/>
      <c r="BK40" s="3290"/>
      <c r="BL40" s="2898" t="s">
        <v>386</v>
      </c>
      <c r="BM40" s="3382"/>
      <c r="BN40" s="1470"/>
      <c r="BO40" s="1470"/>
      <c r="BP40" s="1844"/>
    </row>
    <row r="41" spans="2:68" ht="14.25" customHeight="1">
      <c r="B41" s="2615" t="s">
        <v>949</v>
      </c>
      <c r="C41" s="2617" t="s">
        <v>1597</v>
      </c>
      <c r="D41" s="2617" t="s">
        <v>195</v>
      </c>
      <c r="E41" s="2651">
        <f>BI51</f>
        <v>71.58</v>
      </c>
      <c r="F41" s="2690"/>
      <c r="G41" s="1841"/>
      <c r="H41" s="1440"/>
      <c r="I41" s="1444"/>
      <c r="J41" s="1440"/>
      <c r="K41" s="1440"/>
      <c r="L41" s="1440"/>
      <c r="M41" s="1440"/>
      <c r="N41" s="1843"/>
      <c r="O41" s="1470"/>
      <c r="P41" s="3288"/>
      <c r="Q41" s="3288"/>
      <c r="R41" s="1470"/>
      <c r="S41" s="3214"/>
      <c r="T41" s="3214"/>
      <c r="U41" s="1470"/>
      <c r="V41" s="2898"/>
      <c r="W41" s="2898"/>
      <c r="X41" s="1470"/>
      <c r="Y41" s="3445"/>
      <c r="Z41" s="3445"/>
      <c r="AA41" s="1470" t="s">
        <v>880</v>
      </c>
      <c r="AB41" s="3215">
        <f>21.452</f>
        <v>21.452000000000002</v>
      </c>
      <c r="AC41" s="3297"/>
      <c r="AD41" s="3383"/>
      <c r="AE41" s="3226">
        <f>AB41</f>
        <v>21.452000000000002</v>
      </c>
      <c r="AF41" s="3290"/>
      <c r="AG41" s="3290"/>
      <c r="AH41" s="3258" t="s">
        <v>195</v>
      </c>
      <c r="AI41" s="3381"/>
      <c r="AJ41" s="1843"/>
      <c r="AK41" s="1470"/>
      <c r="AL41" s="1844"/>
      <c r="AM41" s="1449"/>
      <c r="AN41" s="1847"/>
      <c r="AO41" s="1847"/>
      <c r="AP41" s="1847"/>
      <c r="AQ41" s="2049"/>
      <c r="AR41" s="1470"/>
      <c r="AS41" s="1470"/>
      <c r="AT41" s="1865"/>
      <c r="AU41" s="1865"/>
      <c r="AV41" s="1470"/>
      <c r="AW41" s="1884"/>
      <c r="AX41" s="1470"/>
      <c r="AY41" s="1470"/>
      <c r="AZ41" s="1470"/>
      <c r="BA41" s="1470"/>
      <c r="BB41" s="1470"/>
      <c r="BC41" s="1470"/>
      <c r="BD41" s="1470"/>
      <c r="BE41" s="1470"/>
      <c r="BF41" s="1857"/>
      <c r="BG41" s="1858"/>
      <c r="BH41" s="2050"/>
      <c r="BI41" s="1928"/>
      <c r="BJ41" s="1928"/>
      <c r="BK41" s="1928"/>
      <c r="BL41" s="1470"/>
      <c r="BM41" s="2051"/>
      <c r="BN41" s="1470"/>
      <c r="BO41" s="1470"/>
      <c r="BP41" s="1844"/>
    </row>
    <row r="42" spans="2:68" ht="14.25" customHeight="1" thickBot="1">
      <c r="B42" s="2605"/>
      <c r="C42" s="2606"/>
      <c r="D42" s="2606"/>
      <c r="E42" s="2879"/>
      <c r="F42" s="2612"/>
      <c r="G42" s="1841"/>
      <c r="H42" s="1440"/>
      <c r="I42" s="1444"/>
      <c r="J42" s="1140"/>
      <c r="K42" s="1135"/>
      <c r="L42" s="1135"/>
      <c r="M42" s="1135"/>
      <c r="N42" s="1843"/>
      <c r="O42" s="1470"/>
      <c r="P42" s="1845"/>
      <c r="Q42" s="1845"/>
      <c r="R42" s="1845"/>
      <c r="S42" s="1845"/>
      <c r="T42" s="1845"/>
      <c r="U42" s="1845"/>
      <c r="V42" s="1845"/>
      <c r="W42" s="1845"/>
      <c r="X42" s="1845"/>
      <c r="Y42" s="1845"/>
      <c r="Z42" s="1845"/>
      <c r="AA42" s="1845"/>
      <c r="AB42" s="3282"/>
      <c r="AC42" s="3297"/>
      <c r="AD42" s="3383"/>
      <c r="AE42" s="3242"/>
      <c r="AF42" s="3307"/>
      <c r="AG42" s="3307"/>
      <c r="AH42" s="3258"/>
      <c r="AI42" s="3381"/>
      <c r="AJ42" s="1843"/>
      <c r="AK42" s="1470"/>
      <c r="AL42" s="1844"/>
      <c r="AM42" s="1449"/>
      <c r="AN42" s="1847"/>
      <c r="AO42" s="1847"/>
      <c r="AP42" s="1847"/>
      <c r="AQ42" s="2049"/>
      <c r="AR42" s="1470"/>
      <c r="AS42" s="1470"/>
      <c r="AT42" s="1865"/>
      <c r="AU42" s="1865"/>
      <c r="AV42" s="1470"/>
      <c r="AW42" s="1884"/>
      <c r="AX42" s="1470"/>
      <c r="AY42" s="1470"/>
      <c r="AZ42" s="1470"/>
      <c r="BA42" s="1470"/>
      <c r="BB42" s="1470"/>
      <c r="BC42" s="1470"/>
      <c r="BD42" s="1470"/>
      <c r="BE42" s="1470"/>
      <c r="BF42" s="1857"/>
      <c r="BG42" s="1858"/>
      <c r="BH42" s="2050"/>
      <c r="BI42" s="1928"/>
      <c r="BJ42" s="1928"/>
      <c r="BK42" s="1928"/>
      <c r="BL42" s="1470"/>
      <c r="BM42" s="2051"/>
      <c r="BN42" s="1470"/>
      <c r="BO42" s="1470"/>
      <c r="BP42" s="1844"/>
    </row>
    <row r="43" spans="2:68" ht="14.25" customHeight="1">
      <c r="H43" s="1440"/>
      <c r="I43" s="2884" t="s">
        <v>1140</v>
      </c>
      <c r="J43" s="2885"/>
      <c r="K43" s="2885"/>
      <c r="L43" s="2885"/>
      <c r="M43" s="3418"/>
      <c r="N43" s="1846"/>
      <c r="O43" s="1847" t="s">
        <v>1594</v>
      </c>
      <c r="P43" s="1470"/>
      <c r="Q43" s="1470"/>
      <c r="R43" s="1470"/>
      <c r="S43" s="1848"/>
      <c r="T43" s="1848"/>
      <c r="U43" s="1848"/>
      <c r="V43" s="1845"/>
      <c r="W43" s="1845"/>
      <c r="X43" s="1845"/>
      <c r="Y43" s="1845"/>
      <c r="Z43" s="1845"/>
      <c r="AA43" s="1470"/>
      <c r="AB43" s="3215"/>
      <c r="AC43" s="3215"/>
      <c r="AD43" s="3402"/>
      <c r="AE43" s="3308"/>
      <c r="AF43" s="3309"/>
      <c r="AG43" s="3309"/>
      <c r="AH43" s="3247"/>
      <c r="AI43" s="3415"/>
      <c r="AJ43" s="1843"/>
      <c r="AK43" s="1470"/>
      <c r="AL43" s="1844"/>
      <c r="AM43" s="2897" t="s">
        <v>1642</v>
      </c>
      <c r="AN43" s="2898"/>
      <c r="AO43" s="2898"/>
      <c r="AP43" s="2898"/>
      <c r="AQ43" s="3382"/>
      <c r="AR43" s="1470" t="s">
        <v>1314</v>
      </c>
      <c r="AS43" s="1470" t="s">
        <v>880</v>
      </c>
      <c r="AT43" s="1847" t="s">
        <v>1643</v>
      </c>
      <c r="AU43" s="1470"/>
      <c r="AV43" s="1470"/>
      <c r="AW43" s="1470"/>
      <c r="AX43" s="1470"/>
      <c r="AY43" s="1470"/>
      <c r="AZ43" s="1470"/>
      <c r="BA43" s="1470"/>
      <c r="BB43" s="1470"/>
      <c r="BC43" s="1470"/>
      <c r="BD43" s="1470"/>
      <c r="BE43" s="1470" t="s">
        <v>880</v>
      </c>
      <c r="BF43" s="3215">
        <v>7</v>
      </c>
      <c r="BG43" s="3297"/>
      <c r="BH43" s="3383"/>
      <c r="BI43" s="3299">
        <f>ROUND(BF43,0)</f>
        <v>7</v>
      </c>
      <c r="BJ43" s="3299"/>
      <c r="BK43" s="3299"/>
      <c r="BL43" s="2898" t="s">
        <v>1094</v>
      </c>
      <c r="BM43" s="3382"/>
      <c r="BN43" s="1470"/>
      <c r="BO43" s="1470"/>
      <c r="BP43" s="1844"/>
    </row>
    <row r="44" spans="2:68" ht="14.25" customHeight="1">
      <c r="H44" s="1440"/>
      <c r="I44" s="2884" t="s">
        <v>1143</v>
      </c>
      <c r="J44" s="2885"/>
      <c r="K44" s="2885"/>
      <c r="L44" s="2885"/>
      <c r="M44" s="3418"/>
      <c r="N44" s="1843" t="s">
        <v>1532</v>
      </c>
      <c r="O44" s="1470" t="s">
        <v>1148</v>
      </c>
      <c r="P44" s="3288">
        <v>0</v>
      </c>
      <c r="Q44" s="3288"/>
      <c r="R44" s="1849"/>
      <c r="S44" s="1849"/>
      <c r="T44" s="1849"/>
      <c r="U44" s="1849"/>
      <c r="V44" s="1849"/>
      <c r="W44" s="1849"/>
      <c r="X44" s="1849"/>
      <c r="Y44" s="1849"/>
      <c r="Z44" s="1849"/>
      <c r="AA44" s="1470" t="s">
        <v>1148</v>
      </c>
      <c r="AB44" s="3215">
        <f>ROUND(P44,3)</f>
        <v>0</v>
      </c>
      <c r="AC44" s="3215"/>
      <c r="AD44" s="3402"/>
      <c r="AE44" s="3226">
        <f>AB44</f>
        <v>0</v>
      </c>
      <c r="AF44" s="3290"/>
      <c r="AG44" s="3290"/>
      <c r="AH44" s="3247" t="s">
        <v>195</v>
      </c>
      <c r="AI44" s="3415"/>
      <c r="AJ44" s="1843"/>
      <c r="AK44" s="1470"/>
      <c r="AL44" s="1844"/>
      <c r="AM44" s="1449"/>
      <c r="AN44" s="1470"/>
      <c r="AO44" s="1470"/>
      <c r="AP44" s="1470"/>
      <c r="AQ44" s="2051"/>
      <c r="AR44" s="1470"/>
      <c r="AS44" s="1470"/>
      <c r="AT44" s="1847"/>
      <c r="AU44" s="1470"/>
      <c r="AV44" s="1470"/>
      <c r="AW44" s="1470"/>
      <c r="AX44" s="1470"/>
      <c r="AY44" s="1470"/>
      <c r="AZ44" s="1470"/>
      <c r="BA44" s="1470"/>
      <c r="BB44" s="1470"/>
      <c r="BC44" s="1470"/>
      <c r="BD44" s="1470"/>
      <c r="BE44" s="1470"/>
      <c r="BF44" s="1857"/>
      <c r="BG44" s="1858"/>
      <c r="BH44" s="2050"/>
      <c r="BI44" s="1917"/>
      <c r="BJ44" s="1917"/>
      <c r="BK44" s="1917"/>
      <c r="BL44" s="1470"/>
      <c r="BM44" s="2051"/>
      <c r="BN44" s="1470"/>
      <c r="BO44" s="1470"/>
      <c r="BP44" s="1844"/>
    </row>
    <row r="45" spans="2:68" ht="14.25" customHeight="1">
      <c r="H45" s="1440"/>
      <c r="I45" s="1446"/>
      <c r="J45" s="1469"/>
      <c r="K45" s="1469"/>
      <c r="L45" s="1469"/>
      <c r="M45" s="1469"/>
      <c r="N45" s="1843"/>
      <c r="O45" s="1470"/>
      <c r="P45" s="1849"/>
      <c r="Q45" s="1849"/>
      <c r="R45" s="1849"/>
      <c r="S45" s="1849"/>
      <c r="T45" s="1849"/>
      <c r="U45" s="1849"/>
      <c r="V45" s="1849"/>
      <c r="W45" s="1849"/>
      <c r="X45" s="1849"/>
      <c r="Y45" s="1849"/>
      <c r="Z45" s="1849"/>
      <c r="AA45" s="1470"/>
      <c r="AB45" s="1857"/>
      <c r="AC45" s="1857"/>
      <c r="AD45" s="2113"/>
      <c r="AE45" s="1927"/>
      <c r="AF45" s="1928"/>
      <c r="AG45" s="1928"/>
      <c r="AH45" s="1918"/>
      <c r="AI45" s="2091"/>
      <c r="AJ45" s="1843"/>
      <c r="AK45" s="1470"/>
      <c r="AL45" s="1844"/>
      <c r="AM45" s="1449"/>
      <c r="AN45" s="1470"/>
      <c r="AO45" s="1470"/>
      <c r="AP45" s="1470"/>
      <c r="AQ45" s="2051"/>
      <c r="AR45" s="1843"/>
      <c r="AS45" s="1470"/>
      <c r="AT45" s="1847"/>
      <c r="AU45" s="1470"/>
      <c r="AV45" s="1470"/>
      <c r="AW45" s="1470"/>
      <c r="AX45" s="1470"/>
      <c r="AY45" s="1470"/>
      <c r="AZ45" s="1470"/>
      <c r="BA45" s="1470"/>
      <c r="BB45" s="1470"/>
      <c r="BC45" s="1470"/>
      <c r="BD45" s="1470"/>
      <c r="BE45" s="1470"/>
      <c r="BF45" s="1857"/>
      <c r="BG45" s="1858"/>
      <c r="BH45" s="2050"/>
      <c r="BI45" s="1916"/>
      <c r="BJ45" s="1917"/>
      <c r="BK45" s="1917"/>
      <c r="BL45" s="1470"/>
      <c r="BM45" s="2051"/>
      <c r="BN45" s="1843"/>
      <c r="BO45" s="1470"/>
      <c r="BP45" s="1844"/>
    </row>
    <row r="46" spans="2:68" ht="14.25" customHeight="1">
      <c r="H46" s="1440"/>
      <c r="I46" s="1444"/>
      <c r="J46" s="1140"/>
      <c r="K46" s="1440"/>
      <c r="L46" s="1440"/>
      <c r="M46" s="1135"/>
      <c r="N46" s="1843"/>
      <c r="O46" s="1470"/>
      <c r="P46" s="1850"/>
      <c r="Q46" s="1470"/>
      <c r="R46" s="1470"/>
      <c r="S46" s="1470"/>
      <c r="T46" s="1470"/>
      <c r="U46" s="1470"/>
      <c r="V46" s="1470"/>
      <c r="W46" s="1470"/>
      <c r="X46" s="1470"/>
      <c r="Y46" s="1470"/>
      <c r="Z46" s="1470"/>
      <c r="AA46" s="1470"/>
      <c r="AB46" s="3215"/>
      <c r="AC46" s="3215"/>
      <c r="AD46" s="3402"/>
      <c r="AE46" s="3284"/>
      <c r="AF46" s="3287"/>
      <c r="AG46" s="3287"/>
      <c r="AH46" s="3247"/>
      <c r="AI46" s="3415"/>
      <c r="AJ46" s="1843"/>
      <c r="AK46" s="1470"/>
      <c r="AL46" s="1844"/>
      <c r="AM46" s="1449"/>
      <c r="AN46" s="1929" t="s">
        <v>1586</v>
      </c>
      <c r="AO46" s="1929"/>
      <c r="AP46" s="1929" t="s">
        <v>1644</v>
      </c>
      <c r="AQ46" s="2003"/>
      <c r="AR46" s="1845" t="s">
        <v>178</v>
      </c>
      <c r="AS46" s="1845" t="s">
        <v>145</v>
      </c>
      <c r="AT46" s="1845"/>
      <c r="AU46" s="1845"/>
      <c r="AV46" s="1845"/>
      <c r="AW46" s="1845"/>
      <c r="AX46" s="1845"/>
      <c r="AY46" s="1845"/>
      <c r="AZ46" s="1845"/>
      <c r="BA46" s="1845"/>
      <c r="BB46" s="1845"/>
      <c r="BC46" s="1845"/>
      <c r="BD46" s="1845"/>
      <c r="BE46" s="1845" t="s">
        <v>145</v>
      </c>
      <c r="BF46" s="3233">
        <v>1277</v>
      </c>
      <c r="BG46" s="3233"/>
      <c r="BH46" s="3234"/>
      <c r="BI46" s="3235">
        <f>ABS(BF46)</f>
        <v>1277</v>
      </c>
      <c r="BJ46" s="3320"/>
      <c r="BK46" s="3320"/>
      <c r="BL46" s="3237" t="s">
        <v>180</v>
      </c>
      <c r="BM46" s="3238"/>
      <c r="BN46" s="3217" t="s">
        <v>1556</v>
      </c>
      <c r="BO46" s="3317"/>
      <c r="BP46" s="3219"/>
    </row>
    <row r="47" spans="2:68" ht="14.25" customHeight="1">
      <c r="H47" s="1440"/>
      <c r="I47" s="2897" t="s">
        <v>30</v>
      </c>
      <c r="J47" s="2898"/>
      <c r="K47" s="2898"/>
      <c r="L47" s="2898"/>
      <c r="M47" s="3382"/>
      <c r="N47" s="1843"/>
      <c r="O47" s="1470"/>
      <c r="P47" s="1470" t="s">
        <v>1330</v>
      </c>
      <c r="Q47" s="1470"/>
      <c r="R47" s="1470"/>
      <c r="S47" s="1470"/>
      <c r="T47" s="1470"/>
      <c r="U47" s="1470"/>
      <c r="V47" s="1470"/>
      <c r="W47" s="1470"/>
      <c r="X47" s="1470"/>
      <c r="Y47" s="1470"/>
      <c r="Z47" s="1470"/>
      <c r="AA47" s="1470"/>
      <c r="AB47" s="3215"/>
      <c r="AC47" s="3215"/>
      <c r="AD47" s="3402"/>
      <c r="AE47" s="3256"/>
      <c r="AF47" s="3303"/>
      <c r="AG47" s="3303"/>
      <c r="AH47" s="3258"/>
      <c r="AI47" s="3381"/>
      <c r="AJ47" s="1843"/>
      <c r="AK47" s="1470"/>
      <c r="AL47" s="1844"/>
      <c r="AM47" s="1449"/>
      <c r="AN47" s="1145"/>
      <c r="AO47" s="1145"/>
      <c r="AP47" s="1929" t="s">
        <v>1588</v>
      </c>
      <c r="AQ47" s="2003"/>
      <c r="AR47" s="1845" t="s">
        <v>178</v>
      </c>
      <c r="AS47" s="1845" t="s">
        <v>145</v>
      </c>
      <c r="AT47" s="1845"/>
      <c r="AU47" s="1845"/>
      <c r="AV47" s="1845"/>
      <c r="AW47" s="1845"/>
      <c r="AX47" s="1845"/>
      <c r="AY47" s="1845"/>
      <c r="AZ47" s="1845"/>
      <c r="BA47" s="1845"/>
      <c r="BB47" s="1845"/>
      <c r="BC47" s="1845"/>
      <c r="BD47" s="1845"/>
      <c r="BE47" s="1845" t="s">
        <v>145</v>
      </c>
      <c r="BF47" s="3233">
        <v>952</v>
      </c>
      <c r="BG47" s="3233"/>
      <c r="BH47" s="3234"/>
      <c r="BI47" s="3235">
        <f>ABS(BF47)</f>
        <v>952</v>
      </c>
      <c r="BJ47" s="3320"/>
      <c r="BK47" s="3320"/>
      <c r="BL47" s="3237" t="s">
        <v>180</v>
      </c>
      <c r="BM47" s="3238"/>
      <c r="BN47" s="1845"/>
      <c r="BO47" s="1845" t="s">
        <v>198</v>
      </c>
      <c r="BP47" s="1923"/>
    </row>
    <row r="48" spans="2:68" ht="14.25" customHeight="1">
      <c r="H48" s="1440"/>
      <c r="I48" s="2875" t="s">
        <v>1174</v>
      </c>
      <c r="J48" s="2876"/>
      <c r="K48" s="2876"/>
      <c r="L48" s="2876"/>
      <c r="M48" s="3414"/>
      <c r="N48" s="1843" t="s">
        <v>1137</v>
      </c>
      <c r="O48" s="1470" t="s">
        <v>880</v>
      </c>
      <c r="P48" s="3288">
        <f>AB41</f>
        <v>21.452000000000002</v>
      </c>
      <c r="Q48" s="3288"/>
      <c r="R48" s="1849"/>
      <c r="S48" s="1849"/>
      <c r="T48" s="1849"/>
      <c r="U48" s="1849"/>
      <c r="V48" s="1849"/>
      <c r="W48" s="1849"/>
      <c r="X48" s="1849"/>
      <c r="Y48" s="1849"/>
      <c r="Z48" s="1849"/>
      <c r="AA48" s="1470" t="s">
        <v>1148</v>
      </c>
      <c r="AB48" s="3215">
        <f>ROUND(P48,3)</f>
        <v>21.452000000000002</v>
      </c>
      <c r="AC48" s="3215"/>
      <c r="AD48" s="3402"/>
      <c r="AE48" s="3226">
        <f>AB48</f>
        <v>21.452000000000002</v>
      </c>
      <c r="AF48" s="3290"/>
      <c r="AG48" s="3290"/>
      <c r="AH48" s="3247" t="s">
        <v>195</v>
      </c>
      <c r="AI48" s="3415"/>
      <c r="AJ48" s="1843"/>
      <c r="AK48" s="1470"/>
      <c r="AL48" s="1844"/>
      <c r="AM48" s="1449"/>
      <c r="AN48" s="1145"/>
      <c r="AO48" s="1145"/>
      <c r="AP48" s="1929"/>
      <c r="AQ48" s="2052"/>
      <c r="AR48" s="1938"/>
      <c r="AS48" s="1845"/>
      <c r="AT48" s="1845"/>
      <c r="AU48" s="1845"/>
      <c r="AV48" s="1845"/>
      <c r="AW48" s="1845"/>
      <c r="AX48" s="1845"/>
      <c r="AY48" s="1845"/>
      <c r="AZ48" s="1845"/>
      <c r="BA48" s="1845"/>
      <c r="BB48" s="1845"/>
      <c r="BC48" s="1845"/>
      <c r="BD48" s="1845"/>
      <c r="BE48" s="1845"/>
      <c r="BF48" s="1939"/>
      <c r="BG48" s="1939"/>
      <c r="BH48" s="2053"/>
      <c r="BI48" s="1941"/>
      <c r="BJ48" s="1936"/>
      <c r="BK48" s="1936"/>
      <c r="BL48" s="1845"/>
      <c r="BM48" s="2047"/>
      <c r="BN48" s="1938"/>
      <c r="BO48" s="1845"/>
      <c r="BP48" s="1923"/>
    </row>
    <row r="49" spans="8:68" ht="14.25" customHeight="1">
      <c r="H49" s="1440"/>
      <c r="I49" s="1444"/>
      <c r="J49" s="1440"/>
      <c r="K49" s="1440"/>
      <c r="L49" s="1440"/>
      <c r="M49" s="1135"/>
      <c r="N49" s="1843" t="s">
        <v>1147</v>
      </c>
      <c r="O49" s="1470" t="s">
        <v>880</v>
      </c>
      <c r="P49" s="3288">
        <f>AB41</f>
        <v>21.452000000000002</v>
      </c>
      <c r="Q49" s="3288"/>
      <c r="R49" s="1470" t="s">
        <v>1149</v>
      </c>
      <c r="S49" s="3214">
        <v>0.1</v>
      </c>
      <c r="T49" s="3214"/>
      <c r="U49" s="1470"/>
      <c r="V49" s="1470"/>
      <c r="W49" s="1470"/>
      <c r="X49" s="1470"/>
      <c r="Y49" s="1470"/>
      <c r="Z49" s="1470"/>
      <c r="AA49" s="1470" t="s">
        <v>880</v>
      </c>
      <c r="AB49" s="3215">
        <f>ROUND(P49*S49,3)</f>
        <v>2.145</v>
      </c>
      <c r="AC49" s="3215"/>
      <c r="AD49" s="3402"/>
      <c r="AE49" s="3226">
        <f>AB49</f>
        <v>2.145</v>
      </c>
      <c r="AF49" s="3290"/>
      <c r="AG49" s="3290"/>
      <c r="AH49" s="3247" t="s">
        <v>146</v>
      </c>
      <c r="AI49" s="3415"/>
      <c r="AJ49" s="1843"/>
      <c r="AK49" s="1470"/>
      <c r="AL49" s="1844"/>
      <c r="AM49" s="1449"/>
      <c r="AN49" s="1145"/>
      <c r="AO49" s="1145"/>
      <c r="AP49" s="1929"/>
      <c r="AQ49" s="2052"/>
      <c r="AR49" s="1938"/>
      <c r="AS49" s="1845"/>
      <c r="AT49" s="1845"/>
      <c r="AU49" s="1845"/>
      <c r="AV49" s="1845"/>
      <c r="AW49" s="1845"/>
      <c r="AX49" s="1845"/>
      <c r="AY49" s="1845"/>
      <c r="AZ49" s="1845"/>
      <c r="BA49" s="1845"/>
      <c r="BB49" s="1845"/>
      <c r="BC49" s="1845"/>
      <c r="BD49" s="1845"/>
      <c r="BE49" s="1845"/>
      <c r="BF49" s="1939"/>
      <c r="BG49" s="1939"/>
      <c r="BH49" s="2053"/>
      <c r="BI49" s="1941"/>
      <c r="BJ49" s="1936"/>
      <c r="BK49" s="1936"/>
      <c r="BL49" s="1845"/>
      <c r="BM49" s="2047"/>
      <c r="BN49" s="1938"/>
      <c r="BO49" s="1845"/>
      <c r="BP49" s="1923"/>
    </row>
    <row r="50" spans="8:68" ht="14.25" customHeight="1">
      <c r="H50" s="1440"/>
      <c r="I50" s="1444"/>
      <c r="J50" s="1144"/>
      <c r="K50" s="1135"/>
      <c r="L50" s="1135"/>
      <c r="M50" s="1135"/>
      <c r="N50" s="1843"/>
      <c r="O50" s="1470"/>
      <c r="P50" s="1850"/>
      <c r="Q50" s="1470"/>
      <c r="R50" s="1470"/>
      <c r="S50" s="1470"/>
      <c r="T50" s="1470"/>
      <c r="U50" s="1470"/>
      <c r="V50" s="1470"/>
      <c r="W50" s="1470"/>
      <c r="X50" s="1470"/>
      <c r="Y50" s="1470"/>
      <c r="Z50" s="1470"/>
      <c r="AA50" s="1470"/>
      <c r="AB50" s="3215"/>
      <c r="AC50" s="3215"/>
      <c r="AD50" s="3402"/>
      <c r="AE50" s="3245"/>
      <c r="AF50" s="3299"/>
      <c r="AG50" s="3299"/>
      <c r="AH50" s="3258"/>
      <c r="AI50" s="3381"/>
      <c r="AJ50" s="1843"/>
      <c r="AK50" s="1470"/>
      <c r="AL50" s="1844"/>
      <c r="AM50" s="2897" t="s">
        <v>1609</v>
      </c>
      <c r="AN50" s="2898"/>
      <c r="AO50" s="2898"/>
      <c r="AP50" s="2898"/>
      <c r="AQ50" s="3382"/>
      <c r="AR50" s="1470" t="s">
        <v>1137</v>
      </c>
      <c r="AS50" s="1850" t="s">
        <v>1633</v>
      </c>
      <c r="AT50" s="3214">
        <v>4.6829999999999998</v>
      </c>
      <c r="AU50" s="3214"/>
      <c r="AV50" s="1470" t="s">
        <v>1138</v>
      </c>
      <c r="AW50" s="3214">
        <v>4</v>
      </c>
      <c r="AX50" s="3214"/>
      <c r="AY50" s="1470" t="s">
        <v>1138</v>
      </c>
      <c r="AZ50" s="3214">
        <v>3.64</v>
      </c>
      <c r="BA50" s="3214"/>
      <c r="BB50" s="1920"/>
      <c r="BC50" s="1920"/>
      <c r="BD50" s="1920"/>
      <c r="BE50" s="1470"/>
      <c r="BF50" s="3215"/>
      <c r="BG50" s="3215"/>
      <c r="BH50" s="3402"/>
      <c r="BI50" s="3226"/>
      <c r="BJ50" s="3290"/>
      <c r="BK50" s="3290"/>
      <c r="BL50" s="3258"/>
      <c r="BM50" s="3381"/>
      <c r="BN50" s="1470"/>
      <c r="BO50" s="1470"/>
      <c r="BP50" s="1844"/>
    </row>
    <row r="51" spans="8:68" ht="14.25" customHeight="1">
      <c r="H51" s="1440"/>
      <c r="I51" s="2884" t="s">
        <v>1146</v>
      </c>
      <c r="J51" s="2885"/>
      <c r="K51" s="2885"/>
      <c r="L51" s="2885"/>
      <c r="M51" s="3418"/>
      <c r="N51" s="1843" t="s">
        <v>1137</v>
      </c>
      <c r="O51" s="1851" t="s">
        <v>1535</v>
      </c>
      <c r="P51" s="3288">
        <v>0.1</v>
      </c>
      <c r="Q51" s="3288"/>
      <c r="R51" s="1470" t="s">
        <v>1138</v>
      </c>
      <c r="S51" s="3214">
        <v>1.3169999999999999</v>
      </c>
      <c r="T51" s="3214"/>
      <c r="U51" s="1470" t="s">
        <v>1138</v>
      </c>
      <c r="V51" s="3214">
        <v>0.63300000000000001</v>
      </c>
      <c r="W51" s="3214"/>
      <c r="X51" s="1470" t="s">
        <v>1138</v>
      </c>
      <c r="Y51" s="3214">
        <v>3.95</v>
      </c>
      <c r="Z51" s="3214"/>
      <c r="AA51" s="1470" t="s">
        <v>861</v>
      </c>
      <c r="AB51" s="2041">
        <v>2</v>
      </c>
      <c r="AC51" s="1864"/>
      <c r="AD51" s="2117"/>
      <c r="AE51" s="3242"/>
      <c r="AF51" s="3307"/>
      <c r="AG51" s="3307"/>
      <c r="AH51" s="3258"/>
      <c r="AI51" s="3381"/>
      <c r="AJ51" s="1843"/>
      <c r="AK51" s="1470"/>
      <c r="AL51" s="1844"/>
      <c r="AM51" s="2897" t="s">
        <v>1610</v>
      </c>
      <c r="AN51" s="2898"/>
      <c r="AO51" s="2898"/>
      <c r="AP51" s="2898"/>
      <c r="AQ51" s="3382"/>
      <c r="AR51" s="1470"/>
      <c r="AS51" s="1470"/>
      <c r="AT51" s="1470"/>
      <c r="AU51" s="1470"/>
      <c r="AV51" s="1470"/>
      <c r="AW51" s="1470"/>
      <c r="AX51" s="1470" t="s">
        <v>1138</v>
      </c>
      <c r="AY51" s="2898">
        <v>4.3230000000000004</v>
      </c>
      <c r="AZ51" s="2898"/>
      <c r="BA51" s="1470" t="s">
        <v>1637</v>
      </c>
      <c r="BB51" s="3429">
        <v>4.3</v>
      </c>
      <c r="BC51" s="3429"/>
      <c r="BD51" s="1470"/>
      <c r="BE51" s="1470" t="s">
        <v>880</v>
      </c>
      <c r="BF51" s="3215">
        <f>ROUND((AT50+AW50+AZ50+AY51)*BB51,3)</f>
        <v>71.578000000000003</v>
      </c>
      <c r="BG51" s="3297"/>
      <c r="BH51" s="3383"/>
      <c r="BI51" s="3290">
        <f>ROUND(BF51,2)</f>
        <v>71.58</v>
      </c>
      <c r="BJ51" s="3290"/>
      <c r="BK51" s="3290"/>
      <c r="BL51" s="3258" t="s">
        <v>195</v>
      </c>
      <c r="BM51" s="3381"/>
      <c r="BN51" s="1470"/>
      <c r="BO51" s="1470"/>
      <c r="BP51" s="1844"/>
    </row>
    <row r="52" spans="8:68" ht="14.25" customHeight="1">
      <c r="H52" s="1440"/>
      <c r="I52" s="1444"/>
      <c r="J52" s="1440"/>
      <c r="K52" s="1847"/>
      <c r="L52" s="1135"/>
      <c r="M52" s="1135"/>
      <c r="N52" s="1843"/>
      <c r="O52" s="1470"/>
      <c r="P52" s="1850" t="s">
        <v>1138</v>
      </c>
      <c r="Q52" s="3214">
        <v>4.1900000000000004</v>
      </c>
      <c r="R52" s="3214"/>
      <c r="S52" s="1470" t="s">
        <v>1138</v>
      </c>
      <c r="T52" s="2898">
        <v>4.7729999999999997</v>
      </c>
      <c r="U52" s="2898"/>
      <c r="V52" s="1470" t="s">
        <v>1632</v>
      </c>
      <c r="W52" s="1470" t="s">
        <v>1149</v>
      </c>
      <c r="X52" s="3429">
        <v>0.1</v>
      </c>
      <c r="Y52" s="3429"/>
      <c r="Z52" s="1470"/>
      <c r="AA52" s="1470" t="s">
        <v>880</v>
      </c>
      <c r="AB52" s="3215">
        <f>ROUND((P51+S51+V51+Y51*AB51+Q52+T52)*X52,3)</f>
        <v>1.891</v>
      </c>
      <c r="AC52" s="3297"/>
      <c r="AD52" s="3383"/>
      <c r="AE52" s="3226">
        <f>AB52</f>
        <v>1.891</v>
      </c>
      <c r="AF52" s="3290"/>
      <c r="AG52" s="3290"/>
      <c r="AH52" s="3258" t="s">
        <v>195</v>
      </c>
      <c r="AI52" s="3381"/>
      <c r="AJ52" s="1843"/>
      <c r="AK52" s="1470"/>
      <c r="AL52" s="1844"/>
      <c r="AM52" s="1449"/>
      <c r="AN52" s="1440"/>
      <c r="AO52" s="1470"/>
      <c r="AP52" s="1470"/>
      <c r="AQ52" s="2051"/>
      <c r="AR52" s="1150"/>
      <c r="AS52" s="1440"/>
      <c r="AT52" s="1184"/>
      <c r="AU52" s="1448"/>
      <c r="AV52" s="1448"/>
      <c r="AW52" s="1448"/>
      <c r="AX52" s="1448"/>
      <c r="AY52" s="1448"/>
      <c r="AZ52" s="1448"/>
      <c r="BA52" s="1448"/>
      <c r="BB52" s="1448"/>
      <c r="BC52" s="1448"/>
      <c r="BD52" s="1448"/>
      <c r="BE52" s="1440"/>
      <c r="BF52" s="1457"/>
      <c r="BG52" s="1458"/>
      <c r="BH52" s="2054"/>
      <c r="BI52" s="1455"/>
      <c r="BJ52" s="1473"/>
      <c r="BK52" s="1473"/>
      <c r="BL52" s="1439"/>
      <c r="BM52" s="2133"/>
      <c r="BN52" s="1150"/>
      <c r="BO52" s="1440"/>
      <c r="BP52" s="1137"/>
    </row>
    <row r="53" spans="8:68" ht="14.25" customHeight="1">
      <c r="H53" s="1440"/>
      <c r="I53" s="1444"/>
      <c r="J53" s="1440"/>
      <c r="K53" s="1847"/>
      <c r="L53" s="1135"/>
      <c r="M53" s="1135"/>
      <c r="N53" s="1843"/>
      <c r="O53" s="1470"/>
      <c r="P53" s="1850"/>
      <c r="Q53" s="1865"/>
      <c r="R53" s="1865"/>
      <c r="S53" s="1470"/>
      <c r="T53" s="1470"/>
      <c r="U53" s="1470"/>
      <c r="V53" s="1470"/>
      <c r="W53" s="1470"/>
      <c r="X53" s="1915"/>
      <c r="Y53" s="1915"/>
      <c r="Z53" s="1470"/>
      <c r="AA53" s="1470"/>
      <c r="AB53" s="1857"/>
      <c r="AC53" s="1858"/>
      <c r="AD53" s="2050"/>
      <c r="AE53" s="1888"/>
      <c r="AF53" s="1889"/>
      <c r="AG53" s="1889"/>
      <c r="AH53" s="1953"/>
      <c r="AI53" s="2114"/>
      <c r="AJ53" s="1843"/>
      <c r="AK53" s="1470"/>
      <c r="AL53" s="1844"/>
      <c r="AM53" s="1444"/>
      <c r="AN53" s="1440"/>
      <c r="AO53" s="1440"/>
      <c r="AP53" s="1440"/>
      <c r="AQ53" s="2055"/>
      <c r="AR53" s="1150"/>
      <c r="AS53" s="1440"/>
      <c r="AT53" s="1440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0"/>
      <c r="BG53" s="1440"/>
      <c r="BH53" s="2055"/>
      <c r="BI53" s="1150"/>
      <c r="BJ53" s="1440"/>
      <c r="BK53" s="1440"/>
      <c r="BL53" s="1440"/>
      <c r="BM53" s="2055"/>
      <c r="BN53" s="1150"/>
      <c r="BO53" s="1440"/>
      <c r="BP53" s="1137"/>
    </row>
    <row r="54" spans="8:68" ht="14.25" customHeight="1">
      <c r="H54" s="1440"/>
      <c r="I54" s="1444"/>
      <c r="J54" s="1440"/>
      <c r="K54" s="1847"/>
      <c r="L54" s="1135"/>
      <c r="M54" s="1135"/>
      <c r="N54" s="1843"/>
      <c r="O54" s="1470"/>
      <c r="P54" s="1850"/>
      <c r="Q54" s="1865"/>
      <c r="R54" s="1865"/>
      <c r="S54" s="1470"/>
      <c r="T54" s="1470"/>
      <c r="U54" s="1470"/>
      <c r="V54" s="1470"/>
      <c r="W54" s="1470"/>
      <c r="X54" s="1915"/>
      <c r="Y54" s="1915"/>
      <c r="Z54" s="1470"/>
      <c r="AA54" s="1470"/>
      <c r="AB54" s="1857"/>
      <c r="AC54" s="1858"/>
      <c r="AD54" s="2050"/>
      <c r="AE54" s="1888"/>
      <c r="AF54" s="1889"/>
      <c r="AG54" s="1889"/>
      <c r="AH54" s="1953"/>
      <c r="AI54" s="2114"/>
      <c r="AJ54" s="1843"/>
      <c r="AK54" s="1470"/>
      <c r="AL54" s="1844"/>
      <c r="AM54" s="1444"/>
      <c r="AN54" s="1440"/>
      <c r="AO54" s="1440"/>
      <c r="AP54" s="1440"/>
      <c r="AQ54" s="2055"/>
      <c r="AR54" s="1150"/>
      <c r="AS54" s="1440"/>
      <c r="AT54" s="1440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0"/>
      <c r="BG54" s="1440"/>
      <c r="BH54" s="2055"/>
      <c r="BI54" s="1150"/>
      <c r="BJ54" s="1440"/>
      <c r="BK54" s="1440"/>
      <c r="BL54" s="1440"/>
      <c r="BM54" s="2055"/>
      <c r="BN54" s="1150"/>
      <c r="BO54" s="1440"/>
      <c r="BP54" s="1137"/>
    </row>
    <row r="55" spans="8:68" ht="14.25" customHeight="1" thickBot="1">
      <c r="H55" s="1440"/>
      <c r="I55" s="1444"/>
      <c r="J55" s="1440"/>
      <c r="K55" s="1847"/>
      <c r="L55" s="1135"/>
      <c r="M55" s="1135"/>
      <c r="N55" s="1843"/>
      <c r="O55" s="1470"/>
      <c r="P55" s="1850"/>
      <c r="Q55" s="1865"/>
      <c r="R55" s="1865"/>
      <c r="S55" s="1470"/>
      <c r="T55" s="1470"/>
      <c r="U55" s="1470"/>
      <c r="V55" s="1470"/>
      <c r="W55" s="1470"/>
      <c r="X55" s="1915"/>
      <c r="Y55" s="1915"/>
      <c r="Z55" s="1470"/>
      <c r="AA55" s="1470"/>
      <c r="AB55" s="1857"/>
      <c r="AC55" s="1858"/>
      <c r="AD55" s="2050"/>
      <c r="AE55" s="1888"/>
      <c r="AF55" s="1889"/>
      <c r="AG55" s="1889"/>
      <c r="AH55" s="1953"/>
      <c r="AI55" s="2114"/>
      <c r="AJ55" s="1843"/>
      <c r="AK55" s="1470"/>
      <c r="AL55" s="1844"/>
      <c r="AM55" s="1444"/>
      <c r="AN55" s="1440"/>
      <c r="AO55" s="1440"/>
      <c r="AP55" s="1440"/>
      <c r="AQ55" s="2055"/>
      <c r="AR55" s="1150"/>
      <c r="AS55" s="1440"/>
      <c r="AT55" s="1440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0"/>
      <c r="BG55" s="1440"/>
      <c r="BH55" s="2055"/>
      <c r="BI55" s="1150"/>
      <c r="BJ55" s="1440"/>
      <c r="BK55" s="1440"/>
      <c r="BL55" s="1440"/>
      <c r="BM55" s="2055"/>
      <c r="BN55" s="1150"/>
      <c r="BO55" s="1440"/>
      <c r="BP55" s="1137"/>
    </row>
    <row r="56" spans="8:68" ht="14.25" customHeight="1" thickBot="1">
      <c r="H56" s="1440"/>
      <c r="I56" s="1456"/>
      <c r="J56" s="1456"/>
      <c r="K56" s="2118"/>
      <c r="L56" s="1172"/>
      <c r="M56" s="1172"/>
      <c r="N56" s="1978"/>
      <c r="O56" s="1978"/>
      <c r="P56" s="2119"/>
      <c r="Q56" s="1980"/>
      <c r="R56" s="1980"/>
      <c r="S56" s="1978"/>
      <c r="T56" s="1978"/>
      <c r="U56" s="1978"/>
      <c r="V56" s="1978"/>
      <c r="W56" s="1978"/>
      <c r="X56" s="1982"/>
      <c r="Y56" s="1982"/>
      <c r="Z56" s="1978"/>
      <c r="AA56" s="1978"/>
      <c r="AB56" s="1983"/>
      <c r="AC56" s="1984"/>
      <c r="AD56" s="1984"/>
      <c r="AE56" s="1985"/>
      <c r="AF56" s="1985"/>
      <c r="AG56" s="1985"/>
      <c r="AH56" s="1986"/>
      <c r="AI56" s="1986"/>
      <c r="AJ56" s="1978"/>
      <c r="AK56" s="1978"/>
      <c r="AL56" s="1978"/>
      <c r="AM56" s="1186"/>
      <c r="AN56" s="1466"/>
      <c r="AO56" s="1466"/>
      <c r="AP56" s="1466"/>
      <c r="AQ56" s="1187"/>
      <c r="AR56" s="1465"/>
      <c r="AS56" s="1466"/>
      <c r="AT56" s="1466"/>
      <c r="AU56" s="1466"/>
      <c r="AV56" s="1466"/>
      <c r="AW56" s="1466"/>
      <c r="AX56" s="1466"/>
      <c r="AY56" s="1466"/>
      <c r="AZ56" s="1466"/>
      <c r="BA56" s="1466"/>
      <c r="BB56" s="1466"/>
      <c r="BC56" s="1466"/>
      <c r="BD56" s="1466"/>
      <c r="BE56" s="1466"/>
      <c r="BF56" s="1466"/>
      <c r="BG56" s="1466"/>
      <c r="BH56" s="1187"/>
      <c r="BI56" s="1465"/>
      <c r="BJ56" s="1466"/>
      <c r="BK56" s="1466"/>
      <c r="BL56" s="1466"/>
      <c r="BM56" s="1187"/>
      <c r="BN56" s="1465"/>
      <c r="BO56" s="1466"/>
      <c r="BP56" s="1171"/>
    </row>
    <row r="57" spans="8:68" ht="14.25" customHeight="1">
      <c r="H57" s="1440"/>
      <c r="AM57" s="2275"/>
      <c r="AN57" s="2275"/>
      <c r="AO57" s="2275"/>
      <c r="AP57" s="2275"/>
      <c r="AQ57" s="2275"/>
      <c r="AR57" s="2275"/>
      <c r="AS57" s="2275"/>
      <c r="AT57" s="2275"/>
      <c r="AU57" s="2275"/>
      <c r="AV57" s="2275"/>
      <c r="AW57" s="2275"/>
      <c r="AX57" s="2275"/>
      <c r="AY57" s="2275"/>
      <c r="AZ57" s="2275"/>
      <c r="BA57" s="2275"/>
      <c r="BB57" s="2275"/>
      <c r="BC57" s="2275"/>
      <c r="BD57" s="2275"/>
      <c r="BE57" s="2275"/>
      <c r="BF57" s="2275"/>
      <c r="BG57" s="2275"/>
      <c r="BH57" s="2275"/>
      <c r="BI57" s="2275"/>
      <c r="BJ57" s="2275"/>
      <c r="BK57" s="2275"/>
      <c r="BL57" s="2275"/>
      <c r="BM57" s="2275"/>
      <c r="BN57" s="2275"/>
      <c r="BO57" s="2275"/>
    </row>
    <row r="58" spans="8:68" ht="14.25" customHeight="1">
      <c r="H58" s="1440"/>
      <c r="AM58" s="2275"/>
      <c r="AN58" s="2275"/>
      <c r="AO58" s="2275"/>
      <c r="AP58" s="2275"/>
      <c r="AQ58" s="2275"/>
      <c r="AR58" s="2275"/>
      <c r="AS58" s="2275"/>
      <c r="AT58" s="2275"/>
      <c r="AU58" s="2275"/>
      <c r="AV58" s="2275"/>
      <c r="AW58" s="2275"/>
      <c r="AX58" s="2275"/>
      <c r="AY58" s="2275"/>
      <c r="AZ58" s="2275"/>
      <c r="BA58" s="2275"/>
      <c r="BB58" s="2275"/>
      <c r="BC58" s="2275"/>
      <c r="BD58" s="2275"/>
      <c r="BE58" s="2275"/>
      <c r="BF58" s="2275"/>
      <c r="BG58" s="2275"/>
      <c r="BH58" s="2275"/>
      <c r="BI58" s="2275"/>
      <c r="BJ58" s="2275"/>
      <c r="BK58" s="2275"/>
      <c r="BL58" s="2275"/>
      <c r="BM58" s="2275"/>
      <c r="BN58" s="2275"/>
      <c r="BO58" s="2275"/>
    </row>
    <row r="59" spans="8:68" ht="14.25" customHeight="1">
      <c r="H59" s="1440"/>
    </row>
    <row r="60" spans="8:68" ht="14.25" customHeight="1">
      <c r="H60" s="1440"/>
    </row>
    <row r="61" spans="8:68" ht="14.25" customHeight="1">
      <c r="H61" s="1440"/>
    </row>
    <row r="62" spans="8:68" ht="14.25" customHeight="1">
      <c r="H62" s="1440"/>
    </row>
    <row r="63" spans="8:68" ht="14.25" customHeight="1">
      <c r="H63" s="1440"/>
    </row>
    <row r="64" spans="8:68" ht="14.25" customHeight="1">
      <c r="H64" s="1440"/>
    </row>
    <row r="65" spans="8:8" ht="14.25" customHeight="1">
      <c r="H65" s="1440"/>
    </row>
    <row r="66" spans="8:8" ht="14.25" customHeight="1">
      <c r="H66" s="1440"/>
    </row>
    <row r="67" spans="8:8" ht="14.25" customHeight="1">
      <c r="H67" s="1440"/>
    </row>
    <row r="68" spans="8:8" ht="14.25" customHeight="1">
      <c r="H68" s="1440"/>
    </row>
    <row r="69" spans="8:8" ht="14.25" customHeight="1">
      <c r="H69" s="1440"/>
    </row>
    <row r="70" spans="8:8" ht="14.25" customHeight="1">
      <c r="H70" s="1440"/>
    </row>
    <row r="71" spans="8:8" ht="14.25" customHeight="1">
      <c r="H71" s="1440"/>
    </row>
    <row r="72" spans="8:8" ht="14.25" customHeight="1">
      <c r="H72" s="1440"/>
    </row>
    <row r="73" spans="8:8" ht="14.25" customHeight="1">
      <c r="H73" s="1440"/>
    </row>
    <row r="74" spans="8:8" ht="14.25" customHeight="1">
      <c r="H74" s="1440"/>
    </row>
    <row r="75" spans="8:8" ht="14.25" customHeight="1">
      <c r="H75" s="1440"/>
    </row>
    <row r="76" spans="8:8" ht="14.25" customHeight="1">
      <c r="H76" s="1440"/>
    </row>
    <row r="77" spans="8:8" ht="14.25" customHeight="1">
      <c r="H77" s="1440"/>
    </row>
    <row r="78" spans="8:8" ht="14.25" customHeight="1">
      <c r="H78" s="1440"/>
    </row>
    <row r="79" spans="8:8" ht="14.25" customHeight="1">
      <c r="H79" s="1440"/>
    </row>
    <row r="80" spans="8:8" ht="14.25" customHeight="1">
      <c r="H80" s="1440"/>
    </row>
    <row r="81" spans="8:8" ht="14.25" customHeight="1">
      <c r="H81" s="1440"/>
    </row>
    <row r="82" spans="8:8" ht="14.25" customHeight="1">
      <c r="H82" s="1440"/>
    </row>
    <row r="83" spans="8:8" ht="14.25" customHeight="1">
      <c r="H83" s="1440"/>
    </row>
    <row r="84" spans="8:8" ht="14.25" customHeight="1">
      <c r="H84" s="1440"/>
    </row>
    <row r="85" spans="8:8" ht="14.25" customHeight="1">
      <c r="H85" s="1440"/>
    </row>
    <row r="86" spans="8:8" ht="14.25" customHeight="1">
      <c r="H86" s="1440"/>
    </row>
    <row r="87" spans="8:8" ht="14.25" customHeight="1">
      <c r="H87" s="1440"/>
    </row>
    <row r="88" spans="8:8" ht="14.25" customHeight="1">
      <c r="H88" s="1440"/>
    </row>
    <row r="89" spans="8:8" ht="14.25" customHeight="1">
      <c r="H89" s="1440"/>
    </row>
    <row r="90" spans="8:8" ht="14.25" customHeight="1">
      <c r="H90" s="1440"/>
    </row>
    <row r="91" spans="8:8" ht="14.25" customHeight="1">
      <c r="H91" s="1440"/>
    </row>
    <row r="92" spans="8:8" ht="14.25" customHeight="1">
      <c r="H92" s="1440"/>
    </row>
    <row r="93" spans="8:8" ht="14.25" customHeight="1">
      <c r="H93" s="1440"/>
    </row>
    <row r="94" spans="8:8" ht="14.25" customHeight="1">
      <c r="H94" s="1440"/>
    </row>
    <row r="95" spans="8:8" ht="14.25" customHeight="1">
      <c r="H95" s="1440"/>
    </row>
    <row r="96" spans="8:8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9:38" ht="14.25" customHeight="1">
      <c r="I113" s="1440"/>
      <c r="J113" s="1440"/>
      <c r="K113" s="1440"/>
      <c r="L113" s="1440"/>
      <c r="M113" s="1440"/>
      <c r="N113" s="1440"/>
      <c r="O113" s="1440"/>
      <c r="P113" s="1440"/>
      <c r="Q113" s="1440"/>
      <c r="R113" s="1440"/>
      <c r="S113" s="1440"/>
      <c r="T113" s="1440"/>
      <c r="U113" s="1440"/>
      <c r="V113" s="1440"/>
      <c r="W113" s="1440"/>
      <c r="X113" s="1440"/>
      <c r="Y113" s="1440"/>
      <c r="Z113" s="1440"/>
      <c r="AA113" s="1440"/>
      <c r="AB113" s="1440"/>
      <c r="AC113" s="1440"/>
      <c r="AD113" s="1440"/>
      <c r="AE113" s="1440"/>
      <c r="AF113" s="1440"/>
      <c r="AG113" s="1440"/>
      <c r="AH113" s="1440"/>
      <c r="AI113" s="1440"/>
      <c r="AJ113" s="1440"/>
      <c r="AK113" s="1440"/>
      <c r="AL113" s="1440"/>
    </row>
    <row r="114" spans="9:38" ht="14.25" customHeight="1">
      <c r="I114" s="1440"/>
      <c r="J114" s="1440"/>
      <c r="K114" s="1440"/>
      <c r="L114" s="1440"/>
      <c r="M114" s="1440"/>
      <c r="N114" s="1440"/>
      <c r="O114" s="1440"/>
      <c r="P114" s="1440"/>
      <c r="Q114" s="1440"/>
      <c r="R114" s="1440"/>
      <c r="S114" s="1440"/>
      <c r="T114" s="1440"/>
      <c r="U114" s="1440"/>
      <c r="V114" s="1440"/>
      <c r="W114" s="1440"/>
      <c r="X114" s="1440"/>
      <c r="Y114" s="1440"/>
      <c r="Z114" s="1440"/>
      <c r="AA114" s="1440"/>
      <c r="AB114" s="1440"/>
      <c r="AC114" s="1440"/>
      <c r="AD114" s="1440"/>
      <c r="AE114" s="1440"/>
      <c r="AF114" s="1440"/>
      <c r="AG114" s="1440"/>
      <c r="AH114" s="1440"/>
      <c r="AI114" s="1440"/>
      <c r="AJ114" s="1440"/>
      <c r="AK114" s="1440"/>
      <c r="AL114" s="1440"/>
    </row>
    <row r="115" spans="9:38" ht="14.25" customHeight="1"/>
    <row r="116" spans="9:38" ht="14.25" customHeight="1"/>
    <row r="117" spans="9:38" ht="14.25" customHeight="1"/>
    <row r="118" spans="9:38" ht="14.25" customHeight="1"/>
    <row r="119" spans="9:38" ht="14.25" customHeight="1"/>
    <row r="120" spans="9:38" ht="14.25" customHeight="1"/>
    <row r="121" spans="9:38" ht="14.25" customHeight="1"/>
    <row r="122" spans="9:38" ht="14.25" customHeight="1"/>
    <row r="123" spans="9:38" ht="14.25" customHeight="1"/>
    <row r="124" spans="9:38" ht="14.25" customHeight="1"/>
    <row r="125" spans="9:38" ht="14.25" customHeight="1"/>
    <row r="126" spans="9:38" ht="14.25" customHeight="1"/>
    <row r="127" spans="9:38" ht="14.25" customHeight="1"/>
    <row r="128" spans="9:3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6.7" customHeight="1"/>
    <row r="261" ht="16.7" customHeight="1"/>
    <row r="262" ht="16.7" customHeight="1"/>
    <row r="263" ht="16.7" customHeight="1"/>
    <row r="264" ht="16.7" customHeight="1"/>
    <row r="265" ht="16.7" customHeight="1"/>
    <row r="266" ht="16.7" customHeight="1"/>
    <row r="267" ht="16.7" customHeight="1"/>
    <row r="268" ht="16.7" customHeight="1"/>
    <row r="269" ht="16.7" customHeight="1"/>
    <row r="270" ht="16.7" customHeight="1"/>
    <row r="271" ht="16.7" customHeight="1"/>
    <row r="272" ht="16.7" customHeight="1"/>
    <row r="273" ht="16.7" customHeight="1"/>
    <row r="274" ht="16.7" customHeight="1"/>
    <row r="275" ht="16.7" customHeight="1"/>
    <row r="276" ht="16.7" customHeight="1"/>
    <row r="277" ht="16.7" customHeight="1"/>
    <row r="278" ht="16.7" customHeight="1"/>
    <row r="279" ht="16.7" customHeight="1"/>
    <row r="280" ht="16.7" customHeight="1"/>
    <row r="281" ht="16.7" customHeight="1"/>
    <row r="282" ht="16.7" customHeight="1"/>
    <row r="283" ht="16.7" customHeight="1"/>
    <row r="284" ht="16.7" customHeight="1"/>
    <row r="285" ht="16.7" customHeight="1"/>
    <row r="286" ht="16.7" customHeight="1"/>
    <row r="287" ht="16.7" customHeight="1"/>
    <row r="288" ht="16.7" customHeight="1"/>
    <row r="289" ht="16.7" customHeight="1"/>
    <row r="290" ht="16.7" customHeight="1"/>
    <row r="291" ht="16.7" customHeight="1"/>
    <row r="292" ht="16.7" customHeight="1"/>
    <row r="293" ht="16.7" customHeight="1"/>
    <row r="294" ht="16.7" customHeight="1"/>
    <row r="295" ht="16.7" customHeight="1"/>
    <row r="296" ht="16.7" customHeight="1"/>
    <row r="297" ht="16.7" customHeight="1"/>
    <row r="298" ht="16.7" customHeight="1"/>
    <row r="299" ht="16.7" customHeight="1"/>
    <row r="300" ht="16.7" customHeight="1"/>
    <row r="301" ht="16.7" customHeight="1"/>
    <row r="302" ht="16.7" customHeight="1"/>
    <row r="303" ht="16.7" customHeight="1"/>
    <row r="304" ht="16.7" customHeight="1"/>
    <row r="305" ht="16.7" customHeight="1"/>
    <row r="306" ht="16.7" customHeight="1"/>
    <row r="307" ht="16.7" customHeight="1"/>
    <row r="308" ht="16.7" customHeight="1"/>
    <row r="309" ht="16.7" customHeight="1"/>
    <row r="310" ht="16.7" customHeight="1"/>
    <row r="311" ht="16.7" customHeight="1"/>
    <row r="312" ht="16.7" customHeight="1"/>
    <row r="313" ht="16.7" customHeight="1"/>
    <row r="314" ht="16.7" customHeight="1"/>
    <row r="315" ht="16.7" customHeight="1"/>
    <row r="316" ht="16.7" customHeight="1"/>
    <row r="317" ht="16.7" customHeight="1"/>
    <row r="318" ht="16.7" customHeight="1"/>
    <row r="319" ht="16.7" customHeight="1"/>
    <row r="320" ht="16.7" customHeight="1"/>
    <row r="321" ht="16.7" customHeight="1"/>
    <row r="322" ht="16.7" customHeight="1"/>
    <row r="323" ht="16.7" customHeight="1"/>
    <row r="324" ht="16.7" customHeight="1"/>
    <row r="325" ht="16.7" customHeight="1"/>
    <row r="326" ht="16.7" customHeight="1"/>
    <row r="327" ht="16.7" customHeight="1"/>
    <row r="328" ht="16.7" customHeight="1"/>
    <row r="329" ht="16.7" customHeight="1"/>
    <row r="330" ht="16.7" customHeight="1"/>
    <row r="331" ht="16.7" customHeight="1"/>
    <row r="332" ht="16.7" customHeight="1"/>
    <row r="333" ht="16.7" customHeight="1"/>
    <row r="334" ht="16.7" customHeight="1"/>
    <row r="335" ht="16.7" customHeight="1"/>
    <row r="336" ht="16.7" customHeight="1"/>
    <row r="337" ht="16.7" customHeight="1"/>
    <row r="338" ht="16.7" customHeight="1"/>
    <row r="339" ht="16.7" customHeight="1"/>
    <row r="340" ht="16.7" customHeight="1"/>
    <row r="341" ht="16.7" customHeight="1"/>
    <row r="342" ht="16.7" customHeight="1"/>
    <row r="343" ht="16.7" customHeight="1"/>
    <row r="344" ht="16.7" customHeight="1"/>
    <row r="345" ht="16.7" customHeight="1"/>
    <row r="346" ht="16.7" customHeight="1"/>
    <row r="347" ht="16.7" customHeight="1"/>
    <row r="348" ht="16.7" customHeight="1"/>
    <row r="349" ht="16.7" customHeight="1"/>
    <row r="350" ht="16.7" customHeight="1"/>
    <row r="351" ht="16.7" customHeight="1"/>
    <row r="352" ht="16.7" customHeight="1"/>
    <row r="353" ht="16.7" customHeight="1"/>
    <row r="354" ht="16.7" customHeight="1"/>
    <row r="355" ht="16.7" customHeight="1"/>
    <row r="356" ht="16.7" customHeight="1"/>
    <row r="357" ht="16.7" customHeight="1"/>
    <row r="358" ht="16.7" customHeight="1"/>
    <row r="359" ht="16.7" customHeight="1"/>
    <row r="360" ht="16.7" customHeight="1"/>
    <row r="361" ht="16.7" customHeight="1"/>
    <row r="362" ht="16.7" customHeight="1"/>
    <row r="363" ht="16.7" customHeight="1"/>
    <row r="364" ht="16.7" customHeight="1"/>
    <row r="365" ht="16.7" customHeight="1"/>
    <row r="366" ht="16.7" customHeight="1"/>
    <row r="367" ht="16.7" customHeight="1"/>
    <row r="368" ht="16.7" customHeight="1"/>
    <row r="369" ht="16.7" customHeight="1"/>
    <row r="370" ht="16.7" customHeight="1"/>
    <row r="371" ht="16.7" customHeight="1"/>
    <row r="372" ht="16.7" customHeight="1"/>
    <row r="373" ht="16.7" customHeight="1"/>
    <row r="374" ht="16.7" customHeight="1"/>
    <row r="375" ht="16.7" customHeight="1"/>
    <row r="376" ht="16.7" customHeight="1"/>
    <row r="377" ht="16.7" customHeight="1"/>
    <row r="378" ht="16.7" customHeight="1"/>
    <row r="379" ht="16.7" customHeight="1"/>
    <row r="380" ht="16.7" customHeight="1"/>
    <row r="381" ht="16.7" customHeight="1"/>
    <row r="382" ht="16.7" customHeight="1"/>
    <row r="383" ht="16.7" customHeight="1"/>
    <row r="384" ht="16.7" customHeight="1"/>
    <row r="385" ht="16.7" customHeight="1"/>
    <row r="386" ht="16.7" customHeight="1"/>
    <row r="387" ht="16.7" customHeight="1"/>
    <row r="388" ht="16.7" customHeight="1"/>
    <row r="389" ht="16.7" customHeight="1"/>
    <row r="390" ht="16.7" customHeight="1"/>
    <row r="391" ht="16.7" customHeight="1"/>
    <row r="392" ht="16.7" customHeight="1"/>
    <row r="393" ht="16.7" customHeight="1"/>
    <row r="394" ht="16.7" customHeight="1"/>
    <row r="395" ht="16.7" customHeight="1"/>
    <row r="396" ht="16.7" customHeight="1"/>
    <row r="397" ht="16.7" customHeight="1"/>
    <row r="398" ht="16.7" customHeight="1"/>
    <row r="399" ht="16.7" customHeight="1"/>
    <row r="400" ht="16.7" customHeight="1"/>
    <row r="401" ht="16.7" customHeight="1"/>
    <row r="402" ht="16.7" customHeight="1"/>
    <row r="403" ht="16.7" customHeight="1"/>
    <row r="404" ht="16.7" customHeight="1"/>
    <row r="405" ht="16.7" customHeight="1"/>
    <row r="406" ht="16.7" customHeight="1"/>
    <row r="407" ht="16.7" customHeight="1"/>
    <row r="408" ht="16.7" customHeight="1"/>
    <row r="409" ht="16.7" customHeight="1"/>
    <row r="410" ht="16.7" customHeight="1"/>
    <row r="411" ht="16.7" customHeight="1"/>
    <row r="412" ht="16.7" customHeight="1"/>
    <row r="413" ht="16.7" customHeight="1"/>
    <row r="414" ht="16.7" customHeight="1"/>
    <row r="415" ht="16.7" customHeight="1"/>
    <row r="416" ht="16.7" customHeight="1"/>
    <row r="417" ht="16.7" customHeight="1"/>
    <row r="418" ht="16.7" customHeight="1"/>
    <row r="419" ht="16.7" customHeight="1"/>
    <row r="420" ht="16.7" customHeight="1"/>
    <row r="421" ht="16.7" customHeight="1"/>
    <row r="422" ht="16.7" customHeight="1"/>
    <row r="423" ht="16.7" customHeight="1"/>
    <row r="424" ht="16.7" customHeight="1"/>
    <row r="425" ht="16.7" customHeight="1"/>
    <row r="426" ht="16.7" customHeight="1"/>
    <row r="427" ht="16.7" customHeight="1"/>
    <row r="428" ht="16.7" customHeight="1"/>
    <row r="429" ht="16.7" customHeight="1"/>
    <row r="430" ht="16.7" customHeight="1"/>
    <row r="431" ht="16.7" customHeight="1"/>
    <row r="432" ht="16.7" customHeight="1"/>
    <row r="433" ht="16.7" customHeight="1"/>
    <row r="434" ht="16.7" customHeight="1"/>
    <row r="435" ht="16.7" customHeight="1"/>
    <row r="436" ht="16.7" customHeight="1"/>
    <row r="437" ht="16.7" customHeight="1"/>
    <row r="438" ht="16.7" customHeight="1"/>
    <row r="439" ht="16.7" customHeight="1"/>
    <row r="440" ht="16.7" customHeight="1"/>
    <row r="441" ht="16.7" customHeight="1"/>
    <row r="442" ht="16.7" customHeight="1"/>
    <row r="443" ht="16.7" customHeight="1"/>
    <row r="444" ht="16.7" customHeight="1"/>
    <row r="445" ht="16.7" customHeight="1"/>
    <row r="446" ht="16.7" customHeight="1"/>
    <row r="447" ht="16.7" customHeight="1"/>
    <row r="448" ht="16.7" customHeight="1"/>
    <row r="449" ht="16.7" customHeight="1"/>
    <row r="450" ht="16.7" customHeight="1"/>
    <row r="451" ht="16.7" customHeight="1"/>
    <row r="452" ht="16.7" customHeight="1"/>
    <row r="453" ht="16.7" customHeight="1"/>
    <row r="454" ht="16.7" customHeight="1"/>
    <row r="455" ht="16.7" customHeight="1"/>
    <row r="456" ht="16.7" customHeight="1"/>
    <row r="457" ht="16.7" customHeight="1"/>
    <row r="458" ht="16.7" customHeight="1"/>
    <row r="459" ht="16.7" customHeight="1"/>
    <row r="460" ht="16.7" customHeight="1"/>
    <row r="461" ht="16.7" customHeight="1"/>
    <row r="462" ht="16.7" customHeight="1"/>
    <row r="463" ht="16.7" customHeight="1"/>
    <row r="464" ht="16.7" customHeight="1"/>
    <row r="465" ht="16.7" customHeight="1"/>
    <row r="466" ht="16.7" customHeight="1"/>
    <row r="467" ht="16.7" customHeight="1"/>
    <row r="468" ht="16.7" customHeight="1"/>
    <row r="469" ht="16.7" customHeight="1"/>
    <row r="470" ht="16.7" customHeight="1"/>
    <row r="471" ht="16.7" customHeight="1"/>
    <row r="472" ht="16.7" customHeight="1"/>
    <row r="473" ht="16.7" customHeight="1"/>
    <row r="474" ht="16.7" customHeight="1"/>
    <row r="475" ht="16.7" customHeight="1"/>
    <row r="476" ht="16.7" customHeight="1"/>
    <row r="477" ht="16.7" customHeight="1"/>
    <row r="478" ht="16.7" customHeight="1"/>
    <row r="479" ht="16.7" customHeight="1"/>
    <row r="480" ht="16.7" customHeight="1"/>
    <row r="481" ht="16.7" customHeight="1"/>
    <row r="482" ht="16.7" customHeight="1"/>
    <row r="483" ht="16.7" customHeight="1"/>
    <row r="484" ht="16.7" customHeight="1"/>
    <row r="485" ht="16.7" customHeight="1"/>
    <row r="486" ht="16.7" customHeight="1"/>
    <row r="487" ht="16.7" customHeight="1"/>
    <row r="488" ht="16.7" customHeight="1"/>
    <row r="489" ht="16.7" customHeight="1"/>
    <row r="490" ht="16.7" customHeight="1"/>
    <row r="491" ht="16.7" customHeight="1"/>
    <row r="492" ht="16.7" customHeight="1"/>
    <row r="493" ht="16.7" customHeight="1"/>
    <row r="494" ht="16.7" customHeight="1"/>
    <row r="495" ht="16.7" customHeight="1"/>
    <row r="496" ht="16.7" customHeight="1"/>
    <row r="497" ht="16.7" customHeight="1"/>
    <row r="498" ht="16.7" customHeight="1"/>
    <row r="499" ht="16.7" customHeight="1"/>
    <row r="500" ht="16.7" customHeight="1"/>
    <row r="501" ht="16.7" customHeight="1"/>
    <row r="502" ht="16.7" customHeight="1"/>
    <row r="503" ht="16.7" customHeight="1"/>
    <row r="504" ht="16.7" customHeight="1"/>
    <row r="505" ht="16.7" customHeight="1"/>
    <row r="506" ht="16.7" customHeight="1"/>
    <row r="507" ht="16.7" customHeight="1"/>
    <row r="508" ht="16.7" customHeight="1"/>
    <row r="509" ht="16.7" customHeight="1"/>
    <row r="510" ht="16.7" customHeight="1"/>
    <row r="511" ht="16.7" customHeight="1"/>
    <row r="512" ht="16.7" customHeight="1"/>
    <row r="513" ht="16.7" customHeight="1"/>
    <row r="514" ht="16.7" customHeight="1"/>
    <row r="515" ht="16.7" customHeight="1"/>
    <row r="516" ht="16.7" customHeight="1"/>
    <row r="517" ht="16.7" customHeight="1"/>
    <row r="518" ht="16.7" customHeight="1"/>
    <row r="519" ht="16.7" customHeight="1"/>
    <row r="520" ht="16.7" customHeight="1"/>
    <row r="521" ht="16.7" customHeight="1"/>
    <row r="522" ht="16.7" customHeight="1"/>
    <row r="523" ht="16.7" customHeight="1"/>
    <row r="524" ht="16.7" customHeight="1"/>
    <row r="525" ht="16.7" customHeight="1"/>
    <row r="526" ht="16.7" customHeight="1"/>
    <row r="527" ht="16.7" customHeight="1"/>
    <row r="528" ht="16.7" customHeight="1"/>
    <row r="529" ht="16.7" customHeight="1"/>
    <row r="530" ht="16.7" customHeight="1"/>
    <row r="531" ht="16.7" customHeight="1"/>
    <row r="532" ht="16.7" customHeight="1"/>
    <row r="533" ht="16.7" customHeight="1"/>
    <row r="534" ht="16.7" customHeight="1"/>
    <row r="535" ht="16.7" customHeight="1"/>
    <row r="536" ht="16.7" customHeight="1"/>
    <row r="537" ht="16.7" customHeight="1"/>
    <row r="538" ht="16.7" customHeight="1"/>
    <row r="539" ht="16.7" customHeight="1"/>
    <row r="540" ht="16.7" customHeight="1"/>
    <row r="541" ht="16.7" customHeight="1"/>
    <row r="542" ht="16.7" customHeight="1"/>
    <row r="543" ht="16.7" customHeight="1"/>
    <row r="544" ht="16.7" customHeight="1"/>
    <row r="545" ht="16.7" customHeight="1"/>
    <row r="546" ht="16.7" customHeight="1"/>
    <row r="547" ht="16.7" customHeight="1"/>
    <row r="548" ht="16.7" customHeight="1"/>
    <row r="549" ht="16.7" customHeight="1"/>
    <row r="550" ht="16.7" customHeight="1"/>
    <row r="551" ht="16.7" customHeight="1"/>
    <row r="552" ht="16.7" customHeight="1"/>
    <row r="553" ht="16.7" customHeight="1"/>
    <row r="554" ht="16.7" customHeight="1"/>
    <row r="555" ht="16.7" customHeight="1"/>
    <row r="556" ht="16.7" customHeight="1"/>
    <row r="557" ht="16.7" customHeight="1"/>
    <row r="558" ht="16.7" customHeight="1"/>
    <row r="559" ht="16.7" customHeight="1"/>
    <row r="560" ht="16.7" customHeight="1"/>
    <row r="561" ht="16.7" customHeight="1"/>
    <row r="562" ht="16.7" customHeight="1"/>
    <row r="563" ht="16.7" customHeight="1"/>
    <row r="564" ht="16.7" customHeight="1"/>
    <row r="565" ht="16.7" customHeight="1"/>
    <row r="566" ht="16.7" customHeight="1"/>
    <row r="567" ht="16.7" customHeight="1"/>
    <row r="568" ht="16.7" customHeight="1"/>
    <row r="569" ht="16.7" customHeight="1"/>
    <row r="570" ht="16.7" customHeight="1"/>
    <row r="571" ht="16.7" customHeight="1"/>
    <row r="572" ht="16.7" customHeight="1"/>
    <row r="573" ht="16.7" customHeight="1"/>
    <row r="574" ht="16.7" customHeight="1"/>
    <row r="575" ht="16.7" customHeight="1"/>
    <row r="576" ht="16.7" customHeight="1"/>
    <row r="577" ht="16.7" customHeight="1"/>
    <row r="578" ht="16.7" customHeight="1"/>
    <row r="579" ht="16.7" customHeight="1"/>
    <row r="580" ht="16.7" customHeight="1"/>
    <row r="581" ht="16.7" customHeight="1"/>
    <row r="582" ht="16.7" customHeight="1"/>
    <row r="583" ht="16.7" customHeight="1"/>
    <row r="584" ht="16.7" customHeight="1"/>
    <row r="585" ht="16.7" customHeight="1"/>
    <row r="586" ht="16.7" customHeight="1"/>
    <row r="587" ht="16.7" customHeight="1"/>
    <row r="588" ht="16.7" customHeight="1"/>
    <row r="589" ht="16.7" customHeight="1"/>
    <row r="590" ht="16.7" customHeight="1"/>
    <row r="591" ht="16.7" customHeight="1"/>
    <row r="592" ht="16.7" customHeight="1"/>
    <row r="593" ht="16.7" customHeight="1"/>
    <row r="594" ht="16.7" customHeight="1"/>
    <row r="595" ht="16.7" customHeight="1"/>
    <row r="596" ht="16.7" customHeight="1"/>
    <row r="597" ht="16.7" customHeight="1"/>
    <row r="598" ht="16.7" customHeight="1"/>
    <row r="599" ht="16.7" customHeight="1"/>
    <row r="600" ht="16.7" customHeight="1"/>
    <row r="601" ht="16.7" customHeight="1"/>
    <row r="602" ht="16.7" customHeight="1"/>
    <row r="603" ht="16.7" customHeight="1"/>
    <row r="604" ht="16.7" customHeight="1"/>
    <row r="605" ht="16.7" customHeight="1"/>
    <row r="606" ht="16.7" customHeight="1"/>
    <row r="607" ht="16.7" customHeight="1"/>
    <row r="608" ht="16.7" customHeight="1"/>
    <row r="609" ht="16.7" customHeight="1"/>
    <row r="610" ht="16.7" customHeight="1"/>
    <row r="611" ht="16.7" customHeight="1"/>
    <row r="612" ht="16.7" customHeight="1"/>
    <row r="613" ht="16.7" customHeight="1"/>
    <row r="614" ht="16.7" customHeight="1"/>
    <row r="615" ht="16.7" customHeight="1"/>
    <row r="616" ht="16.7" customHeight="1"/>
    <row r="617" ht="16.7" customHeight="1"/>
    <row r="618" ht="16.7" customHeight="1"/>
    <row r="619" ht="16.7" customHeight="1"/>
    <row r="620" ht="16.7" customHeight="1"/>
    <row r="621" ht="16.7" customHeight="1"/>
    <row r="622" ht="16.7" customHeight="1"/>
    <row r="623" ht="16.7" customHeight="1"/>
    <row r="624" ht="16.7" customHeight="1"/>
    <row r="625" ht="16.7" customHeight="1"/>
    <row r="626" ht="16.7" customHeight="1"/>
    <row r="627" ht="16.7" customHeight="1"/>
    <row r="628" ht="16.7" customHeight="1"/>
    <row r="629" ht="16.7" customHeight="1"/>
    <row r="630" ht="16.7" customHeight="1"/>
    <row r="631" ht="16.7" customHeight="1"/>
    <row r="632" ht="16.7" customHeight="1"/>
    <row r="633" ht="16.7" customHeight="1"/>
    <row r="634" ht="16.7" customHeight="1"/>
    <row r="635" ht="16.7" customHeight="1"/>
    <row r="636" ht="16.7" customHeight="1"/>
    <row r="637" ht="16.7" customHeight="1"/>
    <row r="638" ht="16.7" customHeight="1"/>
    <row r="639" ht="16.7" customHeight="1"/>
    <row r="640" ht="16.7" customHeight="1"/>
    <row r="641" ht="16.7" customHeight="1"/>
    <row r="642" ht="16.7" customHeight="1"/>
    <row r="643" ht="16.7" customHeight="1"/>
    <row r="644" ht="16.7" customHeight="1"/>
    <row r="645" ht="16.7" customHeight="1"/>
    <row r="646" ht="16.7" customHeight="1"/>
    <row r="647" ht="16.7" customHeight="1"/>
    <row r="648" ht="16.7" customHeight="1"/>
    <row r="649" ht="16.7" customHeight="1"/>
    <row r="650" ht="16.7" customHeight="1"/>
    <row r="651" ht="16.7" customHeight="1"/>
    <row r="652" ht="16.7" customHeight="1"/>
    <row r="653" ht="16.7" customHeight="1"/>
    <row r="654" ht="16.7" customHeight="1"/>
    <row r="655" ht="16.7" customHeight="1"/>
    <row r="656" ht="16.7" customHeight="1"/>
    <row r="657" ht="16.7" customHeight="1"/>
    <row r="658" ht="16.7" customHeight="1"/>
    <row r="659" ht="16.7" customHeight="1"/>
    <row r="660" ht="16.7" customHeight="1"/>
    <row r="661" ht="16.7" customHeight="1"/>
    <row r="662" ht="16.7" customHeight="1"/>
    <row r="663" ht="16.7" customHeight="1"/>
    <row r="664" ht="16.7" customHeight="1"/>
    <row r="665" ht="16.7" customHeight="1"/>
    <row r="666" ht="16.7" customHeight="1"/>
    <row r="667" ht="16.7" customHeight="1"/>
    <row r="668" ht="16.7" customHeight="1"/>
    <row r="669" ht="16.7" customHeight="1"/>
    <row r="670" ht="16.7" customHeight="1"/>
    <row r="671" ht="16.7" customHeight="1"/>
    <row r="672" ht="16.7" customHeight="1"/>
    <row r="673" ht="16.7" customHeight="1"/>
    <row r="674" ht="16.7" customHeight="1"/>
    <row r="675" ht="16.7" customHeight="1"/>
    <row r="676" ht="16.7" customHeight="1"/>
    <row r="677" ht="16.7" customHeight="1"/>
    <row r="678" ht="16.7" customHeight="1"/>
    <row r="679" ht="16.7" customHeight="1"/>
    <row r="680" ht="16.7" customHeight="1"/>
    <row r="681" ht="16.7" customHeight="1"/>
    <row r="682" ht="16.7" customHeight="1"/>
    <row r="683" ht="16.7" customHeight="1"/>
    <row r="684" ht="16.7" customHeight="1"/>
    <row r="685" ht="16.7" customHeight="1"/>
    <row r="686" ht="16.7" customHeight="1"/>
    <row r="687" ht="16.7" customHeight="1"/>
    <row r="688" ht="16.7" customHeight="1"/>
    <row r="689" ht="16.7" customHeight="1"/>
    <row r="690" ht="16.7" customHeight="1"/>
    <row r="691" ht="16.7" customHeight="1"/>
    <row r="692" ht="16.7" customHeight="1"/>
    <row r="693" ht="16.7" customHeight="1"/>
    <row r="694" ht="16.7" customHeight="1"/>
    <row r="695" ht="16.7" customHeight="1"/>
    <row r="696" ht="16.7" customHeight="1"/>
    <row r="697" ht="16.7" customHeight="1"/>
    <row r="698" ht="16.7" customHeight="1"/>
    <row r="699" ht="16.7" customHeight="1"/>
    <row r="700" ht="16.7" customHeight="1"/>
    <row r="701" ht="16.7" customHeight="1"/>
    <row r="702" ht="16.7" customHeight="1"/>
    <row r="703" ht="16.7" customHeight="1"/>
    <row r="704" ht="16.7" customHeight="1"/>
    <row r="705" ht="16.7" customHeight="1"/>
    <row r="706" ht="16.7" customHeight="1"/>
    <row r="707" ht="16.7" customHeight="1"/>
    <row r="708" ht="16.7" customHeight="1"/>
    <row r="709" ht="16.7" customHeight="1"/>
    <row r="710" ht="16.7" customHeight="1"/>
    <row r="711" ht="16.7" customHeight="1"/>
    <row r="712" ht="16.7" customHeight="1"/>
    <row r="713" ht="16.7" customHeight="1"/>
    <row r="714" ht="16.7" customHeight="1"/>
    <row r="715" ht="16.7" customHeight="1"/>
    <row r="716" ht="16.7" customHeight="1"/>
    <row r="717" ht="16.7" customHeight="1"/>
    <row r="718" ht="16.7" customHeight="1"/>
    <row r="719" ht="16.7" customHeight="1"/>
    <row r="720" ht="16.7" customHeight="1"/>
    <row r="721" ht="16.7" customHeight="1"/>
    <row r="722" ht="16.7" customHeight="1"/>
    <row r="723" ht="16.7" customHeight="1"/>
    <row r="724" ht="16.7" customHeight="1"/>
    <row r="725" ht="16.7" customHeight="1"/>
    <row r="726" ht="16.7" customHeight="1"/>
    <row r="727" ht="16.7" customHeight="1"/>
    <row r="728" ht="16.7" customHeight="1"/>
    <row r="729" ht="16.7" customHeight="1"/>
    <row r="730" ht="16.7" customHeight="1"/>
    <row r="731" ht="16.7" customHeight="1"/>
    <row r="732" ht="16.7" customHeight="1"/>
    <row r="733" ht="16.7" customHeight="1"/>
    <row r="734" ht="16.7" customHeight="1"/>
    <row r="735" ht="16.7" customHeight="1"/>
    <row r="736" ht="16.7" customHeight="1"/>
    <row r="737" ht="16.7" customHeight="1"/>
    <row r="738" ht="16.7" customHeight="1"/>
    <row r="739" ht="16.7" customHeight="1"/>
    <row r="740" ht="16.7" customHeight="1"/>
    <row r="741" ht="16.7" customHeight="1"/>
    <row r="742" ht="16.7" customHeight="1"/>
    <row r="743" ht="16.7" customHeight="1"/>
    <row r="744" ht="16.7" customHeight="1"/>
    <row r="745" ht="16.7" customHeight="1"/>
    <row r="746" ht="16.7" customHeight="1"/>
    <row r="747" ht="16.7" customHeight="1"/>
    <row r="748" ht="16.7" customHeight="1"/>
    <row r="749" ht="16.7" customHeight="1"/>
    <row r="750" ht="16.7" customHeight="1"/>
    <row r="751" ht="16.7" customHeight="1"/>
    <row r="752" ht="16.7" customHeight="1"/>
    <row r="753" ht="16.7" customHeight="1"/>
    <row r="754" ht="16.7" customHeight="1"/>
    <row r="755" ht="16.7" customHeight="1"/>
    <row r="756" ht="16.7" customHeight="1"/>
    <row r="757" ht="16.7" customHeight="1"/>
    <row r="758" ht="16.7" customHeight="1"/>
    <row r="759" ht="16.7" customHeight="1"/>
    <row r="760" ht="16.7" customHeight="1"/>
    <row r="761" ht="16.7" customHeight="1"/>
    <row r="762" ht="16.7" customHeight="1"/>
    <row r="763" ht="16.7" customHeight="1"/>
    <row r="764" ht="16.7" customHeight="1"/>
    <row r="765" ht="16.7" customHeight="1"/>
    <row r="766" ht="16.7" customHeight="1"/>
    <row r="767" ht="16.7" customHeight="1"/>
    <row r="768" ht="16.7" customHeight="1"/>
    <row r="769" ht="16.7" customHeight="1"/>
    <row r="770" ht="16.7" customHeight="1"/>
    <row r="771" ht="16.7" customHeight="1"/>
    <row r="772" ht="16.7" customHeight="1"/>
    <row r="773" ht="16.7" customHeight="1"/>
    <row r="774" ht="16.7" customHeight="1"/>
    <row r="775" ht="16.7" customHeight="1"/>
    <row r="776" ht="16.7" customHeight="1"/>
    <row r="777" ht="16.7" customHeight="1"/>
    <row r="778" ht="16.7" customHeight="1"/>
    <row r="779" ht="16.7" customHeight="1"/>
    <row r="780" ht="16.7" customHeight="1"/>
    <row r="781" ht="16.7" customHeight="1"/>
    <row r="782" ht="16.7" customHeight="1"/>
    <row r="783" ht="16.7" customHeight="1"/>
    <row r="784" ht="16.7" customHeight="1"/>
    <row r="785" ht="16.7" customHeight="1"/>
    <row r="786" ht="16.7" customHeight="1"/>
    <row r="787" ht="16.7" customHeight="1"/>
    <row r="788" ht="16.7" customHeight="1"/>
    <row r="789" ht="16.7" customHeight="1"/>
    <row r="790" ht="16.7" customHeight="1"/>
    <row r="791" ht="16.7" customHeight="1"/>
    <row r="792" ht="16.7" customHeight="1"/>
    <row r="793" ht="16.7" customHeight="1"/>
    <row r="794" ht="16.7" customHeight="1"/>
    <row r="795" ht="16.7" customHeight="1"/>
    <row r="796" ht="16.7" customHeight="1"/>
    <row r="797" ht="16.7" customHeight="1"/>
    <row r="798" ht="16.7" customHeight="1"/>
    <row r="799" ht="16.7" customHeight="1"/>
    <row r="800" ht="16.7" customHeight="1"/>
    <row r="801" ht="16.7" customHeight="1"/>
    <row r="802" ht="16.7" customHeight="1"/>
    <row r="803" ht="16.7" customHeight="1"/>
    <row r="804" ht="16.7" customHeight="1"/>
    <row r="805" ht="16.7" customHeight="1"/>
    <row r="806" ht="16.7" customHeight="1"/>
    <row r="807" ht="16.7" customHeight="1"/>
    <row r="808" ht="16.7" customHeight="1"/>
    <row r="809" ht="16.7" customHeight="1"/>
    <row r="810" ht="16.7" customHeight="1"/>
    <row r="811" ht="16.7" customHeight="1"/>
    <row r="812" ht="16.7" customHeight="1"/>
    <row r="813" ht="16.7" customHeight="1"/>
    <row r="814" ht="16.7" customHeight="1"/>
    <row r="815" ht="16.7" customHeight="1"/>
    <row r="816" ht="16.7" customHeight="1"/>
    <row r="817" ht="16.7" customHeight="1"/>
    <row r="818" ht="16.7" customHeight="1"/>
    <row r="819" ht="16.7" customHeight="1"/>
    <row r="820" ht="16.7" customHeight="1"/>
    <row r="821" ht="16.7" customHeight="1"/>
    <row r="822" ht="16.7" customHeight="1"/>
    <row r="823" ht="16.7" customHeight="1"/>
    <row r="824" ht="16.7" customHeight="1"/>
    <row r="825" ht="16.7" customHeight="1"/>
    <row r="826" ht="16.7" customHeight="1"/>
    <row r="827" ht="16.7" customHeight="1"/>
    <row r="828" ht="16.7" customHeight="1"/>
    <row r="829" ht="16.7" customHeight="1"/>
    <row r="830" ht="16.7" customHeight="1"/>
    <row r="831" ht="16.7" customHeight="1"/>
    <row r="832" ht="16.7" customHeight="1"/>
    <row r="833" ht="16.7" customHeight="1"/>
    <row r="834" ht="16.7" customHeight="1"/>
    <row r="835" ht="16.7" customHeight="1"/>
    <row r="836" ht="16.7" customHeight="1"/>
    <row r="837" ht="16.7" customHeight="1"/>
    <row r="838" ht="16.7" customHeight="1"/>
    <row r="839" ht="16.7" customHeight="1"/>
    <row r="840" ht="16.7" customHeight="1"/>
    <row r="841" ht="16.7" customHeight="1"/>
    <row r="842" ht="16.7" customHeight="1"/>
    <row r="843" ht="16.7" customHeight="1"/>
    <row r="844" ht="16.7" customHeight="1"/>
    <row r="845" ht="16.7" customHeight="1"/>
    <row r="846" ht="16.7" customHeight="1"/>
    <row r="847" ht="16.7" customHeight="1"/>
    <row r="848" ht="16.7" customHeight="1"/>
    <row r="849" ht="16.7" customHeight="1"/>
    <row r="850" ht="16.7" customHeight="1"/>
    <row r="851" ht="16.7" customHeight="1"/>
    <row r="852" ht="16.7" customHeight="1"/>
    <row r="853" ht="16.7" customHeight="1"/>
    <row r="854" ht="16.7" customHeight="1"/>
    <row r="855" ht="16.7" customHeight="1"/>
    <row r="856" ht="16.7" customHeight="1"/>
    <row r="857" ht="16.7" customHeight="1"/>
    <row r="858" ht="16.7" customHeight="1"/>
    <row r="859" ht="16.7" customHeight="1"/>
    <row r="860" ht="16.7" customHeight="1"/>
    <row r="861" ht="16.7" customHeight="1"/>
    <row r="862" ht="16.7" customHeight="1"/>
    <row r="863" ht="16.7" customHeight="1"/>
    <row r="864" ht="16.7" customHeight="1"/>
    <row r="865" ht="16.7" customHeight="1"/>
    <row r="866" ht="16.7" customHeight="1"/>
    <row r="867" ht="16.7" customHeight="1"/>
    <row r="868" ht="16.7" customHeight="1"/>
    <row r="869" ht="16.7" customHeight="1"/>
    <row r="870" ht="16.7" customHeight="1"/>
    <row r="871" ht="16.7" customHeight="1"/>
    <row r="872" ht="16.7" customHeight="1"/>
    <row r="873" ht="16.7" customHeight="1"/>
    <row r="874" ht="16.7" customHeight="1"/>
    <row r="875" ht="16.7" customHeight="1"/>
    <row r="876" ht="16.7" customHeight="1"/>
    <row r="877" ht="16.7" customHeight="1"/>
    <row r="878" ht="16.7" customHeight="1"/>
    <row r="879" ht="16.7" customHeight="1"/>
    <row r="880" ht="16.7" customHeight="1"/>
    <row r="881" ht="16.7" customHeight="1"/>
    <row r="882" ht="16.7" customHeight="1"/>
    <row r="883" ht="16.7" customHeight="1"/>
    <row r="884" ht="16.7" customHeight="1"/>
    <row r="885" ht="16.7" customHeight="1"/>
    <row r="886" ht="16.7" customHeight="1"/>
    <row r="887" ht="16.7" customHeight="1"/>
    <row r="888" ht="16.7" customHeight="1"/>
    <row r="889" ht="16.7" customHeight="1"/>
    <row r="890" ht="16.7" customHeight="1"/>
    <row r="891" ht="16.7" customHeight="1"/>
    <row r="892" ht="16.7" customHeight="1"/>
    <row r="893" ht="16.7" customHeight="1"/>
    <row r="894" ht="16.7" customHeight="1"/>
    <row r="895" ht="16.7" customHeight="1"/>
    <row r="896" ht="16.7" customHeight="1"/>
    <row r="897" ht="16.7" customHeight="1"/>
    <row r="898" ht="16.7" customHeight="1"/>
    <row r="899" ht="16.7" customHeight="1"/>
    <row r="900" ht="16.7" customHeight="1"/>
    <row r="901" ht="16.7" customHeight="1"/>
    <row r="902" ht="16.7" customHeight="1"/>
    <row r="903" ht="16.7" customHeight="1"/>
    <row r="904" ht="16.7" customHeight="1"/>
    <row r="905" ht="16.7" customHeight="1"/>
    <row r="906" ht="16.7" customHeight="1"/>
    <row r="907" ht="16.7" customHeight="1"/>
    <row r="908" ht="16.7" customHeight="1"/>
    <row r="909" ht="16.7" customHeight="1"/>
    <row r="910" ht="16.7" customHeight="1"/>
    <row r="911" ht="16.7" customHeight="1"/>
    <row r="912" ht="16.7" customHeight="1"/>
    <row r="913" ht="16.7" customHeight="1"/>
    <row r="914" ht="16.7" customHeight="1"/>
    <row r="915" ht="16.7" customHeight="1"/>
    <row r="916" ht="16.7" customHeight="1"/>
    <row r="917" ht="16.7" customHeight="1"/>
    <row r="918" ht="16.7" customHeight="1"/>
    <row r="919" ht="16.7" customHeight="1"/>
    <row r="920" ht="16.7" customHeight="1"/>
    <row r="921" ht="16.7" customHeight="1"/>
    <row r="922" ht="16.7" customHeight="1"/>
    <row r="923" ht="16.7" customHeight="1"/>
    <row r="924" ht="16.7" customHeight="1"/>
    <row r="925" ht="16.7" customHeight="1"/>
    <row r="926" ht="16.7" customHeight="1"/>
    <row r="927" ht="16.7" customHeight="1"/>
    <row r="928" ht="16.7" customHeight="1"/>
    <row r="929" ht="16.7" customHeight="1"/>
    <row r="930" ht="16.7" customHeight="1"/>
    <row r="931" ht="16.7" customHeight="1"/>
    <row r="932" ht="16.7" customHeight="1"/>
    <row r="933" ht="16.7" customHeight="1"/>
    <row r="934" ht="16.7" customHeight="1"/>
    <row r="935" ht="16.7" customHeight="1"/>
    <row r="936" ht="16.7" customHeight="1"/>
    <row r="937" ht="16.7" customHeight="1"/>
    <row r="938" ht="16.7" customHeight="1"/>
    <row r="939" ht="16.7" customHeight="1"/>
    <row r="940" ht="16.7" customHeight="1"/>
    <row r="941" ht="16.7" customHeight="1"/>
    <row r="942" ht="16.7" customHeight="1"/>
    <row r="943" ht="16.7" customHeight="1"/>
    <row r="944" ht="16.7" customHeight="1"/>
    <row r="945" ht="16.7" customHeight="1"/>
    <row r="946" ht="16.7" customHeight="1"/>
    <row r="947" ht="16.7" customHeight="1"/>
    <row r="948" ht="16.7" customHeight="1"/>
    <row r="949" ht="16.7" customHeight="1"/>
    <row r="950" ht="16.7" customHeight="1"/>
    <row r="951" ht="16.7" customHeight="1"/>
    <row r="952" ht="16.7" customHeight="1"/>
    <row r="953" ht="16.7" customHeight="1"/>
    <row r="954" ht="16.7" customHeight="1"/>
    <row r="955" ht="16.7" customHeight="1"/>
    <row r="956" ht="16.7" customHeight="1"/>
    <row r="957" ht="16.7" customHeight="1"/>
    <row r="958" ht="16.7" customHeight="1"/>
    <row r="959" ht="16.7" customHeight="1"/>
    <row r="960" ht="16.7" customHeight="1"/>
    <row r="961" ht="16.7" customHeight="1"/>
    <row r="962" ht="16.7" customHeight="1"/>
    <row r="963" ht="16.7" customHeight="1"/>
    <row r="964" ht="16.7" customHeight="1"/>
    <row r="965" ht="16.7" customHeight="1"/>
    <row r="966" ht="16.7" customHeight="1"/>
    <row r="967" ht="16.7" customHeight="1"/>
    <row r="968" ht="16.7" customHeight="1"/>
    <row r="969" ht="16.7" customHeight="1"/>
    <row r="970" ht="16.7" customHeight="1"/>
    <row r="971" ht="16.7" customHeight="1"/>
    <row r="972" ht="16.7" customHeight="1"/>
    <row r="973" ht="16.7" customHeight="1"/>
    <row r="974" ht="16.7" customHeight="1"/>
    <row r="975" ht="16.7" customHeight="1"/>
    <row r="976" ht="16.7" customHeight="1"/>
    <row r="977" ht="16.7" customHeight="1"/>
    <row r="978" ht="16.7" customHeight="1"/>
    <row r="979" ht="16.7" customHeight="1"/>
    <row r="980" ht="16.7" customHeight="1"/>
    <row r="981" ht="16.7" customHeight="1"/>
    <row r="982" ht="16.7" customHeight="1"/>
    <row r="983" ht="16.7" customHeight="1"/>
    <row r="984" ht="16.7" customHeight="1"/>
    <row r="985" ht="16.7" customHeight="1"/>
    <row r="986" ht="16.7" customHeight="1"/>
    <row r="987" ht="16.7" customHeight="1"/>
    <row r="988" ht="16.7" customHeight="1"/>
    <row r="989" ht="16.7" customHeight="1"/>
    <row r="990" ht="16.7" customHeight="1"/>
    <row r="991" ht="16.7" customHeight="1"/>
    <row r="992" ht="16.7" customHeight="1"/>
    <row r="993" ht="16.7" customHeight="1"/>
    <row r="994" ht="16.7" customHeight="1"/>
    <row r="995" ht="16.7" customHeight="1"/>
    <row r="996" ht="16.7" customHeight="1"/>
    <row r="997" ht="16.7" customHeight="1"/>
    <row r="998" ht="16.7" customHeight="1"/>
    <row r="999" ht="16.7" customHeight="1"/>
    <row r="1000" ht="16.7" customHeight="1"/>
    <row r="1001" ht="16.7" customHeight="1"/>
    <row r="1002" ht="16.7" customHeight="1"/>
    <row r="1003" ht="16.7" customHeight="1"/>
    <row r="1004" ht="16.7" customHeight="1"/>
    <row r="1005" ht="16.7" customHeight="1"/>
    <row r="1006" ht="16.7" customHeight="1"/>
    <row r="1007" ht="16.7" customHeight="1"/>
    <row r="1008" ht="16.7" customHeight="1"/>
    <row r="1009" ht="16.7" customHeight="1"/>
    <row r="1010" ht="16.7" customHeight="1"/>
    <row r="1011" ht="16.7" customHeight="1"/>
    <row r="1012" ht="16.7" customHeight="1"/>
    <row r="1013" ht="16.7" customHeight="1"/>
    <row r="1014" ht="16.7" customHeight="1"/>
    <row r="1015" ht="16.7" customHeight="1"/>
    <row r="1016" ht="16.7" customHeight="1"/>
    <row r="1017" ht="16.7" customHeight="1"/>
    <row r="1018" ht="16.7" customHeight="1"/>
    <row r="1019" ht="16.7" customHeight="1"/>
    <row r="1020" ht="16.7" customHeight="1"/>
    <row r="1021" ht="16.7" customHeight="1"/>
    <row r="1022" ht="16.7" customHeight="1"/>
    <row r="1023" ht="16.7" customHeight="1"/>
    <row r="1024" ht="16.7" customHeight="1"/>
    <row r="1025" ht="16.7" customHeight="1"/>
    <row r="1026" ht="16.7" customHeight="1"/>
    <row r="1027" ht="16.7" customHeight="1"/>
    <row r="1028" ht="16.7" customHeight="1"/>
    <row r="1029" ht="16.7" customHeight="1"/>
    <row r="1030" ht="16.7" customHeight="1"/>
    <row r="1031" ht="16.7" customHeight="1"/>
    <row r="1032" ht="16.7" customHeight="1"/>
    <row r="1033" ht="16.7" customHeight="1"/>
    <row r="1034" ht="16.7" customHeight="1"/>
    <row r="1035" ht="16.7" customHeight="1"/>
    <row r="1036" ht="16.7" customHeight="1"/>
    <row r="1037" ht="16.7" customHeight="1"/>
    <row r="1038" ht="16.7" customHeight="1"/>
    <row r="1039" ht="16.7" customHeight="1"/>
    <row r="1040" ht="16.7" customHeight="1"/>
    <row r="1041" ht="16.7" customHeight="1"/>
    <row r="1042" ht="16.7" customHeight="1"/>
    <row r="1043" ht="16.7" customHeight="1"/>
    <row r="1044" ht="16.7" customHeight="1"/>
    <row r="1045" ht="16.7" customHeight="1"/>
    <row r="1046" ht="16.7" customHeight="1"/>
    <row r="1047" ht="16.7" customHeight="1"/>
    <row r="1048" ht="16.7" customHeight="1"/>
    <row r="1049" ht="16.7" customHeight="1"/>
    <row r="1050" ht="16.7" customHeight="1"/>
    <row r="1051" ht="16.7" customHeight="1"/>
    <row r="1052" ht="16.7" customHeight="1"/>
    <row r="1053" ht="16.7" customHeight="1"/>
    <row r="1054" ht="16.7" customHeight="1"/>
    <row r="1055" ht="16.7" customHeight="1"/>
    <row r="1056" ht="16.7" customHeight="1"/>
    <row r="1057" ht="16.7" customHeight="1"/>
    <row r="1058" ht="16.7" customHeight="1"/>
    <row r="1059" ht="16.7" customHeight="1"/>
    <row r="1060" ht="16.7" customHeight="1"/>
    <row r="1061" ht="16.7" customHeight="1"/>
    <row r="1062" ht="16.7" customHeight="1"/>
    <row r="1063" ht="16.7" customHeight="1"/>
    <row r="1064" ht="16.7" customHeight="1"/>
    <row r="1065" ht="16.7" customHeight="1"/>
    <row r="1066" ht="16.7" customHeight="1"/>
    <row r="1067" ht="16.7" customHeight="1"/>
    <row r="1068" ht="16.7" customHeight="1"/>
    <row r="1069" ht="16.7" customHeight="1"/>
    <row r="1070" ht="16.7" customHeight="1"/>
    <row r="1071" ht="16.7" customHeight="1"/>
    <row r="1072" ht="16.7" customHeight="1"/>
    <row r="1073" ht="16.7" customHeight="1"/>
    <row r="1074" ht="16.7" customHeight="1"/>
    <row r="1075" ht="16.7" customHeight="1"/>
    <row r="1076" ht="16.7" customHeight="1"/>
    <row r="1077" ht="16.7" customHeight="1"/>
    <row r="1078" ht="16.7" customHeight="1"/>
    <row r="1079" ht="16.7" customHeight="1"/>
    <row r="1080" ht="16.7" customHeight="1"/>
    <row r="1081" ht="16.7" customHeight="1"/>
    <row r="1082" ht="16.7" customHeight="1"/>
    <row r="1083" ht="16.7" customHeight="1"/>
    <row r="1084" ht="16.7" customHeight="1"/>
    <row r="1085" ht="16.7" customHeight="1"/>
    <row r="1086" ht="16.7" customHeight="1"/>
    <row r="1087" ht="16.7" customHeight="1"/>
    <row r="1088" ht="16.7" customHeight="1"/>
    <row r="1089" ht="16.7" customHeight="1"/>
    <row r="1090" ht="16.7" customHeight="1"/>
    <row r="1091" ht="16.7" customHeight="1"/>
    <row r="1092" ht="16.7" customHeight="1"/>
    <row r="1093" ht="16.7" customHeight="1"/>
    <row r="1094" ht="16.7" customHeight="1"/>
    <row r="1095" ht="16.7" customHeight="1"/>
    <row r="1096" ht="16.7" customHeight="1"/>
    <row r="1097" ht="16.7" customHeight="1"/>
    <row r="1098" ht="16.7" customHeight="1"/>
    <row r="1099" ht="16.7" customHeight="1"/>
    <row r="1100" ht="16.7" customHeight="1"/>
    <row r="1101" ht="16.7" customHeight="1"/>
    <row r="1102" ht="16.7" customHeight="1"/>
    <row r="1103" ht="16.7" customHeight="1"/>
    <row r="1104" ht="16.7" customHeight="1"/>
    <row r="1105" ht="16.7" customHeight="1"/>
    <row r="1106" ht="16.7" customHeight="1"/>
    <row r="1107" ht="16.7" customHeight="1"/>
    <row r="1108" ht="16.7" customHeight="1"/>
    <row r="1109" ht="16.7" customHeight="1"/>
    <row r="1110" ht="16.7" customHeight="1"/>
    <row r="1111" ht="16.7" customHeight="1"/>
    <row r="1112" ht="16.7" customHeight="1"/>
    <row r="1113" ht="16.7" customHeight="1"/>
    <row r="1114" ht="16.7" customHeight="1"/>
    <row r="1115" ht="16.7" customHeight="1"/>
    <row r="1116" ht="16.7" customHeight="1"/>
    <row r="1117" ht="16.7" customHeight="1"/>
    <row r="1118" ht="16.7" customHeight="1"/>
    <row r="1119" ht="16.7" customHeight="1"/>
    <row r="1120" ht="16.7" customHeight="1"/>
    <row r="1121" ht="16.7" customHeight="1"/>
    <row r="1122" ht="16.7" customHeight="1"/>
    <row r="1123" ht="16.7" customHeight="1"/>
    <row r="1124" ht="16.7" customHeight="1"/>
    <row r="1125" ht="16.7" customHeight="1"/>
    <row r="1126" ht="16.7" customHeight="1"/>
    <row r="1127" ht="16.7" customHeight="1"/>
    <row r="1128" ht="16.7" customHeight="1"/>
    <row r="1129" ht="16.7" customHeight="1"/>
    <row r="1130" ht="16.7" customHeight="1"/>
    <row r="1131" ht="16.7" customHeight="1"/>
    <row r="1132" ht="16.7" customHeight="1"/>
    <row r="1133" ht="16.7" customHeight="1"/>
    <row r="1134" ht="16.7" customHeight="1"/>
    <row r="1135" ht="16.7" customHeight="1"/>
    <row r="1136" ht="16.7" customHeight="1"/>
    <row r="1137" ht="16.7" customHeight="1"/>
    <row r="1138" ht="16.7" customHeight="1"/>
    <row r="1139" ht="16.7" customHeight="1"/>
    <row r="1140" ht="16.7" customHeight="1"/>
    <row r="1141" ht="16.7" customHeight="1"/>
    <row r="1142" ht="16.7" customHeight="1"/>
    <row r="1143" ht="16.7" customHeight="1"/>
    <row r="1144" ht="16.7" customHeight="1"/>
    <row r="1145" ht="16.7" customHeight="1"/>
    <row r="1146" ht="16.7" customHeight="1"/>
    <row r="1147" ht="16.7" customHeight="1"/>
    <row r="1148" ht="16.7" customHeight="1"/>
    <row r="1149" ht="16.7" customHeight="1"/>
    <row r="1150" ht="16.7" customHeight="1"/>
    <row r="1151" ht="16.7" customHeight="1"/>
    <row r="1152" ht="16.7" customHeight="1"/>
    <row r="1153" ht="16.7" customHeight="1"/>
    <row r="1154" ht="16.7" customHeight="1"/>
    <row r="1155" ht="16.7" customHeight="1"/>
    <row r="1156" ht="16.7" customHeight="1"/>
    <row r="1157" ht="16.7" customHeight="1"/>
    <row r="1158" ht="16.7" customHeight="1"/>
    <row r="1159" ht="16.7" customHeight="1"/>
    <row r="1160" ht="16.7" customHeight="1"/>
    <row r="1161" ht="16.7" customHeight="1"/>
    <row r="1162" ht="16.7" customHeight="1"/>
    <row r="1163" ht="16.7" customHeight="1"/>
    <row r="1164" ht="16.7" customHeight="1"/>
    <row r="1165" ht="16.7" customHeight="1"/>
    <row r="1166" ht="16.7" customHeight="1"/>
    <row r="1167" ht="16.7" customHeight="1"/>
    <row r="1168" ht="16.7" customHeight="1"/>
    <row r="1169" ht="16.7" customHeight="1"/>
    <row r="1170" ht="16.7" customHeight="1"/>
    <row r="1171" ht="16.7" customHeight="1"/>
    <row r="1172" ht="16.7" customHeight="1"/>
    <row r="1173" ht="16.7" customHeight="1"/>
    <row r="1174" ht="16.7" customHeight="1"/>
    <row r="1175" ht="16.7" customHeight="1"/>
    <row r="1176" ht="16.7" customHeight="1"/>
    <row r="1177" ht="16.7" customHeight="1"/>
    <row r="1178" ht="16.7" customHeight="1"/>
    <row r="1179" ht="16.7" customHeight="1"/>
    <row r="1180" ht="16.7" customHeight="1"/>
    <row r="1181" ht="16.7" customHeight="1"/>
    <row r="1182" ht="16.7" customHeight="1"/>
    <row r="1183" ht="16.7" customHeight="1"/>
    <row r="1184" ht="16.7" customHeight="1"/>
    <row r="1185" ht="16.7" customHeight="1"/>
    <row r="1186" ht="16.7" customHeight="1"/>
    <row r="1187" ht="16.7" customHeight="1"/>
    <row r="1188" ht="16.7" customHeight="1"/>
    <row r="1189" ht="16.7" customHeight="1"/>
    <row r="1190" ht="16.7" customHeight="1"/>
    <row r="1191" ht="16.7" customHeight="1"/>
    <row r="1192" ht="16.7" customHeight="1"/>
    <row r="1193" ht="16.7" customHeight="1"/>
    <row r="1194" ht="16.7" customHeight="1"/>
    <row r="1195" ht="16.7" customHeight="1"/>
    <row r="1196" ht="16.7" customHeight="1"/>
    <row r="1197" ht="16.7" customHeight="1"/>
    <row r="1198" ht="16.7" customHeight="1"/>
    <row r="1199" ht="16.7" customHeight="1"/>
    <row r="1200" ht="16.7" customHeight="1"/>
    <row r="1201" ht="16.7" customHeight="1"/>
    <row r="1202" ht="16.7" customHeight="1"/>
    <row r="1203" ht="16.7" customHeight="1"/>
    <row r="1204" ht="16.7" customHeight="1"/>
    <row r="1205" ht="16.7" customHeight="1"/>
    <row r="1206" ht="16.7" customHeight="1"/>
    <row r="1207" ht="16.7" customHeight="1"/>
    <row r="1208" ht="16.7" customHeight="1"/>
    <row r="1209" ht="16.7" customHeight="1"/>
    <row r="1210" ht="16.7" customHeight="1"/>
    <row r="1211" ht="16.7" customHeight="1"/>
    <row r="1212" ht="16.7" customHeight="1"/>
    <row r="1213" ht="16.7" customHeight="1"/>
    <row r="1214" ht="16.7" customHeight="1"/>
    <row r="1215" ht="16.7" customHeight="1"/>
    <row r="1216" ht="16.7" customHeight="1"/>
    <row r="1217" ht="16.7" customHeight="1"/>
    <row r="1218" ht="16.7" customHeight="1"/>
    <row r="1219" ht="16.7" customHeight="1"/>
    <row r="1220" ht="16.7" customHeight="1"/>
    <row r="1221" ht="16.7" customHeight="1"/>
    <row r="1222" ht="16.7" customHeight="1"/>
    <row r="1223" ht="16.7" customHeight="1"/>
    <row r="1224" ht="16.7" customHeight="1"/>
    <row r="1225" ht="16.7" customHeight="1"/>
    <row r="1226" ht="16.7" customHeight="1"/>
    <row r="1227" ht="16.7" customHeight="1"/>
    <row r="1228" ht="16.7" customHeight="1"/>
    <row r="1229" ht="16.7" customHeight="1"/>
    <row r="1230" ht="16.7" customHeight="1"/>
    <row r="1231" ht="16.7" customHeight="1"/>
    <row r="1232" ht="16.7" customHeight="1"/>
    <row r="1233" ht="16.7" customHeight="1"/>
    <row r="1234" ht="16.7" customHeight="1"/>
    <row r="1235" ht="16.7" customHeight="1"/>
    <row r="1236" ht="16.7" customHeight="1"/>
    <row r="1237" ht="16.7" customHeight="1"/>
    <row r="1238" ht="16.7" customHeight="1"/>
    <row r="1239" ht="16.7" customHeight="1"/>
    <row r="1240" ht="16.7" customHeight="1"/>
    <row r="1241" ht="16.7" customHeight="1"/>
    <row r="1242" ht="16.7" customHeight="1"/>
    <row r="1243" ht="16.7" customHeight="1"/>
    <row r="1244" ht="16.7" customHeight="1"/>
    <row r="1245" ht="16.7" customHeight="1"/>
    <row r="1246" ht="16.7" customHeight="1"/>
    <row r="1247" ht="16.7" customHeight="1"/>
    <row r="1248" ht="16.7" customHeight="1"/>
    <row r="1249" ht="16.7" customHeight="1"/>
    <row r="1250" ht="16.7" customHeight="1"/>
    <row r="1251" ht="16.7" customHeight="1"/>
    <row r="1252" ht="16.7" customHeight="1"/>
    <row r="1253" ht="16.7" customHeight="1"/>
    <row r="1254" ht="16.7" customHeight="1"/>
    <row r="1255" ht="16.7" customHeight="1"/>
    <row r="1256" ht="16.7" customHeight="1"/>
    <row r="1257" ht="16.7" customHeight="1"/>
    <row r="1258" ht="16.7" customHeight="1"/>
    <row r="1259" ht="16.7" customHeight="1"/>
    <row r="1260" ht="16.7" customHeight="1"/>
    <row r="1261" ht="16.7" customHeight="1"/>
    <row r="1262" ht="16.7" customHeight="1"/>
    <row r="1263" ht="16.7" customHeight="1"/>
    <row r="1264" ht="16.7" customHeight="1"/>
    <row r="1265" ht="16.7" customHeight="1"/>
    <row r="1266" ht="16.7" customHeight="1"/>
    <row r="1267" ht="16.7" customHeight="1"/>
    <row r="1268" ht="16.7" customHeight="1"/>
    <row r="1269" ht="16.7" customHeight="1"/>
    <row r="1270" ht="16.7" customHeight="1"/>
    <row r="1271" ht="16.7" customHeight="1"/>
    <row r="1272" ht="16.7" customHeight="1"/>
    <row r="1273" ht="16.7" customHeight="1"/>
    <row r="1274" ht="16.7" customHeight="1"/>
    <row r="1275" ht="16.7" customHeight="1"/>
    <row r="1276" ht="16.7" customHeight="1"/>
    <row r="1277" ht="16.7" customHeight="1"/>
    <row r="1278" ht="16.7" customHeight="1"/>
    <row r="1279" ht="16.7" customHeight="1"/>
    <row r="1280" ht="16.7" customHeight="1"/>
    <row r="1281" ht="16.7" customHeight="1"/>
    <row r="1282" ht="16.7" customHeight="1"/>
    <row r="1283" ht="16.7" customHeight="1"/>
    <row r="1284" ht="16.7" customHeight="1"/>
    <row r="1285" ht="16.7" customHeight="1"/>
    <row r="1286" ht="16.7" customHeight="1"/>
    <row r="1287" ht="16.7" customHeight="1"/>
    <row r="1288" ht="16.7" customHeight="1"/>
    <row r="1289" ht="16.7" customHeight="1"/>
    <row r="1290" ht="16.7" customHeight="1"/>
    <row r="1291" ht="16.7" customHeight="1"/>
    <row r="1292" ht="16.7" customHeight="1"/>
    <row r="1293" ht="16.7" customHeight="1"/>
    <row r="1294" ht="16.7" customHeight="1"/>
    <row r="1295" ht="16.7" customHeight="1"/>
    <row r="1296" ht="16.7" customHeight="1"/>
    <row r="1297" ht="16.7" customHeight="1"/>
    <row r="1298" ht="16.7" customHeight="1"/>
    <row r="1299" ht="16.7" customHeight="1"/>
    <row r="1300" ht="16.7" customHeight="1"/>
    <row r="1301" ht="16.7" customHeight="1"/>
    <row r="1302" ht="16.7" customHeight="1"/>
    <row r="1303" ht="16.7" customHeight="1"/>
    <row r="1304" ht="16.7" customHeight="1"/>
    <row r="1305" ht="16.7" customHeight="1"/>
    <row r="1306" ht="16.7" customHeight="1"/>
    <row r="1307" ht="16.7" customHeight="1"/>
    <row r="1308" ht="16.7" customHeight="1"/>
    <row r="1309" ht="16.7" customHeight="1"/>
    <row r="1310" ht="16.7" customHeight="1"/>
    <row r="1311" ht="16.7" customHeight="1"/>
    <row r="1312" ht="16.7" customHeight="1"/>
    <row r="1313" ht="16.7" customHeight="1"/>
    <row r="1314" ht="16.7" customHeight="1"/>
    <row r="1315" ht="16.7" customHeight="1"/>
    <row r="1316" ht="16.7" customHeight="1"/>
    <row r="1317" ht="16.7" customHeight="1"/>
    <row r="1318" ht="16.7" customHeight="1"/>
    <row r="1319" ht="16.7" customHeight="1"/>
    <row r="1320" ht="16.7" customHeight="1"/>
    <row r="1321" ht="16.7" customHeight="1"/>
    <row r="1322" ht="16.7" customHeight="1"/>
    <row r="1323" ht="16.7" customHeight="1"/>
    <row r="1324" ht="16.7" customHeight="1"/>
    <row r="1325" ht="16.7" customHeight="1"/>
    <row r="1326" ht="16.7" customHeight="1"/>
    <row r="1327" ht="16.7" customHeight="1"/>
    <row r="1328" ht="16.7" customHeight="1"/>
    <row r="1329" ht="16.7" customHeight="1"/>
    <row r="1330" ht="16.7" customHeight="1"/>
    <row r="1331" ht="16.7" customHeight="1"/>
    <row r="1332" ht="16.7" customHeight="1"/>
    <row r="1333" ht="16.7" customHeight="1"/>
    <row r="1334" ht="16.7" customHeight="1"/>
    <row r="1335" ht="16.7" customHeight="1"/>
    <row r="1336" ht="16.7" customHeight="1"/>
    <row r="1337" ht="16.7" customHeight="1"/>
    <row r="1338" ht="16.7" customHeight="1"/>
    <row r="1339" ht="16.7" customHeight="1"/>
    <row r="1340" ht="16.7" customHeight="1"/>
    <row r="1341" ht="16.7" customHeight="1"/>
    <row r="1342" ht="16.7" customHeight="1"/>
    <row r="1343" ht="16.7" customHeight="1"/>
    <row r="1344" ht="16.7" customHeight="1"/>
    <row r="1345" ht="16.7" customHeight="1"/>
    <row r="1346" ht="16.7" customHeight="1"/>
    <row r="1347" ht="16.7" customHeight="1"/>
    <row r="1348" ht="16.7" customHeight="1"/>
    <row r="1349" ht="16.7" customHeight="1"/>
    <row r="1350" ht="16.7" customHeight="1"/>
    <row r="1351" ht="16.7" customHeight="1"/>
    <row r="1352" ht="16.7" customHeight="1"/>
    <row r="1353" ht="16.7" customHeight="1"/>
    <row r="1354" ht="16.7" customHeight="1"/>
    <row r="1355" ht="16.7" customHeight="1"/>
    <row r="1356" ht="16.7" customHeight="1"/>
    <row r="1357" ht="16.7" customHeight="1"/>
    <row r="1358" ht="16.7" customHeight="1"/>
    <row r="1359" ht="16.7" customHeight="1"/>
    <row r="1360" ht="16.7" customHeight="1"/>
    <row r="1361" ht="16.7" customHeight="1"/>
    <row r="1362" ht="16.7" customHeight="1"/>
    <row r="1363" ht="16.7" customHeight="1"/>
    <row r="1364" ht="16.7" customHeight="1"/>
    <row r="1365" ht="16.7" customHeight="1"/>
    <row r="1366" ht="16.7" customHeight="1"/>
    <row r="1367" ht="16.7" customHeight="1"/>
    <row r="1368" ht="16.7" customHeight="1"/>
    <row r="1369" ht="16.7" customHeight="1"/>
    <row r="1370" ht="16.7" customHeight="1"/>
    <row r="1371" ht="16.7" customHeight="1"/>
    <row r="1372" ht="16.7" customHeight="1"/>
    <row r="1373" ht="16.7" customHeight="1"/>
    <row r="1374" ht="16.7" customHeight="1"/>
    <row r="1375" ht="16.7" customHeight="1"/>
    <row r="1376" ht="16.7" customHeight="1"/>
    <row r="1377" ht="16.7" customHeight="1"/>
    <row r="1378" ht="16.7" customHeight="1"/>
    <row r="1379" ht="16.7" customHeight="1"/>
    <row r="1380" ht="16.7" customHeight="1"/>
    <row r="1381" ht="16.7" customHeight="1"/>
    <row r="1382" ht="16.7" customHeight="1"/>
    <row r="1383" ht="16.7" customHeight="1"/>
    <row r="1384" ht="16.7" customHeight="1"/>
    <row r="1385" ht="16.7" customHeight="1"/>
    <row r="1386" ht="16.7" customHeight="1"/>
    <row r="1387" ht="16.7" customHeight="1"/>
    <row r="1388" ht="16.7" customHeight="1"/>
    <row r="1389" ht="16.7" customHeight="1"/>
    <row r="1390" ht="16.7" customHeight="1"/>
    <row r="1391" ht="16.7" customHeight="1"/>
    <row r="1392" ht="16.7" customHeight="1"/>
    <row r="1393" ht="16.7" customHeight="1"/>
    <row r="1394" ht="16.7" customHeight="1"/>
    <row r="1395" ht="16.7" customHeight="1"/>
    <row r="1396" ht="16.7" customHeight="1"/>
    <row r="1397" ht="16.7" customHeight="1"/>
    <row r="1398" ht="16.7" customHeight="1"/>
    <row r="1399" ht="16.7" customHeight="1"/>
    <row r="1400" ht="16.7" customHeight="1"/>
    <row r="1401" ht="16.7" customHeight="1"/>
    <row r="1402" ht="16.7" customHeight="1"/>
    <row r="1403" ht="16.7" customHeight="1"/>
    <row r="1404" ht="16.7" customHeight="1"/>
    <row r="1405" ht="16.7" customHeight="1"/>
    <row r="1406" ht="16.7" customHeight="1"/>
    <row r="1407" ht="16.7" customHeight="1"/>
    <row r="1408" ht="16.7" customHeight="1"/>
    <row r="1409" ht="16.7" customHeight="1"/>
    <row r="1410" ht="16.7" customHeight="1"/>
    <row r="1411" ht="16.7" customHeight="1"/>
    <row r="1412" ht="16.7" customHeight="1"/>
    <row r="1413" ht="16.7" customHeight="1"/>
    <row r="1414" ht="16.7" customHeight="1"/>
    <row r="1415" ht="16.7" customHeight="1"/>
    <row r="1416" ht="16.7" customHeight="1"/>
    <row r="1417" ht="16.7" customHeight="1"/>
    <row r="1418" ht="16.7" customHeight="1"/>
    <row r="1419" ht="16.7" customHeight="1"/>
    <row r="1420" ht="16.7" customHeight="1"/>
    <row r="1421" ht="16.7" customHeight="1"/>
    <row r="1422" ht="16.7" customHeight="1"/>
    <row r="1423" ht="16.7" customHeight="1"/>
    <row r="1424" ht="16.7" customHeight="1"/>
    <row r="1425" ht="16.7" customHeight="1"/>
    <row r="1426" ht="16.7" customHeight="1"/>
    <row r="1427" ht="16.7" customHeight="1"/>
    <row r="1428" ht="16.7" customHeight="1"/>
    <row r="1429" ht="16.7" customHeight="1"/>
    <row r="1430" ht="16.7" customHeight="1"/>
    <row r="1431" ht="16.7" customHeight="1"/>
    <row r="1432" ht="16.7" customHeight="1"/>
    <row r="1433" ht="16.7" customHeight="1"/>
    <row r="1434" ht="16.7" customHeight="1"/>
    <row r="1435" ht="16.7" customHeight="1"/>
    <row r="1436" ht="16.7" customHeight="1"/>
    <row r="1437" ht="16.7" customHeight="1"/>
    <row r="1438" ht="16.7" customHeight="1"/>
    <row r="1439" ht="16.7" customHeight="1"/>
    <row r="1440" ht="16.7" customHeight="1"/>
    <row r="1441" ht="16.7" customHeight="1"/>
    <row r="1442" ht="16.7" customHeight="1"/>
    <row r="1443" ht="16.7" customHeight="1"/>
    <row r="1444" ht="16.7" customHeight="1"/>
    <row r="1445" ht="16.7" customHeight="1"/>
    <row r="1446" ht="16.7" customHeight="1"/>
    <row r="1447" ht="16.7" customHeight="1"/>
    <row r="1448" ht="16.7" customHeight="1"/>
    <row r="1449" ht="16.7" customHeight="1"/>
    <row r="1450" ht="16.7" customHeight="1"/>
    <row r="1451" ht="16.7" customHeight="1"/>
    <row r="1452" ht="16.7" customHeight="1"/>
    <row r="1453" ht="16.7" customHeight="1"/>
    <row r="1454" ht="16.7" customHeight="1"/>
    <row r="1455" ht="16.7" customHeight="1"/>
    <row r="1456" ht="16.7" customHeight="1"/>
    <row r="1457" ht="16.7" customHeight="1"/>
    <row r="1458" ht="16.7" customHeight="1"/>
    <row r="1459" ht="16.7" customHeight="1"/>
    <row r="1460" ht="16.7" customHeight="1"/>
    <row r="1461" ht="16.7" customHeight="1"/>
    <row r="1462" ht="16.7" customHeight="1"/>
    <row r="1463" ht="16.7" customHeight="1"/>
    <row r="1464" ht="16.7" customHeight="1"/>
    <row r="1465" ht="16.7" customHeight="1"/>
    <row r="1466" ht="16.7" customHeight="1"/>
    <row r="1467" ht="16.7" customHeight="1"/>
    <row r="1468" ht="16.7" customHeight="1"/>
    <row r="1469" ht="16.7" customHeight="1"/>
    <row r="1470" ht="16.7" customHeight="1"/>
    <row r="1471" ht="16.7" customHeight="1"/>
    <row r="1472" ht="16.7" customHeight="1"/>
    <row r="1473" ht="16.7" customHeight="1"/>
    <row r="1474" ht="16.7" customHeight="1"/>
    <row r="1475" ht="16.7" customHeight="1"/>
    <row r="1476" ht="16.7" customHeight="1"/>
    <row r="1477" ht="16.7" customHeight="1"/>
    <row r="1478" ht="16.7" customHeight="1"/>
    <row r="1479" ht="16.7" customHeight="1"/>
    <row r="1480" ht="16.7" customHeight="1"/>
    <row r="1481" ht="16.7" customHeight="1"/>
    <row r="1482" ht="16.7" customHeight="1"/>
    <row r="1483" ht="16.7" customHeight="1"/>
    <row r="1484" ht="16.7" customHeight="1"/>
    <row r="1485" ht="16.7" customHeight="1"/>
    <row r="1486" ht="16.7" customHeight="1"/>
    <row r="1487" ht="16.7" customHeight="1"/>
    <row r="1488" ht="16.7" customHeight="1"/>
    <row r="1489" ht="16.7" customHeight="1"/>
    <row r="1490" ht="16.7" customHeight="1"/>
    <row r="1491" ht="16.7" customHeight="1"/>
    <row r="1492" ht="16.7" customHeight="1"/>
    <row r="1493" ht="16.7" customHeight="1"/>
    <row r="1494" ht="16.7" customHeight="1"/>
    <row r="1495" ht="16.7" customHeight="1"/>
    <row r="1496" ht="16.7" customHeight="1"/>
    <row r="1497" ht="16.7" customHeight="1"/>
    <row r="1498" ht="16.7" customHeight="1"/>
    <row r="1499" ht="16.7" customHeight="1"/>
    <row r="1500" ht="16.7" customHeight="1"/>
    <row r="1501" ht="16.7" customHeight="1"/>
    <row r="1502" ht="16.7" customHeight="1"/>
    <row r="1503" ht="16.7" customHeight="1"/>
    <row r="1504" ht="16.7" customHeight="1"/>
    <row r="1505" ht="16.7" customHeight="1"/>
    <row r="1506" ht="16.7" customHeight="1"/>
    <row r="1507" ht="16.7" customHeight="1"/>
    <row r="1508" ht="16.7" customHeight="1"/>
    <row r="1509" ht="16.7" customHeight="1"/>
    <row r="1510" ht="16.7" customHeight="1"/>
    <row r="1511" ht="16.7" customHeight="1"/>
    <row r="1512" ht="16.7" customHeight="1"/>
    <row r="1513" ht="16.7" customHeight="1"/>
    <row r="1514" ht="16.7" customHeight="1"/>
    <row r="1515" ht="16.7" customHeight="1"/>
    <row r="1516" ht="16.7" customHeight="1"/>
    <row r="1517" ht="16.7" customHeight="1"/>
    <row r="1518" ht="16.7" customHeight="1"/>
    <row r="1519" ht="16.7" customHeight="1"/>
    <row r="1520" ht="16.7" customHeight="1"/>
    <row r="1521" ht="16.7" customHeight="1"/>
    <row r="1522" ht="16.7" customHeight="1"/>
    <row r="1523" ht="16.7" customHeight="1"/>
    <row r="1524" ht="16.7" customHeight="1"/>
    <row r="1525" ht="16.7" customHeight="1"/>
    <row r="1526" ht="16.7" customHeight="1"/>
    <row r="1527" ht="16.7" customHeight="1"/>
    <row r="1528" ht="16.7" customHeight="1"/>
    <row r="1529" ht="16.7" customHeight="1"/>
    <row r="1530" ht="16.7" customHeight="1"/>
    <row r="1531" ht="16.7" customHeight="1"/>
    <row r="1532" ht="16.7" customHeight="1"/>
    <row r="1533" ht="16.7" customHeight="1"/>
    <row r="1534" ht="16.7" customHeight="1"/>
    <row r="1535" ht="16.7" customHeight="1"/>
    <row r="1536" ht="16.7" customHeight="1"/>
    <row r="1537" ht="16.7" customHeight="1"/>
    <row r="1538" ht="16.7" customHeight="1"/>
    <row r="1539" ht="16.7" customHeight="1"/>
    <row r="1540" ht="16.7" customHeight="1"/>
    <row r="1541" ht="16.7" customHeight="1"/>
    <row r="1542" ht="16.7" customHeight="1"/>
    <row r="1543" ht="16.7" customHeight="1"/>
    <row r="1544" ht="16.7" customHeight="1"/>
    <row r="1545" ht="16.7" customHeight="1"/>
    <row r="1546" ht="16.7" customHeight="1"/>
    <row r="1547" ht="16.7" customHeight="1"/>
    <row r="1548" ht="16.7" customHeight="1"/>
    <row r="1549" ht="16.7" customHeight="1"/>
    <row r="1550" ht="16.7" customHeight="1"/>
    <row r="1551" ht="16.7" customHeight="1"/>
    <row r="1552" ht="16.7" customHeight="1"/>
    <row r="1553" ht="16.7" customHeight="1"/>
    <row r="1554" ht="16.7" customHeight="1"/>
    <row r="1555" ht="16.7" customHeight="1"/>
    <row r="1556" ht="16.7" customHeight="1"/>
    <row r="1557" ht="16.7" customHeight="1"/>
    <row r="1558" ht="16.7" customHeight="1"/>
    <row r="1559" ht="16.7" customHeight="1"/>
    <row r="1560" ht="16.7" customHeight="1"/>
    <row r="1561" ht="16.7" customHeight="1"/>
    <row r="1562" ht="16.7" customHeight="1"/>
    <row r="1563" ht="16.7" customHeight="1"/>
    <row r="1564" ht="16.7" customHeight="1"/>
    <row r="1565" ht="16.7" customHeight="1"/>
    <row r="1566" ht="16.7" customHeight="1"/>
    <row r="1567" ht="16.7" customHeight="1"/>
    <row r="1568" ht="16.7" customHeight="1"/>
    <row r="1569" ht="16.7" customHeight="1"/>
    <row r="1570" ht="16.7" customHeight="1"/>
    <row r="1571" ht="16.7" customHeight="1"/>
    <row r="1572" ht="16.7" customHeight="1"/>
    <row r="1573" ht="16.7" customHeight="1"/>
    <row r="1574" ht="16.7" customHeight="1"/>
    <row r="1575" ht="16.7" customHeight="1"/>
    <row r="1576" ht="16.7" customHeight="1"/>
    <row r="1577" ht="16.7" customHeight="1"/>
    <row r="1578" ht="16.7" customHeight="1"/>
    <row r="1579" ht="16.7" customHeight="1"/>
    <row r="1580" ht="16.7" customHeight="1"/>
    <row r="1581" ht="16.7" customHeight="1"/>
    <row r="1582" ht="16.7" customHeight="1"/>
    <row r="1583" ht="16.7" customHeight="1"/>
    <row r="1584" ht="16.7" customHeight="1"/>
    <row r="1585" ht="16.7" customHeight="1"/>
    <row r="1586" ht="16.7" customHeight="1"/>
    <row r="1587" ht="16.7" customHeight="1"/>
    <row r="1588" ht="16.7" customHeight="1"/>
    <row r="1589" ht="16.7" customHeight="1"/>
    <row r="1590" ht="16.7" customHeight="1"/>
    <row r="1591" ht="16.7" customHeight="1"/>
    <row r="1592" ht="16.7" customHeight="1"/>
    <row r="1593" ht="16.7" customHeight="1"/>
    <row r="1594" ht="16.7" customHeight="1"/>
    <row r="1595" ht="16.7" customHeight="1"/>
    <row r="1596" ht="16.7" customHeight="1"/>
    <row r="1597" ht="16.7" customHeight="1"/>
    <row r="1598" ht="16.7" customHeight="1"/>
    <row r="1599" ht="16.7" customHeight="1"/>
    <row r="1600" ht="16.7" customHeight="1"/>
    <row r="1601" ht="16.7" customHeight="1"/>
    <row r="1602" ht="16.7" customHeight="1"/>
    <row r="1603" ht="16.7" customHeight="1"/>
    <row r="1604" ht="16.7" customHeight="1"/>
    <row r="1605" ht="16.7" customHeight="1"/>
    <row r="1606" ht="16.7" customHeight="1"/>
    <row r="1607" ht="16.7" customHeight="1"/>
    <row r="1608" ht="16.7" customHeight="1"/>
    <row r="1609" ht="16.7" customHeight="1"/>
    <row r="1610" ht="16.7" customHeight="1"/>
    <row r="1611" ht="16.7" customHeight="1"/>
    <row r="1612" ht="16.7" customHeight="1"/>
    <row r="1613" ht="16.7" customHeight="1"/>
    <row r="1614" ht="16.7" customHeight="1"/>
    <row r="1615" ht="16.7" customHeight="1"/>
    <row r="1616" ht="16.7" customHeight="1"/>
    <row r="1617" ht="16.7" customHeight="1"/>
    <row r="1618" ht="16.7" customHeight="1"/>
    <row r="1619" ht="16.7" customHeight="1"/>
    <row r="1620" ht="16.7" customHeight="1"/>
    <row r="1621" ht="16.7" customHeight="1"/>
    <row r="1622" ht="16.7" customHeight="1"/>
    <row r="1623" ht="16.7" customHeight="1"/>
    <row r="1624" ht="16.7" customHeight="1"/>
    <row r="1625" ht="16.7" customHeight="1"/>
    <row r="1626" ht="16.7" customHeight="1"/>
    <row r="1627" ht="16.7" customHeight="1"/>
    <row r="1628" ht="16.7" customHeight="1"/>
    <row r="1629" ht="16.7" customHeight="1"/>
    <row r="1630" ht="16.7" customHeight="1"/>
    <row r="1631" ht="16.7" customHeight="1"/>
    <row r="1632" ht="16.7" customHeight="1"/>
    <row r="1633" ht="16.7" customHeight="1"/>
    <row r="1634" ht="16.7" customHeight="1"/>
    <row r="1635" ht="16.7" customHeight="1"/>
    <row r="1636" ht="16.7" customHeight="1"/>
    <row r="1637" ht="16.7" customHeight="1"/>
    <row r="1638" ht="16.7" customHeight="1"/>
    <row r="1639" ht="16.7" customHeight="1"/>
    <row r="1640" ht="16.7" customHeight="1"/>
    <row r="1641" ht="16.7" customHeight="1"/>
    <row r="1642" ht="16.7" customHeight="1"/>
    <row r="1643" ht="16.7" customHeight="1"/>
    <row r="1644" ht="16.7" customHeight="1"/>
    <row r="1645" ht="16.7" customHeight="1"/>
    <row r="1646" ht="16.7" customHeight="1"/>
    <row r="1647" ht="16.7" customHeight="1"/>
    <row r="1648" ht="16.7" customHeight="1"/>
    <row r="1649" ht="16.7" customHeight="1"/>
    <row r="1650" ht="16.7" customHeight="1"/>
    <row r="1651" ht="16.7" customHeight="1"/>
    <row r="1652" ht="16.7" customHeight="1"/>
    <row r="1653" ht="16.7" customHeight="1"/>
    <row r="1654" ht="16.7" customHeight="1"/>
    <row r="1655" ht="16.7" customHeight="1"/>
    <row r="1656" ht="16.7" customHeight="1"/>
    <row r="1657" ht="16.7" customHeight="1"/>
    <row r="1658" ht="16.7" customHeight="1"/>
    <row r="1659" ht="16.7" customHeight="1"/>
    <row r="1660" ht="16.7" customHeight="1"/>
    <row r="1661" ht="16.7" customHeight="1"/>
    <row r="1662" ht="16.7" customHeight="1"/>
    <row r="1663" ht="16.7" customHeight="1"/>
    <row r="1664" ht="16.7" customHeight="1"/>
    <row r="1665" ht="16.7" customHeight="1"/>
    <row r="1666" ht="16.7" customHeight="1"/>
    <row r="1667" ht="16.7" customHeight="1"/>
    <row r="1668" ht="16.7" customHeight="1"/>
    <row r="1669" ht="16.7" customHeight="1"/>
    <row r="1670" ht="16.7" customHeight="1"/>
    <row r="1671" ht="16.7" customHeight="1"/>
    <row r="1672" ht="16.7" customHeight="1"/>
    <row r="1673" ht="16.7" customHeight="1"/>
    <row r="1674" ht="16.7" customHeight="1"/>
    <row r="1675" ht="16.7" customHeight="1"/>
    <row r="1676" ht="16.7" customHeight="1"/>
    <row r="1677" ht="16.7" customHeight="1"/>
    <row r="1678" ht="16.7" customHeight="1"/>
    <row r="1679" ht="16.7" customHeight="1"/>
    <row r="1680" ht="16.7" customHeight="1"/>
    <row r="1681" ht="16.7" customHeight="1"/>
    <row r="1682" ht="16.7" customHeight="1"/>
    <row r="1683" ht="16.7" customHeight="1"/>
    <row r="1684" ht="16.7" customHeight="1"/>
    <row r="1685" ht="16.7" customHeight="1"/>
    <row r="1686" ht="16.7" customHeight="1"/>
    <row r="1687" ht="16.7" customHeight="1"/>
    <row r="1688" ht="16.7" customHeight="1"/>
    <row r="1689" ht="16.7" customHeight="1"/>
    <row r="1690" ht="16.7" customHeight="1"/>
    <row r="1691" ht="16.7" customHeight="1"/>
    <row r="1692" ht="16.7" customHeight="1"/>
    <row r="1693" ht="16.7" customHeight="1"/>
    <row r="1694" ht="16.7" customHeight="1"/>
    <row r="1695" ht="16.7" customHeight="1"/>
    <row r="1696" ht="16.7" customHeight="1"/>
    <row r="1697" ht="16.7" customHeight="1"/>
    <row r="1698" ht="16.7" customHeight="1"/>
    <row r="1699" ht="16.7" customHeight="1"/>
    <row r="1700" ht="16.7" customHeight="1"/>
    <row r="1701" ht="16.7" customHeight="1"/>
    <row r="1702" ht="16.7" customHeight="1"/>
    <row r="1703" ht="16.7" customHeight="1"/>
    <row r="1704" ht="16.7" customHeight="1"/>
    <row r="1705" ht="16.7" customHeight="1"/>
    <row r="1706" ht="16.7" customHeight="1"/>
    <row r="1707" ht="16.7" customHeight="1"/>
    <row r="1708" ht="16.7" customHeight="1"/>
    <row r="1709" ht="16.7" customHeight="1"/>
    <row r="1710" ht="16.7" customHeight="1"/>
    <row r="1711" ht="16.7" customHeight="1"/>
    <row r="1712" ht="16.7" customHeight="1"/>
    <row r="1713" ht="16.7" customHeight="1"/>
    <row r="1714" ht="16.7" customHeight="1"/>
    <row r="1715" ht="16.7" customHeight="1"/>
    <row r="1716" ht="16.7" customHeight="1"/>
    <row r="1717" ht="16.7" customHeight="1"/>
    <row r="1718" ht="16.7" customHeight="1"/>
    <row r="1719" ht="16.7" customHeight="1"/>
    <row r="1720" ht="16.7" customHeight="1"/>
    <row r="1721" ht="16.7" customHeight="1"/>
    <row r="1722" ht="16.7" customHeight="1"/>
    <row r="1723" ht="16.7" customHeight="1"/>
    <row r="1724" ht="16.7" customHeight="1"/>
    <row r="1725" ht="16.7" customHeight="1"/>
    <row r="1726" ht="16.7" customHeight="1"/>
    <row r="1727" ht="16.7" customHeight="1"/>
    <row r="1728" ht="16.7" customHeight="1"/>
    <row r="1729" ht="16.7" customHeight="1"/>
    <row r="1730" ht="16.7" customHeight="1"/>
    <row r="1731" ht="16.7" customHeight="1"/>
    <row r="1732" ht="16.7" customHeight="1"/>
    <row r="1733" ht="16.7" customHeight="1"/>
    <row r="1734" ht="16.7" customHeight="1"/>
    <row r="1735" ht="16.7" customHeight="1"/>
    <row r="1736" ht="16.7" customHeight="1"/>
    <row r="1737" ht="16.7" customHeight="1"/>
    <row r="1738" ht="16.7" customHeight="1"/>
    <row r="1739" ht="16.7" customHeight="1"/>
    <row r="1740" ht="16.7" customHeight="1"/>
    <row r="1741" ht="16.7" customHeight="1"/>
    <row r="1742" ht="16.7" customHeight="1"/>
    <row r="1743" ht="16.7" customHeight="1"/>
    <row r="1744" ht="16.7" customHeight="1"/>
    <row r="1745" ht="16.7" customHeight="1"/>
    <row r="1746" ht="16.7" customHeight="1"/>
    <row r="1747" ht="16.7" customHeight="1"/>
    <row r="1748" ht="16.7" customHeight="1"/>
    <row r="1749" ht="16.7" customHeight="1"/>
    <row r="1750" ht="16.7" customHeight="1"/>
    <row r="1751" ht="16.7" customHeight="1"/>
    <row r="1752" ht="16.7" customHeight="1"/>
    <row r="1753" ht="16.7" customHeight="1"/>
    <row r="1754" ht="16.7" customHeight="1"/>
    <row r="1755" ht="16.7" customHeight="1"/>
    <row r="1756" ht="16.7" customHeight="1"/>
    <row r="1757" ht="16.7" customHeight="1"/>
    <row r="1758" ht="16.7" customHeight="1"/>
    <row r="1759" ht="16.7" customHeight="1"/>
    <row r="1760" ht="16.7" customHeight="1"/>
    <row r="1761" ht="16.7" customHeight="1"/>
    <row r="1762" ht="16.7" customHeight="1"/>
    <row r="1763" ht="16.7" customHeight="1"/>
    <row r="1764" ht="16.7" customHeight="1"/>
    <row r="1765" ht="16.7" customHeight="1"/>
    <row r="1766" ht="16.7" customHeight="1"/>
    <row r="1767" ht="16.7" customHeight="1"/>
    <row r="1768" ht="16.7" customHeight="1"/>
    <row r="1769" ht="16.7" customHeight="1"/>
    <row r="1770" ht="16.7" customHeight="1"/>
    <row r="1771" ht="16.7" customHeight="1"/>
    <row r="1772" ht="16.7" customHeight="1"/>
    <row r="1773" ht="16.7" customHeight="1"/>
    <row r="1774" ht="16.7" customHeight="1"/>
    <row r="1775" ht="16.7" customHeight="1"/>
    <row r="1776" ht="16.7" customHeight="1"/>
    <row r="1777" ht="16.7" customHeight="1"/>
    <row r="1778" ht="16.7" customHeight="1"/>
    <row r="1779" ht="16.7" customHeight="1"/>
    <row r="1780" ht="16.7" customHeight="1"/>
    <row r="1781" ht="16.7" customHeight="1"/>
    <row r="1782" ht="16.7" customHeight="1"/>
    <row r="1783" ht="16.7" customHeight="1"/>
    <row r="1784" ht="16.7" customHeight="1"/>
    <row r="1785" ht="16.7" customHeight="1"/>
    <row r="1786" ht="16.7" customHeight="1"/>
    <row r="1787" ht="16.7" customHeight="1"/>
    <row r="1788" ht="16.7" customHeight="1"/>
    <row r="1789" ht="16.7" customHeight="1"/>
    <row r="1790" ht="16.7" customHeight="1"/>
    <row r="1791" ht="16.7" customHeight="1"/>
    <row r="1792" ht="16.7" customHeight="1"/>
    <row r="1793" ht="16.7" customHeight="1"/>
    <row r="1794" ht="16.7" customHeight="1"/>
    <row r="1795" ht="16.7" customHeight="1"/>
    <row r="1796" ht="16.7" customHeight="1"/>
    <row r="1797" ht="16.7" customHeight="1"/>
    <row r="1798" ht="16.7" customHeight="1"/>
    <row r="1799" ht="16.7" customHeight="1"/>
    <row r="1800" ht="16.7" customHeight="1"/>
    <row r="1801" ht="16.7" customHeight="1"/>
    <row r="1802" ht="16.7" customHeight="1"/>
    <row r="1803" ht="16.7" customHeight="1"/>
    <row r="1804" ht="16.7" customHeight="1"/>
    <row r="1805" ht="16.7" customHeight="1"/>
    <row r="1806" ht="16.7" customHeight="1"/>
    <row r="1807" ht="16.7" customHeight="1"/>
    <row r="1808" ht="16.7" customHeight="1"/>
    <row r="1809" ht="16.7" customHeight="1"/>
    <row r="1810" ht="16.7" customHeight="1"/>
    <row r="1811" ht="16.7" customHeight="1"/>
    <row r="1812" ht="16.7" customHeight="1"/>
    <row r="1813" ht="16.7" customHeight="1"/>
    <row r="1814" ht="16.7" customHeight="1"/>
    <row r="1815" ht="16.7" customHeight="1"/>
    <row r="1816" ht="16.7" customHeight="1"/>
    <row r="1817" ht="16.7" customHeight="1"/>
    <row r="1818" ht="16.7" customHeight="1"/>
    <row r="1819" ht="16.7" customHeight="1"/>
    <row r="1820" ht="16.7" customHeight="1"/>
    <row r="1821" ht="16.7" customHeight="1"/>
    <row r="1822" ht="16.7" customHeight="1"/>
    <row r="1823" ht="16.7" customHeight="1"/>
    <row r="1824" ht="16.7" customHeight="1"/>
    <row r="1825" ht="16.7" customHeight="1"/>
    <row r="1826" ht="16.7" customHeight="1"/>
    <row r="1827" ht="16.7" customHeight="1"/>
    <row r="1828" ht="16.7" customHeight="1"/>
    <row r="1829" ht="16.7" customHeight="1"/>
    <row r="1830" ht="16.7" customHeight="1"/>
    <row r="1831" ht="16.7" customHeight="1"/>
    <row r="1832" ht="16.7" customHeight="1"/>
    <row r="1833" ht="16.7" customHeight="1"/>
    <row r="1834" ht="16.7" customHeight="1"/>
    <row r="1835" ht="16.7" customHeight="1"/>
    <row r="1836" ht="16.7" customHeight="1"/>
    <row r="1837" ht="16.7" customHeight="1"/>
    <row r="1838" ht="16.7" customHeight="1"/>
    <row r="1839" ht="16.7" customHeight="1"/>
    <row r="1840" ht="16.7" customHeight="1"/>
    <row r="1841" ht="16.7" customHeight="1"/>
    <row r="1842" ht="16.7" customHeight="1"/>
    <row r="1843" ht="16.7" customHeight="1"/>
    <row r="1844" ht="16.7" customHeight="1"/>
    <row r="1845" ht="16.7" customHeight="1"/>
    <row r="1846" ht="16.7" customHeight="1"/>
    <row r="1847" ht="16.7" customHeight="1"/>
    <row r="1848" ht="16.7" customHeight="1"/>
    <row r="1849" ht="16.7" customHeight="1"/>
    <row r="1850" ht="16.7" customHeight="1"/>
    <row r="1851" ht="16.7" customHeight="1"/>
    <row r="1852" ht="16.7" customHeight="1"/>
    <row r="1853" ht="16.7" customHeight="1"/>
    <row r="1854" ht="16.7" customHeight="1"/>
    <row r="1855" ht="16.7" customHeight="1"/>
    <row r="1856" ht="16.7" customHeight="1"/>
    <row r="1857" ht="16.7" customHeight="1"/>
    <row r="1858" ht="16.7" customHeight="1"/>
    <row r="1859" ht="16.7" customHeight="1"/>
    <row r="1860" ht="16.7" customHeight="1"/>
    <row r="1861" ht="16.7" customHeight="1"/>
    <row r="1862" ht="16.7" customHeight="1"/>
    <row r="1863" ht="16.7" customHeight="1"/>
    <row r="1864" ht="16.7" customHeight="1"/>
    <row r="1865" ht="16.7" customHeight="1"/>
    <row r="1866" ht="16.7" customHeight="1"/>
    <row r="1867" ht="16.7" customHeight="1"/>
    <row r="1868" ht="16.7" customHeight="1"/>
    <row r="1869" ht="16.7" customHeight="1"/>
    <row r="1870" ht="16.7" customHeight="1"/>
    <row r="1871" ht="16.7" customHeight="1"/>
    <row r="1872" ht="16.7" customHeight="1"/>
    <row r="1873" ht="16.7" customHeight="1"/>
    <row r="1874" ht="16.7" customHeight="1"/>
    <row r="1875" ht="16.7" customHeight="1"/>
    <row r="1876" ht="16.7" customHeight="1"/>
    <row r="1877" ht="16.7" customHeight="1"/>
    <row r="1878" ht="16.7" customHeight="1"/>
    <row r="1879" ht="16.7" customHeight="1"/>
    <row r="1880" ht="16.7" customHeight="1"/>
    <row r="1881" ht="16.7" customHeight="1"/>
    <row r="1882" ht="16.7" customHeight="1"/>
    <row r="1883" ht="16.7" customHeight="1"/>
    <row r="1884" ht="16.7" customHeight="1"/>
    <row r="1885" ht="16.7" customHeight="1"/>
    <row r="1886" ht="16.7" customHeight="1"/>
    <row r="1887" ht="16.7" customHeight="1"/>
    <row r="1888" ht="16.7" customHeight="1"/>
    <row r="1889" ht="16.7" customHeight="1"/>
    <row r="1890" ht="16.7" customHeight="1"/>
    <row r="1891" ht="16.7" customHeight="1"/>
    <row r="1892" ht="16.7" customHeight="1"/>
    <row r="1893" ht="16.7" customHeight="1"/>
    <row r="1894" ht="16.7" customHeight="1"/>
    <row r="1895" ht="16.7" customHeight="1"/>
    <row r="1896" ht="16.7" customHeight="1"/>
    <row r="1897" ht="16.7" customHeight="1"/>
    <row r="1898" ht="16.7" customHeight="1"/>
    <row r="1899" ht="16.7" customHeight="1"/>
    <row r="1900" ht="16.7" customHeight="1"/>
    <row r="1901" ht="16.7" customHeight="1"/>
    <row r="1902" ht="16.7" customHeight="1"/>
    <row r="1903" ht="16.7" customHeight="1"/>
    <row r="1904" ht="16.7" customHeight="1"/>
    <row r="1905" ht="16.7" customHeight="1"/>
    <row r="1906" ht="16.7" customHeight="1"/>
    <row r="1907" ht="16.7" customHeight="1"/>
    <row r="1908" ht="16.7" customHeight="1"/>
    <row r="1909" ht="16.7" customHeight="1"/>
    <row r="1910" ht="16.7" customHeight="1"/>
    <row r="1911" ht="16.7" customHeight="1"/>
    <row r="1912" ht="16.7" customHeight="1"/>
    <row r="1913" ht="16.7" customHeight="1"/>
    <row r="1914" ht="16.7" customHeight="1"/>
    <row r="1915" ht="16.7" customHeight="1"/>
    <row r="1916" ht="16.7" customHeight="1"/>
    <row r="1917" ht="16.7" customHeight="1"/>
    <row r="1918" ht="16.7" customHeight="1"/>
    <row r="1919" ht="16.7" customHeight="1"/>
    <row r="1920" ht="16.7" customHeight="1"/>
    <row r="1921" ht="16.7" customHeight="1"/>
    <row r="1922" ht="16.7" customHeight="1"/>
    <row r="1923" ht="16.7" customHeight="1"/>
    <row r="1924" ht="16.7" customHeight="1"/>
    <row r="1925" ht="16.7" customHeight="1"/>
    <row r="1926" ht="16.7" customHeight="1"/>
    <row r="1927" ht="16.7" customHeight="1"/>
    <row r="1928" ht="16.7" customHeight="1"/>
    <row r="1929" ht="16.7" customHeight="1"/>
    <row r="1930" ht="16.7" customHeight="1"/>
    <row r="1931" ht="16.7" customHeight="1"/>
    <row r="1932" ht="16.7" customHeight="1"/>
    <row r="1933" ht="16.7" customHeight="1"/>
    <row r="1934" ht="16.7" customHeight="1"/>
    <row r="1935" ht="16.7" customHeight="1"/>
    <row r="1936" ht="16.7" customHeight="1"/>
    <row r="1937" ht="16.7" customHeight="1"/>
    <row r="1938" ht="16.7" customHeight="1"/>
    <row r="1939" ht="16.7" customHeight="1"/>
    <row r="1940" ht="16.7" customHeight="1"/>
    <row r="1941" ht="16.7" customHeight="1"/>
    <row r="1942" ht="16.7" customHeight="1"/>
    <row r="1943" ht="16.7" customHeight="1"/>
    <row r="1944" ht="16.7" customHeight="1"/>
    <row r="1945" ht="16.7" customHeight="1"/>
    <row r="1946" ht="16.7" customHeight="1"/>
    <row r="1947" ht="16.7" customHeight="1"/>
    <row r="1948" ht="16.7" customHeight="1"/>
    <row r="1949" ht="16.7" customHeight="1"/>
    <row r="1950" ht="16.7" customHeight="1"/>
    <row r="1951" ht="16.7" customHeight="1"/>
    <row r="1952" ht="16.7" customHeight="1"/>
    <row r="1953" ht="16.7" customHeight="1"/>
    <row r="1954" ht="16.7" customHeight="1"/>
    <row r="1955" ht="16.7" customHeight="1"/>
    <row r="1956" ht="16.7" customHeight="1"/>
    <row r="1957" ht="16.7" customHeight="1"/>
    <row r="1958" ht="16.7" customHeight="1"/>
    <row r="1959" ht="16.7" customHeight="1"/>
    <row r="1960" ht="16.7" customHeight="1"/>
    <row r="1961" ht="16.7" customHeight="1"/>
    <row r="1962" ht="16.7" customHeight="1"/>
    <row r="1963" ht="16.7" customHeight="1"/>
    <row r="1964" ht="16.7" customHeight="1"/>
    <row r="1965" ht="16.7" customHeight="1"/>
    <row r="1966" ht="16.7" customHeight="1"/>
    <row r="1967" ht="16.7" customHeight="1"/>
    <row r="1968" ht="16.7" customHeight="1"/>
    <row r="1969" ht="16.7" customHeight="1"/>
    <row r="1970" ht="16.7" customHeight="1"/>
    <row r="1971" ht="16.7" customHeight="1"/>
    <row r="1972" ht="16.7" customHeight="1"/>
    <row r="1973" ht="16.7" customHeight="1"/>
    <row r="1974" ht="16.7" customHeight="1"/>
    <row r="1975" ht="16.7" customHeight="1"/>
    <row r="1976" ht="16.7" customHeight="1"/>
    <row r="1977" ht="16.7" customHeight="1"/>
    <row r="1978" ht="16.7" customHeight="1"/>
    <row r="1979" ht="16.7" customHeight="1"/>
    <row r="1980" ht="16.7" customHeight="1"/>
    <row r="1981" ht="16.7" customHeight="1"/>
    <row r="1982" ht="16.7" customHeight="1"/>
    <row r="1983" ht="16.7" customHeight="1"/>
    <row r="1984" ht="16.7" customHeight="1"/>
    <row r="1985" ht="16.7" customHeight="1"/>
    <row r="1986" ht="16.7" customHeight="1"/>
    <row r="1987" ht="16.7" customHeight="1"/>
    <row r="1988" ht="16.7" customHeight="1"/>
    <row r="1989" ht="16.7" customHeight="1"/>
    <row r="1990" ht="16.7" customHeight="1"/>
    <row r="1991" ht="16.7" customHeight="1"/>
    <row r="1992" ht="16.7" customHeight="1"/>
    <row r="1993" ht="16.7" customHeight="1"/>
    <row r="1994" ht="16.7" customHeight="1"/>
    <row r="1995" ht="16.7" customHeight="1"/>
    <row r="1996" ht="16.7" customHeight="1"/>
    <row r="1997" ht="16.7" customHeight="1"/>
    <row r="1998" ht="16.7" customHeight="1"/>
    <row r="1999" ht="16.7" customHeight="1"/>
    <row r="2000" ht="16.7" customHeight="1"/>
    <row r="2001" ht="16.7" customHeight="1"/>
    <row r="2002" ht="16.7" customHeight="1"/>
    <row r="2003" ht="16.7" customHeight="1"/>
    <row r="2004" ht="16.7" customHeight="1"/>
    <row r="2005" ht="16.7" customHeight="1"/>
    <row r="2006" ht="16.7" customHeight="1"/>
    <row r="2007" ht="16.7" customHeight="1"/>
    <row r="2008" ht="16.7" customHeight="1"/>
    <row r="2009" ht="16.7" customHeight="1"/>
    <row r="2010" ht="16.7" customHeight="1"/>
    <row r="2011" ht="16.7" customHeight="1"/>
    <row r="2012" ht="16.7" customHeight="1"/>
    <row r="2013" ht="16.7" customHeight="1"/>
    <row r="2014" ht="16.7" customHeight="1"/>
    <row r="2015" ht="16.7" customHeight="1"/>
    <row r="2016" ht="16.7" customHeight="1"/>
    <row r="2017" ht="16.7" customHeight="1"/>
    <row r="2018" ht="16.7" customHeight="1"/>
    <row r="2019" ht="16.7" customHeight="1"/>
    <row r="2020" ht="16.7" customHeight="1"/>
    <row r="2021" ht="16.7" customHeight="1"/>
    <row r="2022" ht="16.7" customHeight="1"/>
    <row r="2023" ht="16.7" customHeight="1"/>
    <row r="2024" ht="16.7" customHeight="1"/>
    <row r="2025" ht="16.7" customHeight="1"/>
    <row r="2026" ht="16.7" customHeight="1"/>
    <row r="2027" ht="16.7" customHeight="1"/>
    <row r="2028" ht="16.7" customHeight="1"/>
    <row r="2029" ht="16.7" customHeight="1"/>
    <row r="2030" ht="16.7" customHeight="1"/>
    <row r="2031" ht="16.7" customHeight="1"/>
    <row r="2032" ht="16.7" customHeight="1"/>
    <row r="2033" ht="16.7" customHeight="1"/>
    <row r="2034" ht="16.7" customHeight="1"/>
    <row r="2035" ht="16.7" customHeight="1"/>
    <row r="2036" ht="16.7" customHeight="1"/>
    <row r="2037" ht="16.7" customHeight="1"/>
    <row r="2038" ht="16.7" customHeight="1"/>
    <row r="2039" ht="16.7" customHeight="1"/>
    <row r="2040" ht="16.7" customHeight="1"/>
    <row r="2041" ht="16.7" customHeight="1"/>
    <row r="2042" ht="16.7" customHeight="1"/>
    <row r="2043" ht="16.7" customHeight="1"/>
    <row r="2044" ht="16.7" customHeight="1"/>
    <row r="2045" ht="16.7" customHeight="1"/>
    <row r="2046" ht="16.7" customHeight="1"/>
    <row r="2047" ht="16.7" customHeight="1"/>
    <row r="2048" ht="16.7" customHeight="1"/>
    <row r="2049" ht="16.7" customHeight="1"/>
    <row r="2050" ht="16.7" customHeight="1"/>
    <row r="2051" ht="16.7" customHeight="1"/>
    <row r="2052" ht="16.7" customHeight="1"/>
    <row r="2053" ht="16.7" customHeight="1"/>
    <row r="2054" ht="16.7" customHeight="1"/>
    <row r="2055" ht="16.7" customHeight="1"/>
    <row r="2056" ht="16.7" customHeight="1"/>
    <row r="2057" ht="16.7" customHeight="1"/>
    <row r="2058" ht="16.7" customHeight="1"/>
    <row r="2059" ht="16.7" customHeight="1"/>
    <row r="2060" ht="16.7" customHeight="1"/>
    <row r="2061" ht="16.7" customHeight="1"/>
    <row r="2062" ht="16.7" customHeight="1"/>
    <row r="2063" ht="16.7" customHeight="1"/>
    <row r="2064" ht="16.7" customHeight="1"/>
    <row r="2065" ht="16.7" customHeight="1"/>
    <row r="2066" ht="16.7" customHeight="1"/>
    <row r="2067" ht="16.7" customHeight="1"/>
    <row r="2068" ht="16.7" customHeight="1"/>
    <row r="2069" ht="16.7" customHeight="1"/>
    <row r="2070" ht="16.7" customHeight="1"/>
    <row r="2071" ht="16.7" customHeight="1"/>
    <row r="2072" ht="16.7" customHeight="1"/>
    <row r="2073" ht="16.7" customHeight="1"/>
    <row r="2074" ht="16.7" customHeight="1"/>
    <row r="2075" ht="16.7" customHeight="1"/>
    <row r="2076" ht="16.7" customHeight="1"/>
    <row r="2077" ht="16.7" customHeight="1"/>
    <row r="2078" ht="16.7" customHeight="1"/>
    <row r="2079" ht="16.7" customHeight="1"/>
    <row r="2080" ht="16.7" customHeight="1"/>
    <row r="2081" ht="16.7" customHeight="1"/>
    <row r="2082" ht="16.7" customHeight="1"/>
    <row r="2083" ht="16.7" customHeight="1"/>
    <row r="2084" ht="16.7" customHeight="1"/>
    <row r="2085" ht="16.7" customHeight="1"/>
    <row r="2086" ht="16.7" customHeight="1"/>
    <row r="2087" ht="16.7" customHeight="1"/>
    <row r="2088" ht="16.7" customHeight="1"/>
    <row r="2089" ht="16.7" customHeight="1"/>
    <row r="2090" ht="16.7" customHeight="1"/>
    <row r="2091" ht="16.7" customHeight="1"/>
    <row r="2092" ht="16.7" customHeight="1"/>
    <row r="2093" ht="16.7" customHeight="1"/>
    <row r="2094" ht="16.7" customHeight="1"/>
    <row r="2095" ht="16.7" customHeight="1"/>
    <row r="2096" ht="16.7" customHeight="1"/>
    <row r="2097" ht="16.7" customHeight="1"/>
    <row r="2098" ht="16.7" customHeight="1"/>
    <row r="2099" ht="16.7" customHeight="1"/>
    <row r="2100" ht="16.7" customHeight="1"/>
    <row r="2101" ht="16.7" customHeight="1"/>
    <row r="2102" ht="16.7" customHeight="1"/>
    <row r="2103" ht="16.7" customHeight="1"/>
    <row r="2104" ht="16.7" customHeight="1"/>
    <row r="2105" ht="16.7" customHeight="1"/>
    <row r="2106" ht="16.7" customHeight="1"/>
    <row r="2107" ht="16.7" customHeight="1"/>
    <row r="2108" ht="16.7" customHeight="1"/>
    <row r="2109" ht="16.7" customHeight="1"/>
    <row r="2110" ht="16.7" customHeight="1"/>
    <row r="2111" ht="16.7" customHeight="1"/>
    <row r="2112" ht="16.7" customHeight="1"/>
    <row r="2113" ht="16.7" customHeight="1"/>
    <row r="2114" ht="16.7" customHeight="1"/>
    <row r="2115" ht="16.7" customHeight="1"/>
    <row r="2116" ht="16.7" customHeight="1"/>
    <row r="2117" ht="16.7" customHeight="1"/>
    <row r="2118" ht="16.7" customHeight="1"/>
    <row r="2119" ht="16.7" customHeight="1"/>
    <row r="2120" ht="16.7" customHeight="1"/>
    <row r="2121" ht="16.7" customHeight="1"/>
    <row r="2122" ht="16.7" customHeight="1"/>
    <row r="2123" ht="16.7" customHeight="1"/>
    <row r="2124" ht="16.7" customHeight="1"/>
    <row r="2125" ht="16.7" customHeight="1"/>
    <row r="2126" ht="16.7" customHeight="1"/>
    <row r="2127" ht="16.7" customHeight="1"/>
    <row r="2128" ht="16.7" customHeight="1"/>
    <row r="2129" ht="16.7" customHeight="1"/>
    <row r="2130" ht="16.7" customHeight="1"/>
    <row r="2131" ht="16.7" customHeight="1"/>
    <row r="2132" ht="16.7" customHeight="1"/>
    <row r="2133" ht="16.7" customHeight="1"/>
    <row r="2134" ht="16.7" customHeight="1"/>
    <row r="2135" ht="16.7" customHeight="1"/>
    <row r="2136" ht="16.7" customHeight="1"/>
    <row r="2137" ht="16.7" customHeight="1"/>
    <row r="2138" ht="16.7" customHeight="1"/>
    <row r="2139" ht="16.7" customHeight="1"/>
    <row r="2140" ht="16.7" customHeight="1"/>
    <row r="2141" ht="16.7" customHeight="1"/>
    <row r="2142" ht="16.7" customHeight="1"/>
    <row r="2143" ht="16.7" customHeight="1"/>
    <row r="2144" ht="16.7" customHeight="1"/>
    <row r="2145" ht="16.7" customHeight="1"/>
    <row r="2146" ht="16.7" customHeight="1"/>
    <row r="2147" ht="16.7" customHeight="1"/>
    <row r="2148" ht="16.7" customHeight="1"/>
    <row r="2149" ht="16.7" customHeight="1"/>
    <row r="2150" ht="16.7" customHeight="1"/>
    <row r="2151" ht="16.7" customHeight="1"/>
    <row r="2152" ht="16.7" customHeight="1"/>
    <row r="2153" ht="16.7" customHeight="1"/>
    <row r="2154" ht="16.7" customHeight="1"/>
    <row r="2155" ht="16.7" customHeight="1"/>
    <row r="2156" ht="16.7" customHeight="1"/>
    <row r="2157" ht="16.7" customHeight="1"/>
    <row r="2158" ht="16.7" customHeight="1"/>
    <row r="2159" ht="16.7" customHeight="1"/>
    <row r="2160" ht="16.7" customHeight="1"/>
    <row r="2161" ht="16.7" customHeight="1"/>
    <row r="2162" ht="16.7" customHeight="1"/>
    <row r="2163" ht="16.7" customHeight="1"/>
    <row r="2164" ht="16.7" customHeight="1"/>
    <row r="2165" ht="16.7" customHeight="1"/>
    <row r="2166" ht="16.7" customHeight="1"/>
    <row r="2167" ht="16.7" customHeight="1"/>
    <row r="2168" ht="16.7" customHeight="1"/>
    <row r="2169" ht="16.7" customHeight="1"/>
    <row r="2170" ht="16.7" customHeight="1"/>
    <row r="2171" ht="16.7" customHeight="1"/>
    <row r="2172" ht="16.7" customHeight="1"/>
    <row r="2173" ht="16.7" customHeight="1"/>
    <row r="2174" ht="16.7" customHeight="1"/>
    <row r="2175" ht="16.7" customHeight="1"/>
    <row r="2176" ht="16.7" customHeight="1"/>
    <row r="2177" ht="16.7" customHeight="1"/>
    <row r="2178" ht="16.7" customHeight="1"/>
    <row r="2179" ht="16.7" customHeight="1"/>
    <row r="2180" ht="16.7" customHeight="1"/>
    <row r="2181" ht="16.7" customHeight="1"/>
    <row r="2182" ht="16.7" customHeight="1"/>
    <row r="2183" ht="16.7" customHeight="1"/>
    <row r="2184" ht="16.7" customHeight="1"/>
    <row r="2185" ht="16.7" customHeight="1"/>
    <row r="2186" ht="16.7" customHeight="1"/>
    <row r="2187" ht="16.7" customHeight="1"/>
    <row r="2188" ht="16.7" customHeight="1"/>
    <row r="2189" ht="16.7" customHeight="1"/>
    <row r="2190" ht="16.7" customHeight="1"/>
    <row r="2191" ht="16.7" customHeight="1"/>
    <row r="2192" ht="16.7" customHeight="1"/>
    <row r="2193" ht="16.7" customHeight="1"/>
    <row r="2194" ht="16.7" customHeight="1"/>
    <row r="2195" ht="16.7" customHeight="1"/>
    <row r="2196" ht="16.7" customHeight="1"/>
    <row r="2197" ht="16.7" customHeight="1"/>
    <row r="2198" ht="16.7" customHeight="1"/>
    <row r="2199" ht="16.7" customHeight="1"/>
    <row r="2200" ht="16.7" customHeight="1"/>
    <row r="2201" ht="16.7" customHeight="1"/>
    <row r="2202" ht="16.7" customHeight="1"/>
    <row r="2203" ht="16.7" customHeight="1"/>
    <row r="2204" ht="16.7" customHeight="1"/>
    <row r="2205" ht="16.7" customHeight="1"/>
    <row r="2206" ht="16.7" customHeight="1"/>
    <row r="2207" ht="16.7" customHeight="1"/>
    <row r="2208" ht="16.7" customHeight="1"/>
    <row r="2209" ht="16.7" customHeight="1"/>
    <row r="2210" ht="16.7" customHeight="1"/>
    <row r="2211" ht="16.7" customHeight="1"/>
    <row r="2212" ht="16.7" customHeight="1"/>
    <row r="2213" ht="16.7" customHeight="1"/>
    <row r="2214" ht="16.7" customHeight="1"/>
    <row r="2215" ht="16.7" customHeight="1"/>
    <row r="2216" ht="16.7" customHeight="1"/>
    <row r="2217" ht="16.7" customHeight="1"/>
    <row r="2218" ht="16.7" customHeight="1"/>
    <row r="2219" ht="16.7" customHeight="1"/>
    <row r="2220" ht="16.7" customHeight="1"/>
    <row r="2221" ht="16.7" customHeight="1"/>
    <row r="2222" ht="16.7" customHeight="1"/>
    <row r="2223" ht="16.7" customHeight="1"/>
    <row r="2224" ht="16.7" customHeight="1"/>
    <row r="2225" ht="16.7" customHeight="1"/>
    <row r="2226" ht="16.7" customHeight="1"/>
    <row r="2227" ht="16.7" customHeight="1"/>
    <row r="2228" ht="16.7" customHeight="1"/>
    <row r="2229" ht="16.7" customHeight="1"/>
    <row r="2230" ht="16.7" customHeight="1"/>
    <row r="2231" ht="16.7" customHeight="1"/>
    <row r="2232" ht="16.7" customHeight="1"/>
    <row r="2233" ht="16.7" customHeight="1"/>
    <row r="2234" ht="16.7" customHeight="1"/>
    <row r="2235" ht="16.7" customHeight="1"/>
    <row r="2236" ht="16.7" customHeight="1"/>
    <row r="2237" ht="16.7" customHeight="1"/>
    <row r="2238" ht="16.7" customHeight="1"/>
    <row r="2239" ht="16.7" customHeight="1"/>
    <row r="2240" ht="16.7" customHeight="1"/>
    <row r="2241" ht="16.7" customHeight="1"/>
    <row r="2242" ht="16.7" customHeight="1"/>
    <row r="2243" ht="16.7" customHeight="1"/>
    <row r="2244" ht="16.7" customHeight="1"/>
    <row r="2245" ht="16.7" customHeight="1"/>
    <row r="2246" ht="16.7" customHeight="1"/>
    <row r="2247" ht="16.7" customHeight="1"/>
    <row r="2248" ht="16.7" customHeight="1"/>
    <row r="2249" ht="16.7" customHeight="1"/>
    <row r="2250" ht="16.7" customHeight="1"/>
    <row r="2251" ht="16.7" customHeight="1"/>
    <row r="2252" ht="16.7" customHeight="1"/>
    <row r="2253" ht="16.7" customHeight="1"/>
    <row r="2254" ht="16.7" customHeight="1"/>
    <row r="2255" ht="16.7" customHeight="1"/>
    <row r="2256" ht="16.7" customHeight="1"/>
    <row r="2257" ht="16.7" customHeight="1"/>
    <row r="2258" ht="16.7" customHeight="1"/>
    <row r="2259" ht="16.7" customHeight="1"/>
    <row r="2260" ht="16.7" customHeight="1"/>
    <row r="2261" ht="16.7" customHeight="1"/>
    <row r="2262" ht="16.7" customHeight="1"/>
    <row r="2263" ht="16.7" customHeight="1"/>
    <row r="2264" ht="16.7" customHeight="1"/>
    <row r="2265" ht="16.7" customHeight="1"/>
    <row r="2266" ht="16.7" customHeight="1"/>
    <row r="2267" ht="16.7" customHeight="1"/>
    <row r="2268" ht="16.7" customHeight="1"/>
    <row r="2269" ht="16.7" customHeight="1"/>
    <row r="2270" ht="16.7" customHeight="1"/>
    <row r="2271" ht="16.7" customHeight="1"/>
    <row r="2272" ht="16.7" customHeight="1"/>
    <row r="2273" ht="16.7" customHeight="1"/>
    <row r="2274" ht="16.7" customHeight="1"/>
    <row r="2275" ht="16.7" customHeight="1"/>
    <row r="2276" ht="16.7" customHeight="1"/>
    <row r="2277" ht="16.7" customHeight="1"/>
    <row r="2278" ht="16.7" customHeight="1"/>
    <row r="2279" ht="16.7" customHeight="1"/>
    <row r="2280" ht="16.7" customHeight="1"/>
    <row r="2281" ht="16.7" customHeight="1"/>
    <row r="2282" ht="16.7" customHeight="1"/>
    <row r="2283" ht="16.7" customHeight="1"/>
    <row r="2284" ht="16.7" customHeight="1"/>
    <row r="2285" ht="16.7" customHeight="1"/>
    <row r="2286" ht="16.7" customHeight="1"/>
    <row r="2287" ht="16.7" customHeight="1"/>
    <row r="2288" ht="16.7" customHeight="1"/>
    <row r="2289" ht="16.7" customHeight="1"/>
    <row r="2290" ht="16.7" customHeight="1"/>
    <row r="2291" ht="16.7" customHeight="1"/>
    <row r="2292" ht="16.7" customHeight="1"/>
    <row r="2293" ht="16.7" customHeight="1"/>
    <row r="2294" ht="16.7" customHeight="1"/>
    <row r="2295" ht="16.7" customHeight="1"/>
    <row r="2296" ht="16.7" customHeight="1"/>
    <row r="2297" ht="16.7" customHeight="1"/>
    <row r="2298" ht="16.7" customHeight="1"/>
    <row r="2299" ht="16.7" customHeight="1"/>
    <row r="2300" ht="16.7" customHeight="1"/>
    <row r="2301" ht="16.7" customHeight="1"/>
    <row r="2302" ht="16.7" customHeight="1"/>
    <row r="2303" ht="16.7" customHeight="1"/>
    <row r="2304" ht="16.7" customHeight="1"/>
    <row r="2305" ht="16.7" customHeight="1"/>
    <row r="2306" ht="16.7" customHeight="1"/>
    <row r="2307" ht="16.7" customHeight="1"/>
    <row r="2308" ht="16.7" customHeight="1"/>
    <row r="2309" ht="16.7" customHeight="1"/>
    <row r="2310" ht="16.7" customHeight="1"/>
    <row r="2311" ht="16.7" customHeight="1"/>
    <row r="2312" ht="16.7" customHeight="1"/>
    <row r="2313" ht="16.7" customHeight="1"/>
    <row r="2314" ht="16.7" customHeight="1"/>
    <row r="2315" ht="16.7" customHeight="1"/>
    <row r="2316" ht="16.7" customHeight="1"/>
    <row r="2317" ht="16.7" customHeight="1"/>
    <row r="2318" ht="16.7" customHeight="1"/>
    <row r="2319" ht="16.7" customHeight="1"/>
    <row r="2320" ht="16.7" customHeight="1"/>
    <row r="2321" ht="16.7" customHeight="1"/>
    <row r="2322" ht="16.7" customHeight="1"/>
    <row r="2323" ht="16.7" customHeight="1"/>
    <row r="2324" ht="16.7" customHeight="1"/>
    <row r="2325" ht="16.7" customHeight="1"/>
    <row r="2326" ht="16.7" customHeight="1"/>
    <row r="2327" ht="16.7" customHeight="1"/>
    <row r="2328" ht="16.7" customHeight="1"/>
    <row r="2329" ht="16.7" customHeight="1"/>
    <row r="2330" ht="16.7" customHeight="1"/>
    <row r="2331" ht="16.7" customHeight="1"/>
    <row r="2332" ht="16.7" customHeight="1"/>
    <row r="2333" ht="16.7" customHeight="1"/>
    <row r="2334" ht="16.7" customHeight="1"/>
    <row r="2335" ht="16.7" customHeight="1"/>
    <row r="2336" ht="16.7" customHeight="1"/>
    <row r="2337" ht="16.7" customHeight="1"/>
    <row r="2338" ht="16.7" customHeight="1"/>
    <row r="2339" ht="16.7" customHeight="1"/>
    <row r="2340" ht="16.7" customHeight="1"/>
    <row r="2341" ht="16.7" customHeight="1"/>
    <row r="2342" ht="16.7" customHeight="1"/>
    <row r="2343" ht="16.7" customHeight="1"/>
    <row r="2344" ht="16.7" customHeight="1"/>
    <row r="2345" ht="16.7" customHeight="1"/>
    <row r="2346" ht="16.7" customHeight="1"/>
    <row r="2347" ht="16.7" customHeight="1"/>
    <row r="2348" ht="16.7" customHeight="1"/>
    <row r="2349" ht="16.7" customHeight="1"/>
    <row r="2350" ht="16.7" customHeight="1"/>
    <row r="2351" ht="16.7" customHeight="1"/>
    <row r="2352" ht="16.7" customHeight="1"/>
    <row r="2353" ht="16.7" customHeight="1"/>
    <row r="2354" ht="16.7" customHeight="1"/>
    <row r="2355" ht="16.7" customHeight="1"/>
    <row r="2356" ht="16.7" customHeight="1"/>
    <row r="2357" ht="16.7" customHeight="1"/>
    <row r="2358" ht="16.7" customHeight="1"/>
    <row r="2359" ht="16.7" customHeight="1"/>
    <row r="2360" ht="16.7" customHeight="1"/>
    <row r="2361" ht="16.7" customHeight="1"/>
    <row r="2362" ht="16.7" customHeight="1"/>
    <row r="2363" ht="16.7" customHeight="1"/>
    <row r="2364" ht="16.7" customHeight="1"/>
    <row r="2365" ht="16.7" customHeight="1"/>
    <row r="2366" ht="16.7" customHeight="1"/>
    <row r="2367" ht="16.7" customHeight="1"/>
    <row r="2368" ht="16.7" customHeight="1"/>
    <row r="2369" ht="16.7" customHeight="1"/>
    <row r="2370" ht="16.7" customHeight="1"/>
    <row r="2371" ht="16.7" customHeight="1"/>
    <row r="2372" ht="16.7" customHeight="1"/>
    <row r="2373" ht="16.7" customHeight="1"/>
    <row r="2374" ht="16.7" customHeight="1"/>
    <row r="2375" ht="16.7" customHeight="1"/>
    <row r="2376" ht="16.7" customHeight="1"/>
    <row r="2377" ht="16.7" customHeight="1"/>
    <row r="2378" ht="16.7" customHeight="1"/>
    <row r="2379" ht="16.7" customHeight="1"/>
    <row r="2380" ht="16.7" customHeight="1"/>
    <row r="2381" ht="16.7" customHeight="1"/>
    <row r="2382" ht="16.7" customHeight="1"/>
    <row r="2383" ht="16.7" customHeight="1"/>
    <row r="2384" ht="16.7" customHeight="1"/>
    <row r="2385" ht="16.7" customHeight="1"/>
    <row r="2386" ht="16.7" customHeight="1"/>
    <row r="2387" ht="16.7" customHeight="1"/>
    <row r="2388" ht="16.7" customHeight="1"/>
    <row r="2389" ht="16.7" customHeight="1"/>
    <row r="2390" ht="16.7" customHeight="1"/>
    <row r="2391" ht="16.7" customHeight="1"/>
    <row r="2392" ht="16.7" customHeight="1"/>
    <row r="2393" ht="16.7" customHeight="1"/>
    <row r="2394" ht="16.7" customHeight="1"/>
    <row r="2395" ht="16.7" customHeight="1"/>
    <row r="2396" ht="16.7" customHeight="1"/>
    <row r="2397" ht="16.7" customHeight="1"/>
    <row r="2398" ht="16.7" customHeight="1"/>
    <row r="2399" ht="16.7" customHeight="1"/>
    <row r="2400" ht="16.7" customHeight="1"/>
    <row r="2401" ht="16.7" customHeight="1"/>
    <row r="2402" ht="16.7" customHeight="1"/>
    <row r="2403" ht="16.7" customHeight="1"/>
    <row r="2404" ht="16.7" customHeight="1"/>
    <row r="2405" ht="16.7" customHeight="1"/>
    <row r="2406" ht="16.7" customHeight="1"/>
    <row r="2407" ht="16.7" customHeight="1"/>
    <row r="2408" ht="16.7" customHeight="1"/>
    <row r="2409" ht="16.7" customHeight="1"/>
    <row r="2410" ht="16.7" customHeight="1"/>
    <row r="2411" ht="16.7" customHeight="1"/>
    <row r="2412" ht="16.7" customHeight="1"/>
    <row r="2413" ht="16.7" customHeight="1"/>
    <row r="2414" ht="16.7" customHeight="1"/>
    <row r="2415" ht="16.7" customHeight="1"/>
    <row r="2416" ht="16.7" customHeight="1"/>
    <row r="2417" ht="16.7" customHeight="1"/>
    <row r="2418" ht="16.7" customHeight="1"/>
    <row r="2419" ht="16.7" customHeight="1"/>
    <row r="2420" ht="16.7" customHeight="1"/>
    <row r="2421" ht="16.7" customHeight="1"/>
    <row r="2422" ht="16.7" customHeight="1"/>
    <row r="2423" ht="16.7" customHeight="1"/>
    <row r="2424" ht="16.7" customHeight="1"/>
    <row r="2425" ht="16.7" customHeight="1"/>
    <row r="2426" ht="16.7" customHeight="1"/>
    <row r="2427" ht="16.7" customHeight="1"/>
    <row r="2428" ht="16.7" customHeight="1"/>
    <row r="2429" ht="16.7" customHeight="1"/>
    <row r="2430" ht="16.7" customHeight="1"/>
    <row r="2431" ht="16.7" customHeight="1"/>
    <row r="2432" ht="16.7" customHeight="1"/>
    <row r="2433" ht="16.7" customHeight="1"/>
    <row r="2434" ht="16.7" customHeight="1"/>
    <row r="2435" ht="16.7" customHeight="1"/>
    <row r="2436" ht="16.7" customHeight="1"/>
    <row r="2437" ht="16.7" customHeight="1"/>
    <row r="2438" ht="16.7" customHeight="1"/>
    <row r="2439" ht="16.7" customHeight="1"/>
    <row r="2440" ht="16.7" customHeight="1"/>
    <row r="2441" ht="16.7" customHeight="1"/>
    <row r="2442" ht="16.7" customHeight="1"/>
    <row r="2443" ht="16.7" customHeight="1"/>
    <row r="2444" ht="16.7" customHeight="1"/>
    <row r="2445" ht="16.7" customHeight="1"/>
    <row r="2446" ht="16.7" customHeight="1"/>
    <row r="2447" ht="16.7" customHeight="1"/>
    <row r="2448" ht="16.7" customHeight="1"/>
    <row r="2449" ht="16.7" customHeight="1"/>
    <row r="2450" ht="16.7" customHeight="1"/>
    <row r="2451" ht="16.7" customHeight="1"/>
    <row r="2452" ht="16.7" customHeight="1"/>
    <row r="2453" ht="16.7" customHeight="1"/>
    <row r="2454" ht="16.7" customHeight="1"/>
    <row r="2455" ht="16.7" customHeight="1"/>
    <row r="2456" ht="16.7" customHeight="1"/>
    <row r="2457" ht="16.7" customHeight="1"/>
    <row r="2458" ht="16.7" customHeight="1"/>
    <row r="2459" ht="16.7" customHeight="1"/>
    <row r="2460" ht="16.7" customHeight="1"/>
    <row r="2461" ht="16.7" customHeight="1"/>
    <row r="2462" ht="16.7" customHeight="1"/>
    <row r="2463" ht="16.7" customHeight="1"/>
    <row r="2464" ht="16.7" customHeight="1"/>
    <row r="2465" ht="16.7" customHeight="1"/>
    <row r="2466" ht="16.7" customHeight="1"/>
    <row r="2467" ht="16.7" customHeight="1"/>
    <row r="2468" ht="16.7" customHeight="1"/>
    <row r="2469" ht="16.7" customHeight="1"/>
    <row r="2470" ht="16.7" customHeight="1"/>
    <row r="2471" ht="16.7" customHeight="1"/>
    <row r="2472" ht="16.7" customHeight="1"/>
    <row r="2473" ht="16.7" customHeight="1"/>
    <row r="2474" ht="16.7" customHeight="1"/>
    <row r="2475" ht="16.7" customHeight="1"/>
    <row r="2476" ht="16.7" customHeight="1"/>
    <row r="2477" ht="16.7" customHeight="1"/>
    <row r="2478" ht="16.7" customHeight="1"/>
    <row r="2479" ht="16.7" customHeight="1"/>
    <row r="2480" ht="16.7" customHeight="1"/>
    <row r="2481" ht="16.7" customHeight="1"/>
    <row r="2482" ht="16.7" customHeight="1"/>
    <row r="2483" ht="16.7" customHeight="1"/>
    <row r="2484" ht="16.7" customHeight="1"/>
    <row r="2485" ht="16.7" customHeight="1"/>
    <row r="2486" ht="16.7" customHeight="1"/>
    <row r="2487" ht="16.7" customHeight="1"/>
    <row r="2488" ht="16.7" customHeight="1"/>
    <row r="2489" ht="16.7" customHeight="1"/>
    <row r="2490" ht="16.7" customHeight="1"/>
    <row r="2491" ht="16.7" customHeight="1"/>
    <row r="2492" ht="16.7" customHeight="1"/>
    <row r="2493" ht="16.7" customHeight="1"/>
    <row r="2494" ht="16.7" customHeight="1"/>
    <row r="2495" ht="16.7" customHeight="1"/>
    <row r="2496" ht="16.7" customHeight="1"/>
    <row r="2497" ht="16.7" customHeight="1"/>
    <row r="2498" ht="16.7" customHeight="1"/>
    <row r="2499" ht="16.7" customHeight="1"/>
    <row r="2500" ht="16.7" customHeight="1"/>
    <row r="2501" ht="16.7" customHeight="1"/>
    <row r="2502" ht="16.7" customHeight="1"/>
    <row r="2503" ht="16.7" customHeight="1"/>
    <row r="2504" ht="16.7" customHeight="1"/>
    <row r="2505" ht="16.7" customHeight="1"/>
    <row r="2506" ht="16.7" customHeight="1"/>
    <row r="2507" ht="16.7" customHeight="1"/>
    <row r="2508" ht="16.7" customHeight="1"/>
    <row r="2509" ht="16.7" customHeight="1"/>
    <row r="2510" ht="16.7" customHeight="1"/>
    <row r="2511" ht="16.7" customHeight="1"/>
    <row r="2512" ht="16.7" customHeight="1"/>
    <row r="2513" ht="16.7" customHeight="1"/>
    <row r="2514" ht="16.7" customHeight="1"/>
    <row r="2515" ht="16.7" customHeight="1"/>
    <row r="2516" ht="16.7" customHeight="1"/>
    <row r="2517" ht="16.7" customHeight="1"/>
    <row r="2518" ht="16.7" customHeight="1"/>
    <row r="2519" ht="16.7" customHeight="1"/>
    <row r="2520" ht="16.7" customHeight="1"/>
    <row r="2521" ht="16.7" customHeight="1"/>
    <row r="2522" ht="16.7" customHeight="1"/>
    <row r="2523" ht="16.7" customHeight="1"/>
    <row r="2524" ht="16.7" customHeight="1"/>
    <row r="2525" ht="16.7" customHeight="1"/>
    <row r="2526" ht="16.7" customHeight="1"/>
    <row r="2527" ht="16.7" customHeight="1"/>
    <row r="2528" ht="16.7" customHeight="1"/>
    <row r="2529" ht="16.7" customHeight="1"/>
    <row r="2530" ht="16.7" customHeight="1"/>
    <row r="2531" ht="16.7" customHeight="1"/>
    <row r="2532" ht="16.7" customHeight="1"/>
    <row r="2533" ht="16.7" customHeight="1"/>
    <row r="2534" ht="16.7" customHeight="1"/>
    <row r="2535" ht="16.7" customHeight="1"/>
    <row r="2536" ht="16.7" customHeight="1"/>
    <row r="2537" ht="16.7" customHeight="1"/>
    <row r="2538" ht="16.7" customHeight="1"/>
    <row r="2539" ht="16.7" customHeight="1"/>
    <row r="2540" ht="16.7" customHeight="1"/>
    <row r="2541" ht="16.7" customHeight="1"/>
    <row r="2542" ht="16.7" customHeight="1"/>
    <row r="2543" ht="16.7" customHeight="1"/>
    <row r="2544" ht="16.7" customHeight="1"/>
    <row r="2545" ht="16.7" customHeight="1"/>
    <row r="2546" ht="16.7" customHeight="1"/>
    <row r="2547" ht="16.7" customHeight="1"/>
    <row r="2548" ht="16.7" customHeight="1"/>
    <row r="2549" ht="16.7" customHeight="1"/>
    <row r="2550" ht="16.7" customHeight="1"/>
    <row r="2551" ht="16.7" customHeight="1"/>
    <row r="2552" ht="16.7" customHeight="1"/>
    <row r="2553" ht="16.7" customHeight="1"/>
    <row r="2554" ht="16.7" customHeight="1"/>
    <row r="2555" ht="16.7" customHeight="1"/>
    <row r="2556" ht="16.7" customHeight="1"/>
    <row r="2557" ht="16.7" customHeight="1"/>
    <row r="2558" ht="16.7" customHeight="1"/>
    <row r="2559" ht="16.7" customHeight="1"/>
    <row r="2560" ht="16.7" customHeight="1"/>
    <row r="2561" ht="16.7" customHeight="1"/>
    <row r="2562" ht="16.7" customHeight="1"/>
    <row r="2563" ht="16.7" customHeight="1"/>
    <row r="2564" ht="16.7" customHeight="1"/>
    <row r="2565" ht="16.7" customHeight="1"/>
    <row r="2566" ht="16.7" customHeight="1"/>
    <row r="2567" ht="16.7" customHeight="1"/>
    <row r="2568" ht="16.7" customHeight="1"/>
    <row r="2569" ht="16.7" customHeight="1"/>
    <row r="2570" ht="16.7" customHeight="1"/>
    <row r="2571" ht="16.7" customHeight="1"/>
    <row r="2572" ht="16.7" customHeight="1"/>
    <row r="2573" ht="16.7" customHeight="1"/>
    <row r="2574" ht="16.7" customHeight="1"/>
    <row r="2575" ht="16.7" customHeight="1"/>
    <row r="2576" ht="16.7" customHeight="1"/>
    <row r="2577" ht="16.7" customHeight="1"/>
    <row r="2578" ht="16.7" customHeight="1"/>
    <row r="2579" ht="16.7" customHeight="1"/>
    <row r="2580" ht="16.7" customHeight="1"/>
    <row r="2581" ht="16.7" customHeight="1"/>
    <row r="2582" ht="16.7" customHeight="1"/>
    <row r="2583" ht="16.7" customHeight="1"/>
    <row r="2584" ht="16.7" customHeight="1"/>
    <row r="2585" ht="16.7" customHeight="1"/>
    <row r="2586" ht="16.7" customHeight="1"/>
    <row r="2587" ht="16.7" customHeight="1"/>
    <row r="2588" ht="16.7" customHeight="1"/>
    <row r="2589" ht="16.7" customHeight="1"/>
    <row r="2590" ht="16.7" customHeight="1"/>
    <row r="2591" ht="16.7" customHeight="1"/>
    <row r="2592" ht="16.7" customHeight="1"/>
    <row r="2593" ht="16.7" customHeight="1"/>
    <row r="2594" ht="16.7" customHeight="1"/>
    <row r="2595" ht="16.7" customHeight="1"/>
    <row r="2596" ht="16.7" customHeight="1"/>
    <row r="2597" ht="16.7" customHeight="1"/>
    <row r="2598" ht="16.7" customHeight="1"/>
    <row r="2599" ht="16.7" customHeight="1"/>
    <row r="2600" ht="16.7" customHeight="1"/>
    <row r="2601" ht="16.7" customHeight="1"/>
    <row r="2602" ht="16.7" customHeight="1"/>
    <row r="2603" ht="16.7" customHeight="1"/>
    <row r="2604" ht="16.7" customHeight="1"/>
    <row r="2605" ht="16.7" customHeight="1"/>
    <row r="2606" ht="16.7" customHeight="1"/>
    <row r="2607" ht="16.7" customHeight="1"/>
    <row r="2608" ht="16.7" customHeight="1"/>
    <row r="2609" ht="16.7" customHeight="1"/>
    <row r="2610" ht="16.7" customHeight="1"/>
    <row r="2611" ht="16.7" customHeight="1"/>
    <row r="2612" ht="16.7" customHeight="1"/>
    <row r="2613" ht="16.7" customHeight="1"/>
    <row r="2614" ht="16.7" customHeight="1"/>
    <row r="2615" ht="16.7" customHeight="1"/>
    <row r="2616" ht="16.7" customHeight="1"/>
    <row r="2617" ht="16.7" customHeight="1"/>
    <row r="2618" ht="16.7" customHeight="1"/>
    <row r="2619" ht="16.7" customHeight="1"/>
    <row r="2620" ht="16.7" customHeight="1"/>
    <row r="2621" ht="16.7" customHeight="1"/>
    <row r="2622" ht="16.7" customHeight="1"/>
    <row r="2623" ht="16.7" customHeight="1"/>
    <row r="2624" ht="16.7" customHeight="1"/>
    <row r="2625" ht="16.7" customHeight="1"/>
    <row r="2626" ht="16.7" customHeight="1"/>
    <row r="2627" ht="16.7" customHeight="1"/>
    <row r="2628" ht="16.7" customHeight="1"/>
    <row r="2629" ht="16.7" customHeight="1"/>
    <row r="2630" ht="16.7" customHeight="1"/>
    <row r="2631" ht="16.7" customHeight="1"/>
    <row r="2632" ht="16.7" customHeight="1"/>
    <row r="2633" ht="16.7" customHeight="1"/>
    <row r="2634" ht="16.7" customHeight="1"/>
    <row r="2635" ht="16.7" customHeight="1"/>
    <row r="2636" ht="16.7" customHeight="1"/>
    <row r="2637" ht="16.7" customHeight="1"/>
    <row r="2638" ht="16.7" customHeight="1"/>
    <row r="2639" ht="16.7" customHeight="1"/>
    <row r="2640" ht="16.7" customHeight="1"/>
    <row r="2641" ht="16.7" customHeight="1"/>
    <row r="2642" ht="16.7" customHeight="1"/>
    <row r="2643" ht="16.7" customHeight="1"/>
    <row r="2644" ht="16.7" customHeight="1"/>
    <row r="2645" ht="16.7" customHeight="1"/>
    <row r="2646" ht="16.7" customHeight="1"/>
    <row r="2647" ht="16.7" customHeight="1"/>
    <row r="2648" ht="16.7" customHeight="1"/>
    <row r="2649" ht="16.7" customHeight="1"/>
    <row r="2650" ht="16.7" customHeight="1"/>
    <row r="2651" ht="16.7" customHeight="1"/>
    <row r="2652" ht="16.7" customHeight="1"/>
    <row r="2653" ht="16.7" customHeight="1"/>
    <row r="2654" ht="16.7" customHeight="1"/>
    <row r="2655" ht="16.7" customHeight="1"/>
    <row r="2656" ht="16.7" customHeight="1"/>
    <row r="2657" ht="16.7" customHeight="1"/>
    <row r="2658" ht="16.7" customHeight="1"/>
    <row r="2659" ht="16.7" customHeight="1"/>
    <row r="2660" ht="16.7" customHeight="1"/>
    <row r="2661" ht="16.7" customHeight="1"/>
    <row r="2662" ht="16.7" customHeight="1"/>
    <row r="2663" ht="16.7" customHeight="1"/>
    <row r="2664" ht="16.7" customHeight="1"/>
    <row r="2665" ht="16.7" customHeight="1"/>
    <row r="2666" ht="16.7" customHeight="1"/>
    <row r="2667" ht="16.7" customHeight="1"/>
    <row r="2668" ht="16.7" customHeight="1"/>
    <row r="2669" ht="16.7" customHeight="1"/>
    <row r="2670" ht="16.7" customHeight="1"/>
    <row r="2671" ht="16.7" customHeight="1"/>
    <row r="2672" ht="16.7" customHeight="1"/>
    <row r="2673" ht="16.7" customHeight="1"/>
    <row r="2674" ht="16.7" customHeight="1"/>
    <row r="2675" ht="16.7" customHeight="1"/>
    <row r="2676" ht="16.7" customHeight="1"/>
    <row r="2677" ht="16.7" customHeight="1"/>
    <row r="2678" ht="16.7" customHeight="1"/>
    <row r="2679" ht="16.7" customHeight="1"/>
    <row r="2680" ht="16.7" customHeight="1"/>
    <row r="2681" ht="16.7" customHeight="1"/>
    <row r="2682" ht="16.7" customHeight="1"/>
    <row r="2683" ht="16.7" customHeight="1"/>
    <row r="2684" ht="16.7" customHeight="1"/>
    <row r="2685" ht="16.7" customHeight="1"/>
    <row r="2686" ht="16.7" customHeight="1"/>
    <row r="2687" ht="16.7" customHeight="1"/>
    <row r="2688" ht="16.7" customHeight="1"/>
    <row r="2689" ht="16.7" customHeight="1"/>
    <row r="2690" ht="16.7" customHeight="1"/>
    <row r="2691" ht="16.7" customHeight="1"/>
    <row r="2692" ht="16.7" customHeight="1"/>
    <row r="2693" ht="16.7" customHeight="1"/>
    <row r="2694" ht="16.7" customHeight="1"/>
    <row r="2695" ht="16.7" customHeight="1"/>
    <row r="2696" ht="16.7" customHeight="1"/>
    <row r="2697" ht="16.7" customHeight="1"/>
    <row r="2698" ht="16.7" customHeight="1"/>
    <row r="2699" ht="16.7" customHeight="1"/>
    <row r="2700" ht="16.7" customHeight="1"/>
    <row r="2701" ht="16.7" customHeight="1"/>
    <row r="2702" ht="16.7" customHeight="1"/>
    <row r="2703" ht="16.7" customHeight="1"/>
    <row r="2704" ht="16.7" customHeight="1"/>
    <row r="2705" ht="16.7" customHeight="1"/>
    <row r="2706" ht="16.7" customHeight="1"/>
    <row r="2707" ht="16.7" customHeight="1"/>
    <row r="2708" ht="16.7" customHeight="1"/>
    <row r="2709" ht="16.7" customHeight="1"/>
    <row r="2710" ht="16.7" customHeight="1"/>
    <row r="2711" ht="16.7" customHeight="1"/>
    <row r="2712" ht="16.7" customHeight="1"/>
    <row r="2713" ht="16.7" customHeight="1"/>
    <row r="2714" ht="16.7" customHeight="1"/>
    <row r="2715" ht="16.7" customHeight="1"/>
    <row r="2716" ht="16.7" customHeight="1"/>
    <row r="2717" ht="16.7" customHeight="1"/>
    <row r="2718" ht="16.7" customHeight="1"/>
    <row r="2719" ht="16.7" customHeight="1"/>
    <row r="2720" ht="16.7" customHeight="1"/>
    <row r="2721" ht="16.7" customHeight="1"/>
    <row r="2722" ht="16.7" customHeight="1"/>
    <row r="2723" ht="16.7" customHeight="1"/>
    <row r="2724" ht="16.7" customHeight="1"/>
    <row r="2725" ht="16.7" customHeight="1"/>
    <row r="2726" ht="16.7" customHeight="1"/>
    <row r="2727" ht="16.7" customHeight="1"/>
    <row r="2728" ht="16.7" customHeight="1"/>
    <row r="2729" ht="16.7" customHeight="1"/>
    <row r="2730" ht="16.7" customHeight="1"/>
    <row r="2731" ht="16.7" customHeight="1"/>
    <row r="2732" ht="16.7" customHeight="1"/>
    <row r="2733" ht="16.7" customHeight="1"/>
    <row r="2734" ht="16.7" customHeight="1"/>
    <row r="2735" ht="16.7" customHeight="1"/>
    <row r="2736" ht="16.7" customHeight="1"/>
    <row r="2737" ht="16.7" customHeight="1"/>
    <row r="2738" ht="16.7" customHeight="1"/>
    <row r="2739" ht="16.7" customHeight="1"/>
    <row r="2740" ht="16.7" customHeight="1"/>
    <row r="2741" ht="16.7" customHeight="1"/>
    <row r="2742" ht="16.7" customHeight="1"/>
    <row r="2743" ht="16.7" customHeight="1"/>
    <row r="2744" ht="16.7" customHeight="1"/>
    <row r="2745" ht="16.7" customHeight="1"/>
    <row r="2746" ht="16.7" customHeight="1"/>
    <row r="2747" ht="16.7" customHeight="1"/>
    <row r="2748" ht="16.7" customHeight="1"/>
    <row r="2749" ht="16.7" customHeight="1"/>
    <row r="2750" ht="16.7" customHeight="1"/>
    <row r="2751" ht="16.7" customHeight="1"/>
    <row r="2752" ht="16.7" customHeight="1"/>
    <row r="2753" ht="16.7" customHeight="1"/>
    <row r="2754" ht="16.7" customHeight="1"/>
    <row r="2755" ht="16.7" customHeight="1"/>
    <row r="2756" ht="16.7" customHeight="1"/>
    <row r="2757" ht="16.7" customHeight="1"/>
    <row r="2758" ht="16.7" customHeight="1"/>
    <row r="2759" ht="16.7" customHeight="1"/>
    <row r="2760" ht="16.7" customHeight="1"/>
    <row r="2761" ht="16.7" customHeight="1"/>
    <row r="2762" ht="16.7" customHeight="1"/>
    <row r="2763" ht="16.7" customHeight="1"/>
    <row r="2764" ht="16.7" customHeight="1"/>
    <row r="2765" ht="16.7" customHeight="1"/>
    <row r="2766" ht="16.7" customHeight="1"/>
    <row r="2767" ht="16.7" customHeight="1"/>
    <row r="2768" ht="16.7" customHeight="1"/>
    <row r="2769" ht="16.7" customHeight="1"/>
    <row r="2770" ht="16.7" customHeight="1"/>
    <row r="2771" ht="16.7" customHeight="1"/>
    <row r="2772" ht="16.7" customHeight="1"/>
    <row r="2773" ht="16.7" customHeight="1"/>
    <row r="2774" ht="16.7" customHeight="1"/>
    <row r="2775" ht="16.7" customHeight="1"/>
    <row r="2776" ht="16.7" customHeight="1"/>
    <row r="2777" ht="16.7" customHeight="1"/>
    <row r="2778" ht="16.7" customHeight="1"/>
    <row r="2779" ht="16.7" customHeight="1"/>
    <row r="2780" ht="16.7" customHeight="1"/>
    <row r="2781" ht="16.7" customHeight="1"/>
    <row r="2782" ht="16.7" customHeight="1"/>
    <row r="2783" ht="16.7" customHeight="1"/>
    <row r="2784" ht="16.7" customHeight="1"/>
    <row r="2785" ht="16.7" customHeight="1"/>
    <row r="2786" ht="16.7" customHeight="1"/>
    <row r="2787" ht="16.7" customHeight="1"/>
    <row r="2788" ht="16.7" customHeight="1"/>
    <row r="2789" ht="16.7" customHeight="1"/>
    <row r="2790" ht="16.7" customHeight="1"/>
    <row r="2791" ht="16.7" customHeight="1"/>
    <row r="2792" ht="16.7" customHeight="1"/>
    <row r="2793" ht="16.7" customHeight="1"/>
    <row r="2794" ht="16.7" customHeight="1"/>
    <row r="2795" ht="16.7" customHeight="1"/>
    <row r="2796" ht="16.7" customHeight="1"/>
    <row r="2797" ht="16.7" customHeight="1"/>
    <row r="2798" ht="16.7" customHeight="1"/>
    <row r="2799" ht="16.7" customHeight="1"/>
    <row r="2800" ht="16.7" customHeight="1"/>
    <row r="2801" ht="16.7" customHeight="1"/>
    <row r="2802" ht="16.7" customHeight="1"/>
    <row r="2803" ht="16.7" customHeight="1"/>
    <row r="2804" ht="16.7" customHeight="1"/>
    <row r="2805" ht="16.7" customHeight="1"/>
    <row r="2806" ht="16.7" customHeight="1"/>
    <row r="2807" ht="16.7" customHeight="1"/>
    <row r="2808" ht="16.7" customHeight="1"/>
    <row r="2809" ht="16.7" customHeight="1"/>
    <row r="2810" ht="16.7" customHeight="1"/>
    <row r="2811" ht="16.7" customHeight="1"/>
    <row r="2812" ht="16.7" customHeight="1"/>
    <row r="2813" ht="16.7" customHeight="1"/>
    <row r="2814" ht="16.7" customHeight="1"/>
    <row r="2815" ht="16.7" customHeight="1"/>
    <row r="2816" ht="16.7" customHeight="1"/>
    <row r="2817" ht="16.7" customHeight="1"/>
    <row r="2818" ht="16.7" customHeight="1"/>
    <row r="2819" ht="16.7" customHeight="1"/>
    <row r="2820" ht="16.7" customHeight="1"/>
    <row r="2821" ht="16.7" customHeight="1"/>
    <row r="2822" ht="16.7" customHeight="1"/>
    <row r="2823" ht="16.7" customHeight="1"/>
    <row r="2824" ht="16.7" customHeight="1"/>
    <row r="2825" ht="16.7" customHeight="1"/>
    <row r="2826" ht="16.7" customHeight="1"/>
    <row r="2827" ht="16.7" customHeight="1"/>
    <row r="2828" ht="16.7" customHeight="1"/>
  </sheetData>
  <mergeCells count="315">
    <mergeCell ref="I3:M3"/>
    <mergeCell ref="N3:AD3"/>
    <mergeCell ref="AE3:AI3"/>
    <mergeCell ref="AH5:AI5"/>
    <mergeCell ref="AH6:AI6"/>
    <mergeCell ref="B7:C8"/>
    <mergeCell ref="AH7:AI7"/>
    <mergeCell ref="AH8:AI8"/>
    <mergeCell ref="AH9:AI9"/>
    <mergeCell ref="AH10:AI10"/>
    <mergeCell ref="F11:F12"/>
    <mergeCell ref="AH11:AI11"/>
    <mergeCell ref="AH12:AI12"/>
    <mergeCell ref="B13:B14"/>
    <mergeCell ref="C13:C14"/>
    <mergeCell ref="D13:D14"/>
    <mergeCell ref="E13:E14"/>
    <mergeCell ref="F13:F14"/>
    <mergeCell ref="AH13:AI13"/>
    <mergeCell ref="AH14:AI14"/>
    <mergeCell ref="B15:B16"/>
    <mergeCell ref="C15:C16"/>
    <mergeCell ref="D15:D16"/>
    <mergeCell ref="E15:E16"/>
    <mergeCell ref="F15:F16"/>
    <mergeCell ref="AH15:AI15"/>
    <mergeCell ref="AH16:AI16"/>
    <mergeCell ref="B19:B20"/>
    <mergeCell ref="C19:C20"/>
    <mergeCell ref="D19:D20"/>
    <mergeCell ref="E19:E20"/>
    <mergeCell ref="F19:F20"/>
    <mergeCell ref="AH19:AI19"/>
    <mergeCell ref="B17:B18"/>
    <mergeCell ref="C17:C18"/>
    <mergeCell ref="D17:D18"/>
    <mergeCell ref="E17:E18"/>
    <mergeCell ref="F17:F18"/>
    <mergeCell ref="AH17:AI17"/>
    <mergeCell ref="AH18:AI18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B29:B30"/>
    <mergeCell ref="C29:C30"/>
    <mergeCell ref="D29:D30"/>
    <mergeCell ref="E29:E30"/>
    <mergeCell ref="F29:F30"/>
    <mergeCell ref="B31:B32"/>
    <mergeCell ref="C31:C32"/>
    <mergeCell ref="D31:D32"/>
    <mergeCell ref="E31:E32"/>
    <mergeCell ref="F31:F32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AH36:AI36"/>
    <mergeCell ref="B37:B38"/>
    <mergeCell ref="C37:C38"/>
    <mergeCell ref="D37:D38"/>
    <mergeCell ref="E37:E38"/>
    <mergeCell ref="F37:F40"/>
    <mergeCell ref="I37:M37"/>
    <mergeCell ref="N37:AD37"/>
    <mergeCell ref="AE37:AI37"/>
    <mergeCell ref="B39:B40"/>
    <mergeCell ref="AB39:AD39"/>
    <mergeCell ref="AE39:AG39"/>
    <mergeCell ref="AH39:AI39"/>
    <mergeCell ref="Q40:R40"/>
    <mergeCell ref="T40:U40"/>
    <mergeCell ref="W40:X40"/>
    <mergeCell ref="C39:C40"/>
    <mergeCell ref="D39:D40"/>
    <mergeCell ref="E39:E40"/>
    <mergeCell ref="I39:M39"/>
    <mergeCell ref="P39:W39"/>
    <mergeCell ref="Y39:Z39"/>
    <mergeCell ref="S41:T41"/>
    <mergeCell ref="V41:W41"/>
    <mergeCell ref="Y41:Z41"/>
    <mergeCell ref="AB41:AD41"/>
    <mergeCell ref="AE41:AG41"/>
    <mergeCell ref="AH41:AI41"/>
    <mergeCell ref="B41:B42"/>
    <mergeCell ref="C41:C42"/>
    <mergeCell ref="D41:D42"/>
    <mergeCell ref="E41:E42"/>
    <mergeCell ref="F41:F42"/>
    <mergeCell ref="P41:Q41"/>
    <mergeCell ref="I44:M44"/>
    <mergeCell ref="P44:Q44"/>
    <mergeCell ref="AB44:AD44"/>
    <mergeCell ref="AE44:AG44"/>
    <mergeCell ref="AH44:AI44"/>
    <mergeCell ref="AB46:AD46"/>
    <mergeCell ref="AE46:AG46"/>
    <mergeCell ref="AH46:AI46"/>
    <mergeCell ref="AB42:AD42"/>
    <mergeCell ref="AE42:AG42"/>
    <mergeCell ref="AH42:AI42"/>
    <mergeCell ref="I43:M43"/>
    <mergeCell ref="AB43:AD43"/>
    <mergeCell ref="AE43:AG43"/>
    <mergeCell ref="AH43:AI43"/>
    <mergeCell ref="P49:Q49"/>
    <mergeCell ref="S49:T49"/>
    <mergeCell ref="AB49:AD49"/>
    <mergeCell ref="AE49:AG49"/>
    <mergeCell ref="AH49:AI49"/>
    <mergeCell ref="AB50:AD50"/>
    <mergeCell ref="AE50:AG50"/>
    <mergeCell ref="AH50:AI50"/>
    <mergeCell ref="I47:M47"/>
    <mergeCell ref="AB47:AD47"/>
    <mergeCell ref="AE47:AG47"/>
    <mergeCell ref="AH47:AI47"/>
    <mergeCell ref="I48:M48"/>
    <mergeCell ref="P48:Q48"/>
    <mergeCell ref="AB48:AD48"/>
    <mergeCell ref="AE48:AG48"/>
    <mergeCell ref="AH48:AI48"/>
    <mergeCell ref="AH51:AI51"/>
    <mergeCell ref="Q52:R52"/>
    <mergeCell ref="T52:U52"/>
    <mergeCell ref="X52:Y52"/>
    <mergeCell ref="AB52:AD52"/>
    <mergeCell ref="AE52:AG52"/>
    <mergeCell ref="AH52:AI52"/>
    <mergeCell ref="I51:M51"/>
    <mergeCell ref="P51:Q51"/>
    <mergeCell ref="S51:T51"/>
    <mergeCell ref="V51:W51"/>
    <mergeCell ref="Y51:Z51"/>
    <mergeCell ref="AE51:AG51"/>
    <mergeCell ref="AM3:AQ3"/>
    <mergeCell ref="AR3:BH3"/>
    <mergeCell ref="BI3:BM3"/>
    <mergeCell ref="AM5:AQ6"/>
    <mergeCell ref="AT6:AU6"/>
    <mergeCell ref="AW6:AX6"/>
    <mergeCell ref="BF6:BH6"/>
    <mergeCell ref="BI6:BK6"/>
    <mergeCell ref="BL6:BM6"/>
    <mergeCell ref="AT10:AU10"/>
    <mergeCell ref="AX10:AY10"/>
    <mergeCell ref="BA10:BB10"/>
    <mergeCell ref="BD10:BE10"/>
    <mergeCell ref="AT11:AU11"/>
    <mergeCell ref="AW11:AX11"/>
    <mergeCell ref="AZ11:BA11"/>
    <mergeCell ref="BC11:BD11"/>
    <mergeCell ref="BL8:BM8"/>
    <mergeCell ref="AS9:AT9"/>
    <mergeCell ref="AV9:AW9"/>
    <mergeCell ref="AY9:AZ9"/>
    <mergeCell ref="BB9:BC9"/>
    <mergeCell ref="BE9:BF9"/>
    <mergeCell ref="AT8:AU8"/>
    <mergeCell ref="AW8:AX8"/>
    <mergeCell ref="AZ8:BA8"/>
    <mergeCell ref="BC8:BD8"/>
    <mergeCell ref="BF8:BH8"/>
    <mergeCell ref="BI8:BK8"/>
    <mergeCell ref="BI14:BK14"/>
    <mergeCell ref="BL14:BM14"/>
    <mergeCell ref="AM17:AQ17"/>
    <mergeCell ref="AT17:AU17"/>
    <mergeCell ref="AY17:AZ17"/>
    <mergeCell ref="BB17:BC17"/>
    <mergeCell ref="BF11:BH11"/>
    <mergeCell ref="BI11:BK11"/>
    <mergeCell ref="BL11:BM11"/>
    <mergeCell ref="AT12:AU12"/>
    <mergeCell ref="AW12:AX12"/>
    <mergeCell ref="AZ12:BA12"/>
    <mergeCell ref="BC12:BD12"/>
    <mergeCell ref="BF12:BH12"/>
    <mergeCell ref="BI12:BK12"/>
    <mergeCell ref="BL12:BM12"/>
    <mergeCell ref="AT18:AU18"/>
    <mergeCell ref="AW18:AX18"/>
    <mergeCell ref="AZ18:BA18"/>
    <mergeCell ref="BC18:BD18"/>
    <mergeCell ref="AT19:AU19"/>
    <mergeCell ref="AW19:AX19"/>
    <mergeCell ref="AZ19:BA19"/>
    <mergeCell ref="BC19:BD19"/>
    <mergeCell ref="BF14:BH14"/>
    <mergeCell ref="AT22:AU22"/>
    <mergeCell ref="AW22:AX22"/>
    <mergeCell ref="AZ22:BA22"/>
    <mergeCell ref="BF22:BH22"/>
    <mergeCell ref="BI22:BK22"/>
    <mergeCell ref="BL22:BM22"/>
    <mergeCell ref="AT20:AU20"/>
    <mergeCell ref="AW20:AX20"/>
    <mergeCell ref="AZ20:BA20"/>
    <mergeCell ref="BB20:BC20"/>
    <mergeCell ref="BD20:BE20"/>
    <mergeCell ref="AT21:AU21"/>
    <mergeCell ref="AY21:AZ21"/>
    <mergeCell ref="BB21:BC21"/>
    <mergeCell ref="BE21:BF21"/>
    <mergeCell ref="BI25:BK25"/>
    <mergeCell ref="BL25:BM25"/>
    <mergeCell ref="AM26:AQ26"/>
    <mergeCell ref="AT26:BD26"/>
    <mergeCell ref="BF26:BH26"/>
    <mergeCell ref="BI26:BK26"/>
    <mergeCell ref="BL26:BM26"/>
    <mergeCell ref="AM25:AQ25"/>
    <mergeCell ref="AT25:AU25"/>
    <mergeCell ref="AW25:AX25"/>
    <mergeCell ref="AZ25:BA25"/>
    <mergeCell ref="BC25:BD25"/>
    <mergeCell ref="BF25:BH25"/>
    <mergeCell ref="BI29:BK29"/>
    <mergeCell ref="BL29:BM29"/>
    <mergeCell ref="BB30:BC30"/>
    <mergeCell ref="BF30:BH30"/>
    <mergeCell ref="BI30:BK30"/>
    <mergeCell ref="BL30:BM30"/>
    <mergeCell ref="AM29:AQ29"/>
    <mergeCell ref="AT29:AU29"/>
    <mergeCell ref="AW29:AX29"/>
    <mergeCell ref="AZ29:BA29"/>
    <mergeCell ref="BC29:BD29"/>
    <mergeCell ref="BF29:BH29"/>
    <mergeCell ref="BI33:BK33"/>
    <mergeCell ref="BL33:BM33"/>
    <mergeCell ref="AM34:AQ34"/>
    <mergeCell ref="AT34:AU34"/>
    <mergeCell ref="AW34:AX34"/>
    <mergeCell ref="AZ34:BA34"/>
    <mergeCell ref="BF34:BH34"/>
    <mergeCell ref="BI34:BK34"/>
    <mergeCell ref="BL34:BM34"/>
    <mergeCell ref="AM33:AQ33"/>
    <mergeCell ref="AT33:AU33"/>
    <mergeCell ref="AW33:AX33"/>
    <mergeCell ref="AZ33:BA33"/>
    <mergeCell ref="BC33:BD33"/>
    <mergeCell ref="BF33:BH33"/>
    <mergeCell ref="BB35:BC35"/>
    <mergeCell ref="BF35:BH35"/>
    <mergeCell ref="BI35:BK35"/>
    <mergeCell ref="BL35:BM35"/>
    <mergeCell ref="AM38:AQ38"/>
    <mergeCell ref="AT38:AU38"/>
    <mergeCell ref="AW38:AX38"/>
    <mergeCell ref="AZ38:BA38"/>
    <mergeCell ref="BC38:BD38"/>
    <mergeCell ref="BF38:BH38"/>
    <mergeCell ref="AM43:AQ43"/>
    <mergeCell ref="BF43:BH43"/>
    <mergeCell ref="BI43:BK43"/>
    <mergeCell ref="BL43:BM43"/>
    <mergeCell ref="BI38:BK38"/>
    <mergeCell ref="BL38:BM38"/>
    <mergeCell ref="AT39:AU39"/>
    <mergeCell ref="AW39:AX39"/>
    <mergeCell ref="BA39:BB39"/>
    <mergeCell ref="BF39:BH39"/>
    <mergeCell ref="BI39:BK39"/>
    <mergeCell ref="BL39:BM39"/>
    <mergeCell ref="BF46:BH46"/>
    <mergeCell ref="BI46:BK46"/>
    <mergeCell ref="BL46:BM46"/>
    <mergeCell ref="BN46:BP46"/>
    <mergeCell ref="BF47:BH47"/>
    <mergeCell ref="BI47:BK47"/>
    <mergeCell ref="BL47:BM47"/>
    <mergeCell ref="AT40:AU40"/>
    <mergeCell ref="AW40:AX40"/>
    <mergeCell ref="BF40:BH40"/>
    <mergeCell ref="BI40:BK40"/>
    <mergeCell ref="BL40:BM40"/>
    <mergeCell ref="BL50:BM50"/>
    <mergeCell ref="AM51:AQ51"/>
    <mergeCell ref="AY51:AZ51"/>
    <mergeCell ref="BB51:BC51"/>
    <mergeCell ref="BF51:BH51"/>
    <mergeCell ref="BI51:BK51"/>
    <mergeCell ref="BL51:BM51"/>
    <mergeCell ref="AM50:AQ50"/>
    <mergeCell ref="AT50:AU50"/>
    <mergeCell ref="AW50:AX50"/>
    <mergeCell ref="AZ50:BA50"/>
    <mergeCell ref="BF50:BH50"/>
    <mergeCell ref="BI50:BK50"/>
  </mergeCells>
  <phoneticPr fontId="1"/>
  <dataValidations count="2">
    <dataValidation imeMode="on" allowBlank="1" showInputMessage="1" showErrorMessage="1" sqref="B15 B39:B42 C41:C42 C39 C15:C33 B17:B33 B35:C35 B37:C37 F27:F28" xr:uid="{F4CA8250-CE7B-4CAB-8F90-2BF62E4467E0}"/>
    <dataValidation imeMode="off" allowBlank="1" showInputMessage="1" showErrorMessage="1" sqref="E39:E42 E35 E37 E15:E33" xr:uid="{C92DCAF6-B2C1-49C4-A1FF-882DDB0733A2}"/>
  </dataValidations>
  <printOptions horizontalCentered="1"/>
  <pageMargins left="0.78740157480314965" right="0.39370078740157483" top="0.59055118110236227" bottom="0.59055118110236227" header="0.51181102362204722" footer="0.39370078740157483"/>
  <pageSetup paperSize="9" scale="75" fitToHeight="0" pageOrder="overThenDown" orientation="portrait" r:id="rId1"/>
  <headerFooter alignWithMargins="0">
    <oddFooter>&amp;P / &amp;N ページ</oddFooter>
  </headerFooter>
  <rowBreaks count="1" manualBreakCount="1">
    <brk id="56" max="16383" man="1"/>
  </rowBreaks>
  <colBreaks count="1" manualBreakCount="1">
    <brk id="7" max="1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96</vt:i4>
      </vt:variant>
      <vt:variant>
        <vt:lpstr>名前付き一覧</vt:lpstr>
      </vt:variant>
      <vt:variant>
        <vt:i4>84</vt:i4>
      </vt:variant>
    </vt:vector>
  </HeadingPairs>
  <TitlesOfParts>
    <vt:vector size="180" baseType="lpstr">
      <vt:lpstr>表紙</vt:lpstr>
      <vt:lpstr>中表紙-総括</vt:lpstr>
      <vt:lpstr>総括表</vt:lpstr>
      <vt:lpstr>中表紙-樋管本体工</vt:lpstr>
      <vt:lpstr>作業土工数量表</vt:lpstr>
      <vt:lpstr>作業土工計算書</vt:lpstr>
      <vt:lpstr>作業土工計算調書</vt:lpstr>
      <vt:lpstr>矢板工集計表</vt:lpstr>
      <vt:lpstr>矢板工計算書</vt:lpstr>
      <vt:lpstr>函渠工集計表</vt:lpstr>
      <vt:lpstr>函渠工（函渠）計算書</vt:lpstr>
      <vt:lpstr>函渠工（門柱）計算書</vt:lpstr>
      <vt:lpstr>函渠工（川表胸壁）計算書</vt:lpstr>
      <vt:lpstr>函渠工（川裏胸壁）計算書</vt:lpstr>
      <vt:lpstr>函渠工（遮水壁）計算書</vt:lpstr>
      <vt:lpstr>翼壁工数量表</vt:lpstr>
      <vt:lpstr>翼壁工（川表翼壁）計算書</vt:lpstr>
      <vt:lpstr>基礎工数量表</vt:lpstr>
      <vt:lpstr>基礎工計算書</vt:lpstr>
      <vt:lpstr>集水桝工数量表</vt:lpstr>
      <vt:lpstr>集水桝工計算書</vt:lpstr>
      <vt:lpstr>護床工数量表</vt:lpstr>
      <vt:lpstr>護床工計算書</vt:lpstr>
      <vt:lpstr>機械設備工数量表</vt:lpstr>
      <vt:lpstr>機械設備工計算書</vt:lpstr>
      <vt:lpstr>鋼製スイングゲ－ト1400×1400材料表</vt:lpstr>
      <vt:lpstr>鋼製スライドゲート1400×1400材料表</vt:lpstr>
      <vt:lpstr>中表紙-付属物設置工</vt:lpstr>
      <vt:lpstr>付属物設置工数量表</vt:lpstr>
      <vt:lpstr>付属物設置工計算書</vt:lpstr>
      <vt:lpstr>中表紙-法覆護岸工</vt:lpstr>
      <vt:lpstr>法覆護岸工数量表</vt:lpstr>
      <vt:lpstr>法覆護岸工計算書</vt:lpstr>
      <vt:lpstr>間知ブロック張数量表</vt:lpstr>
      <vt:lpstr>間知ブロック張計算書</vt:lpstr>
      <vt:lpstr>平ブロック張数量表</vt:lpstr>
      <vt:lpstr>平ブロック張計算書</vt:lpstr>
      <vt:lpstr>天端工数量表</vt:lpstr>
      <vt:lpstr>天端工計算書</vt:lpstr>
      <vt:lpstr>基礎工（A）数量表</vt:lpstr>
      <vt:lpstr>基礎工（A）計算書</vt:lpstr>
      <vt:lpstr>階段工数量表</vt:lpstr>
      <vt:lpstr>階段工計算書</vt:lpstr>
      <vt:lpstr>中表紙-付帯道路工</vt:lpstr>
      <vt:lpstr>付帯道路工数量表</vt:lpstr>
      <vt:lpstr>付帯道路工計算書</vt:lpstr>
      <vt:lpstr>路肩工数量表</vt:lpstr>
      <vt:lpstr>路肩工計算書</vt:lpstr>
      <vt:lpstr>中表紙-護岸復旧工</vt:lpstr>
      <vt:lpstr>護岸復旧工数量表</vt:lpstr>
      <vt:lpstr>護岸復旧工計算書</vt:lpstr>
      <vt:lpstr>護岸復旧工（天端）数量表</vt:lpstr>
      <vt:lpstr>護岸復旧工（天端）計算書</vt:lpstr>
      <vt:lpstr>中表紙-構造物取壊し工</vt:lpstr>
      <vt:lpstr>構造物取壊し工数量表</vt:lpstr>
      <vt:lpstr>構造物撤去工</vt:lpstr>
      <vt:lpstr>中表紙-仮設工</vt:lpstr>
      <vt:lpstr>仮設工数量表</vt:lpstr>
      <vt:lpstr>仮設工計算書</vt:lpstr>
      <vt:lpstr>表紙 (2)</vt:lpstr>
      <vt:lpstr>中表紙-小規模樋管工</vt:lpstr>
      <vt:lpstr>総括表（小規模樋管工）</vt:lpstr>
      <vt:lpstr>土工集計表</vt:lpstr>
      <vt:lpstr>作業土工計算調書 (2)</vt:lpstr>
      <vt:lpstr>樋管集計1</vt:lpstr>
      <vt:lpstr>樋管集計2</vt:lpstr>
      <vt:lpstr>樋管明細表（集水桝）</vt:lpstr>
      <vt:lpstr>樋管明細表（川裏胸壁）</vt:lpstr>
      <vt:lpstr>樋管明細表（本体）</vt:lpstr>
      <vt:lpstr>樋管明細表（川表胸壁）</vt:lpstr>
      <vt:lpstr>樋管明細表（吐口工）</vt:lpstr>
      <vt:lpstr>樋管明細表（階段工）</vt:lpstr>
      <vt:lpstr>樋管明細表（間地ブロック張工）</vt:lpstr>
      <vt:lpstr>樋管明細表（平ブロック張工）</vt:lpstr>
      <vt:lpstr>中表紙-構造物取壊し工（小規模樋管）</vt:lpstr>
      <vt:lpstr>取壊し集計表</vt:lpstr>
      <vt:lpstr>中表紙-単位体積数量（小規模樋管）</vt:lpstr>
      <vt:lpstr>単位体積数量</vt:lpstr>
      <vt:lpstr>表紙 (3)</vt:lpstr>
      <vt:lpstr>中表紙-転倒ゲート・U型カルバート</vt:lpstr>
      <vt:lpstr>転倒ゲート_上流 (2)</vt:lpstr>
      <vt:lpstr>転倒ゲート_下流 (2)</vt:lpstr>
      <vt:lpstr>U型カルバート</vt:lpstr>
      <vt:lpstr>ワイヤ式転倒ゲート（上流）</vt:lpstr>
      <vt:lpstr>ワイヤ式転倒ゲート（下流）</vt:lpstr>
      <vt:lpstr>表紙 (4)</vt:lpstr>
      <vt:lpstr>中表紙-L型擁壁</vt:lpstr>
      <vt:lpstr>プレキャスト擁壁集計表</vt:lpstr>
      <vt:lpstr>現場打L型擁壁集計表</vt:lpstr>
      <vt:lpstr>プレキャスト擁壁</vt:lpstr>
      <vt:lpstr>階段A</vt:lpstr>
      <vt:lpstr>5-2</vt:lpstr>
      <vt:lpstr>5-3</vt:lpstr>
      <vt:lpstr>5-4</vt:lpstr>
      <vt:lpstr>階段B</vt:lpstr>
      <vt:lpstr>5-5</vt:lpstr>
      <vt:lpstr>プレキャスト擁壁!Print_Area</vt:lpstr>
      <vt:lpstr>プレキャスト擁壁集計表!Print_Area</vt:lpstr>
      <vt:lpstr>'ワイヤ式転倒ゲート（下流）'!Print_Area</vt:lpstr>
      <vt:lpstr>仮設工計算書!Print_Area</vt:lpstr>
      <vt:lpstr>仮設工数量表!Print_Area</vt:lpstr>
      <vt:lpstr>階段A!Print_Area</vt:lpstr>
      <vt:lpstr>階段工計算書!Print_Area</vt:lpstr>
      <vt:lpstr>階段工数量表!Print_Area</vt:lpstr>
      <vt:lpstr>間知ブロック張計算書!Print_Area</vt:lpstr>
      <vt:lpstr>間知ブロック張数量表!Print_Area</vt:lpstr>
      <vt:lpstr>'基礎工（A）計算書'!Print_Area</vt:lpstr>
      <vt:lpstr>'基礎工（A）数量表'!Print_Area</vt:lpstr>
      <vt:lpstr>基礎工計算書!Print_Area</vt:lpstr>
      <vt:lpstr>基礎工数量表!Print_Area</vt:lpstr>
      <vt:lpstr>機械設備工計算書!Print_Area</vt:lpstr>
      <vt:lpstr>機械設備工数量表!Print_Area</vt:lpstr>
      <vt:lpstr>'護岸復旧工（天端）計算書'!Print_Area</vt:lpstr>
      <vt:lpstr>'護岸復旧工（天端）数量表'!Print_Area</vt:lpstr>
      <vt:lpstr>護岸復旧工計算書!Print_Area</vt:lpstr>
      <vt:lpstr>護岸復旧工数量表!Print_Area</vt:lpstr>
      <vt:lpstr>護床工計算書!Print_Area</vt:lpstr>
      <vt:lpstr>護床工数量表!Print_Area</vt:lpstr>
      <vt:lpstr>構造物取壊し工数量表!Print_Area</vt:lpstr>
      <vt:lpstr>構造物撤去工!Print_Area</vt:lpstr>
      <vt:lpstr>'鋼製スイングゲ－ト1400×1400材料表'!Print_Area</vt:lpstr>
      <vt:lpstr>鋼製スライドゲート1400×1400材料表!Print_Area</vt:lpstr>
      <vt:lpstr>作業土工計算書!Print_Area</vt:lpstr>
      <vt:lpstr>作業土工計算調書!Print_Area</vt:lpstr>
      <vt:lpstr>'作業土工計算調書 (2)'!Print_Area</vt:lpstr>
      <vt:lpstr>作業土工数量表!Print_Area</vt:lpstr>
      <vt:lpstr>集水桝工計算書!Print_Area</vt:lpstr>
      <vt:lpstr>集水桝工数量表!Print_Area</vt:lpstr>
      <vt:lpstr>総括表!Print_Area</vt:lpstr>
      <vt:lpstr>'総括表（小規模樋管工）'!Print_Area</vt:lpstr>
      <vt:lpstr>単位体積数量!Print_Area</vt:lpstr>
      <vt:lpstr>'中表紙-L型擁壁'!Print_Area</vt:lpstr>
      <vt:lpstr>'中表紙-仮設工'!Print_Area</vt:lpstr>
      <vt:lpstr>'中表紙-護岸復旧工'!Print_Area</vt:lpstr>
      <vt:lpstr>'中表紙-構造物取壊し工'!Print_Area</vt:lpstr>
      <vt:lpstr>'中表紙-構造物取壊し工（小規模樋管）'!Print_Area</vt:lpstr>
      <vt:lpstr>'中表紙-小規模樋管工'!Print_Area</vt:lpstr>
      <vt:lpstr>'中表紙-総括'!Print_Area</vt:lpstr>
      <vt:lpstr>'中表紙-単位体積数量（小規模樋管）'!Print_Area</vt:lpstr>
      <vt:lpstr>'中表紙-転倒ゲート・U型カルバート'!Print_Area</vt:lpstr>
      <vt:lpstr>'中表紙-樋管本体工'!Print_Area</vt:lpstr>
      <vt:lpstr>'中表紙-付属物設置工'!Print_Area</vt:lpstr>
      <vt:lpstr>'中表紙-付帯道路工'!Print_Area</vt:lpstr>
      <vt:lpstr>'中表紙-法覆護岸工'!Print_Area</vt:lpstr>
      <vt:lpstr>天端工計算書!Print_Area</vt:lpstr>
      <vt:lpstr>天端工数量表!Print_Area</vt:lpstr>
      <vt:lpstr>'転倒ゲート_下流 (2)'!Print_Area</vt:lpstr>
      <vt:lpstr>'転倒ゲート_上流 (2)'!Print_Area</vt:lpstr>
      <vt:lpstr>土工集計表!Print_Area</vt:lpstr>
      <vt:lpstr>'函渠工（遮水壁）計算書'!Print_Area</vt:lpstr>
      <vt:lpstr>'函渠工（川表胸壁）計算書'!Print_Area</vt:lpstr>
      <vt:lpstr>'函渠工（川裏胸壁）計算書'!Print_Area</vt:lpstr>
      <vt:lpstr>'函渠工（函渠）計算書'!Print_Area</vt:lpstr>
      <vt:lpstr>'函渠工（門柱）計算書'!Print_Area</vt:lpstr>
      <vt:lpstr>函渠工集計表!Print_Area</vt:lpstr>
      <vt:lpstr>樋管集計1!Print_Area</vt:lpstr>
      <vt:lpstr>樋管集計2!Print_Area</vt:lpstr>
      <vt:lpstr>'樋管明細表（吐口工）'!Print_Area</vt:lpstr>
      <vt:lpstr>表紙!Print_Area</vt:lpstr>
      <vt:lpstr>'表紙 (2)'!Print_Area</vt:lpstr>
      <vt:lpstr>'表紙 (3)'!Print_Area</vt:lpstr>
      <vt:lpstr>'表紙 (4)'!Print_Area</vt:lpstr>
      <vt:lpstr>付属物設置工計算書!Print_Area</vt:lpstr>
      <vt:lpstr>付属物設置工数量表!Print_Area</vt:lpstr>
      <vt:lpstr>付帯道路工計算書!Print_Area</vt:lpstr>
      <vt:lpstr>付帯道路工数量表!Print_Area</vt:lpstr>
      <vt:lpstr>平ブロック張計算書!Print_Area</vt:lpstr>
      <vt:lpstr>平ブロック張数量表!Print_Area</vt:lpstr>
      <vt:lpstr>法覆護岸工計算書!Print_Area</vt:lpstr>
      <vt:lpstr>法覆護岸工数量表!Print_Area</vt:lpstr>
      <vt:lpstr>矢板工計算書!Print_Area</vt:lpstr>
      <vt:lpstr>矢板工集計表!Print_Area</vt:lpstr>
      <vt:lpstr>'翼壁工（川表翼壁）計算書'!Print_Area</vt:lpstr>
      <vt:lpstr>翼壁工数量表!Print_Area</vt:lpstr>
      <vt:lpstr>路肩工計算書!Print_Area</vt:lpstr>
      <vt:lpstr>路肩工数量表!Print_Area</vt:lpstr>
      <vt:lpstr>作業土工計算調書!Print_Titles</vt:lpstr>
      <vt:lpstr>'作業土工計算調書 (2)'!Print_Titles</vt:lpstr>
      <vt:lpstr>総括表!Print_Titles</vt:lpstr>
      <vt:lpstr>'総括表（小規模樋管工）'!Print_Titles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2026-08-03T01:28:51Z</dcterms:created>
  <dcterms:modified xsi:type="dcterms:W3CDTF">2026-08-04T00:42:27Z</dcterms:modified>
</cp:coreProperties>
</file>